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смартпроект\Кольская МКС\сметы\Этапы\"/>
    </mc:Choice>
  </mc:AlternateContent>
  <bookViews>
    <workbookView xWindow="0" yWindow="0" windowWidth="6240" windowHeight="8316"/>
  </bookViews>
  <sheets>
    <sheet name="02-01-02" sheetId="10" r:id="rId1"/>
    <sheet name="02-01-03" sheetId="11" r:id="rId2"/>
    <sheet name="09-01-01" sheetId="13" r:id="rId3"/>
    <sheet name="09-01-02" sheetId="14" r:id="rId4"/>
    <sheet name="09-01-03" sheetId="15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0">'02-01-02'!$27:$27</definedName>
    <definedName name="_xlnm.Print_Titles" localSheetId="1">'02-01-03'!$27:$27</definedName>
    <definedName name="_xlnm.Print_Titles" localSheetId="2">'09-01-01'!$27:$27</definedName>
    <definedName name="_xlnm.Print_Titles" localSheetId="3">'09-01-02'!$27:$27</definedName>
    <definedName name="_xlnm.Print_Titles" localSheetId="4">'09-01-03'!$27:$27</definedName>
    <definedName name="_xlnm.Print_Area" localSheetId="0">'02-01-02'!$A$1:$K$331</definedName>
    <definedName name="_xlnm.Print_Area" localSheetId="1">'02-01-03'!$A$1:$K$93</definedName>
    <definedName name="_xlnm.Print_Area" localSheetId="2">'09-01-01'!$A$1:$K$60</definedName>
    <definedName name="_xlnm.Print_Area" localSheetId="3">'09-01-02'!$A$1:$K$52</definedName>
    <definedName name="_xlnm.Print_Area" localSheetId="4">'09-01-03'!$A$1:$K$103</definedName>
  </definedNames>
  <calcPr calcId="162913" iterate="1"/>
</workbook>
</file>

<file path=xl/calcChain.xml><?xml version="1.0" encoding="utf-8"?>
<calcChain xmlns="http://schemas.openxmlformats.org/spreadsheetml/2006/main">
  <c r="I673" i="1" l="1"/>
  <c r="I591" i="1"/>
  <c r="I595" i="1"/>
  <c r="I594" i="1"/>
  <c r="I593" i="1"/>
  <c r="I592" i="1"/>
  <c r="I1361" i="1"/>
  <c r="I1362" i="1"/>
  <c r="I1360" i="1"/>
  <c r="I729" i="1"/>
  <c r="I727" i="1"/>
  <c r="I725" i="1"/>
  <c r="I723" i="1"/>
  <c r="I687" i="1"/>
  <c r="I686" i="1"/>
  <c r="I685" i="1"/>
  <c r="I679" i="1"/>
  <c r="I677" i="1"/>
  <c r="I676" i="1"/>
  <c r="I674" i="1"/>
  <c r="I634" i="1"/>
  <c r="I633" i="1"/>
  <c r="I632" i="1"/>
  <c r="I596" i="1"/>
  <c r="H101" i="15" l="1"/>
  <c r="H98" i="15"/>
  <c r="C101" i="15"/>
  <c r="C98" i="15"/>
  <c r="J22" i="15"/>
  <c r="J17" i="15"/>
  <c r="I22" i="15"/>
  <c r="I20" i="15"/>
  <c r="I19" i="15"/>
  <c r="H95" i="15"/>
  <c r="J95" i="15"/>
  <c r="H94" i="15"/>
  <c r="J94" i="15"/>
  <c r="A93" i="15"/>
  <c r="H91" i="15"/>
  <c r="J91" i="15"/>
  <c r="H90" i="15"/>
  <c r="J90" i="15"/>
  <c r="A89" i="15"/>
  <c r="Z86" i="15"/>
  <c r="Y86" i="15"/>
  <c r="X86" i="15"/>
  <c r="J85" i="15"/>
  <c r="I85" i="15"/>
  <c r="H86" i="15" s="1"/>
  <c r="H85" i="15"/>
  <c r="G85" i="15"/>
  <c r="F85" i="15"/>
  <c r="C84" i="15"/>
  <c r="V83" i="15"/>
  <c r="U83" i="15"/>
  <c r="S83" i="15"/>
  <c r="Q83" i="15"/>
  <c r="E83" i="15"/>
  <c r="D83" i="15"/>
  <c r="B83" i="15"/>
  <c r="A82" i="15"/>
  <c r="H80" i="15"/>
  <c r="J80" i="15"/>
  <c r="H79" i="15"/>
  <c r="J79" i="15"/>
  <c r="A78" i="15"/>
  <c r="AA75" i="15"/>
  <c r="Z75" i="15"/>
  <c r="Y75" i="15"/>
  <c r="X75" i="15"/>
  <c r="O75" i="15"/>
  <c r="J74" i="15"/>
  <c r="I74" i="15"/>
  <c r="H75" i="15" s="1"/>
  <c r="H74" i="15"/>
  <c r="G74" i="15"/>
  <c r="F74" i="15"/>
  <c r="V73" i="15"/>
  <c r="U73" i="15"/>
  <c r="S73" i="15"/>
  <c r="Q73" i="15"/>
  <c r="E73" i="15"/>
  <c r="D73" i="15"/>
  <c r="B73" i="15"/>
  <c r="Z71" i="15"/>
  <c r="Y71" i="15"/>
  <c r="X71" i="15"/>
  <c r="H71" i="15"/>
  <c r="J70" i="15"/>
  <c r="I70" i="15"/>
  <c r="AA71" i="15" s="1"/>
  <c r="H70" i="15"/>
  <c r="G70" i="15"/>
  <c r="F70" i="15"/>
  <c r="V69" i="15"/>
  <c r="U69" i="15"/>
  <c r="S69" i="15"/>
  <c r="Q69" i="15"/>
  <c r="E69" i="15"/>
  <c r="D69" i="15"/>
  <c r="B69" i="15"/>
  <c r="Z67" i="15"/>
  <c r="Y67" i="15"/>
  <c r="X67" i="15"/>
  <c r="J66" i="15"/>
  <c r="H66" i="15"/>
  <c r="G66" i="15"/>
  <c r="F66" i="15"/>
  <c r="D64" i="15"/>
  <c r="B64" i="15"/>
  <c r="Z62" i="15"/>
  <c r="Y62" i="15"/>
  <c r="X62" i="15"/>
  <c r="J61" i="15"/>
  <c r="I61" i="15"/>
  <c r="H61" i="15"/>
  <c r="G61" i="15"/>
  <c r="F61" i="15"/>
  <c r="V60" i="15"/>
  <c r="U60" i="15"/>
  <c r="S60" i="15"/>
  <c r="Q60" i="15"/>
  <c r="E60" i="15"/>
  <c r="D60" i="15"/>
  <c r="B60" i="15"/>
  <c r="A59" i="15"/>
  <c r="H57" i="15"/>
  <c r="J57" i="15"/>
  <c r="H56" i="15"/>
  <c r="J56" i="15"/>
  <c r="A55" i="15"/>
  <c r="Z52" i="15"/>
  <c r="Y52" i="15"/>
  <c r="X52" i="15"/>
  <c r="J51" i="15"/>
  <c r="I51" i="15"/>
  <c r="H52" i="15" s="1"/>
  <c r="H51" i="15"/>
  <c r="G51" i="15"/>
  <c r="F51" i="15"/>
  <c r="V50" i="15"/>
  <c r="U50" i="15"/>
  <c r="S50" i="15"/>
  <c r="Q50" i="15"/>
  <c r="E50" i="15"/>
  <c r="D50" i="15"/>
  <c r="B50" i="15"/>
  <c r="Z48" i="15"/>
  <c r="Y48" i="15"/>
  <c r="X48" i="15"/>
  <c r="J47" i="15"/>
  <c r="I47" i="15"/>
  <c r="H48" i="15" s="1"/>
  <c r="H47" i="15"/>
  <c r="G47" i="15"/>
  <c r="F47" i="15"/>
  <c r="C46" i="15"/>
  <c r="V45" i="15"/>
  <c r="U45" i="15"/>
  <c r="S45" i="15"/>
  <c r="Q45" i="15"/>
  <c r="E45" i="15"/>
  <c r="D45" i="15"/>
  <c r="B45" i="15"/>
  <c r="A44" i="15"/>
  <c r="H42" i="15"/>
  <c r="J42" i="15"/>
  <c r="H41" i="15"/>
  <c r="J41" i="15"/>
  <c r="A40" i="15"/>
  <c r="Z37" i="15"/>
  <c r="Y37" i="15"/>
  <c r="X37" i="15"/>
  <c r="J36" i="15"/>
  <c r="H36" i="15"/>
  <c r="G36" i="15"/>
  <c r="F36" i="15"/>
  <c r="D35" i="15"/>
  <c r="B35" i="15"/>
  <c r="Z33" i="15"/>
  <c r="Y33" i="15"/>
  <c r="X33" i="15"/>
  <c r="J32" i="15"/>
  <c r="I32" i="15"/>
  <c r="AA33" i="15" s="1"/>
  <c r="H32" i="15"/>
  <c r="G32" i="15"/>
  <c r="F32" i="15"/>
  <c r="C31" i="15"/>
  <c r="V30" i="15"/>
  <c r="U30" i="15"/>
  <c r="S30" i="15"/>
  <c r="Q30" i="15"/>
  <c r="E30" i="15"/>
  <c r="D30" i="15"/>
  <c r="B30" i="15"/>
  <c r="A29" i="15"/>
  <c r="A11" i="15"/>
  <c r="A8" i="15"/>
  <c r="A6" i="15"/>
  <c r="A1" i="15"/>
  <c r="H50" i="14"/>
  <c r="H47" i="14"/>
  <c r="C50" i="14"/>
  <c r="C47" i="14"/>
  <c r="J22" i="14"/>
  <c r="J19" i="14"/>
  <c r="J18" i="14"/>
  <c r="J17" i="14"/>
  <c r="J16" i="14"/>
  <c r="J15" i="14"/>
  <c r="I22" i="14"/>
  <c r="I20" i="14"/>
  <c r="I17" i="14"/>
  <c r="I16" i="14"/>
  <c r="H44" i="14"/>
  <c r="J44" i="14"/>
  <c r="H43" i="14"/>
  <c r="J43" i="14"/>
  <c r="A42" i="14"/>
  <c r="AA39" i="14"/>
  <c r="Z39" i="14"/>
  <c r="Y39" i="14"/>
  <c r="J38" i="14"/>
  <c r="I38" i="14"/>
  <c r="E38" i="14"/>
  <c r="K37" i="14"/>
  <c r="J37" i="14"/>
  <c r="W37" i="14"/>
  <c r="I37" i="14"/>
  <c r="H37" i="14"/>
  <c r="G37" i="14"/>
  <c r="F37" i="14"/>
  <c r="K36" i="14"/>
  <c r="P39" i="14" s="1"/>
  <c r="J36" i="14"/>
  <c r="I36" i="14"/>
  <c r="H36" i="14"/>
  <c r="G36" i="14"/>
  <c r="F36" i="14"/>
  <c r="V35" i="14"/>
  <c r="K38" i="14" s="1"/>
  <c r="J39" i="14" s="1"/>
  <c r="T35" i="14"/>
  <c r="R35" i="14"/>
  <c r="U35" i="14"/>
  <c r="S35" i="14"/>
  <c r="Q35" i="14"/>
  <c r="E35" i="14"/>
  <c r="D35" i="14"/>
  <c r="B35" i="14"/>
  <c r="AA33" i="14"/>
  <c r="I18" i="14" s="1"/>
  <c r="Z33" i="14"/>
  <c r="Y33" i="14"/>
  <c r="X33" i="14"/>
  <c r="O33" i="14"/>
  <c r="AB32" i="14"/>
  <c r="I32" i="14"/>
  <c r="H32" i="14"/>
  <c r="G32" i="14"/>
  <c r="E32" i="14"/>
  <c r="J31" i="14"/>
  <c r="E31" i="14"/>
  <c r="K30" i="14"/>
  <c r="J30" i="14"/>
  <c r="E30" i="14"/>
  <c r="K29" i="14"/>
  <c r="J29" i="14"/>
  <c r="I29" i="14"/>
  <c r="H29" i="14"/>
  <c r="G29" i="14"/>
  <c r="F29" i="14"/>
  <c r="V28" i="14"/>
  <c r="T28" i="14"/>
  <c r="K31" i="14" s="1"/>
  <c r="R28" i="14"/>
  <c r="U28" i="14"/>
  <c r="S28" i="14"/>
  <c r="I31" i="14" s="1"/>
  <c r="Q28" i="14"/>
  <c r="I30" i="14" s="1"/>
  <c r="E28" i="14"/>
  <c r="D28" i="14"/>
  <c r="B28" i="14"/>
  <c r="A11" i="14"/>
  <c r="A8" i="14"/>
  <c r="A6" i="14"/>
  <c r="A1" i="14"/>
  <c r="H58" i="13"/>
  <c r="H55" i="13"/>
  <c r="C58" i="13"/>
  <c r="C55" i="13"/>
  <c r="J22" i="13"/>
  <c r="J19" i="13"/>
  <c r="J18" i="13"/>
  <c r="J17" i="13"/>
  <c r="J16" i="13"/>
  <c r="J14" i="13" s="1"/>
  <c r="J15" i="13"/>
  <c r="I22" i="13"/>
  <c r="H52" i="13"/>
  <c r="J52" i="13"/>
  <c r="H51" i="13"/>
  <c r="J51" i="13"/>
  <c r="A50" i="13"/>
  <c r="H48" i="13"/>
  <c r="J48" i="13"/>
  <c r="H47" i="13"/>
  <c r="J47" i="13"/>
  <c r="A46" i="13"/>
  <c r="Z43" i="13"/>
  <c r="Y43" i="13"/>
  <c r="I16" i="13" s="1"/>
  <c r="X43" i="13"/>
  <c r="I42" i="13"/>
  <c r="AB42" i="13" s="1"/>
  <c r="H42" i="13"/>
  <c r="G42" i="13"/>
  <c r="E42" i="13"/>
  <c r="J41" i="13"/>
  <c r="I41" i="13"/>
  <c r="E41" i="13"/>
  <c r="J40" i="13"/>
  <c r="I40" i="13"/>
  <c r="H43" i="13" s="1"/>
  <c r="E40" i="13"/>
  <c r="K39" i="13"/>
  <c r="J39" i="13"/>
  <c r="W39" i="13"/>
  <c r="I39" i="13"/>
  <c r="H39" i="13"/>
  <c r="G39" i="13"/>
  <c r="F39" i="13"/>
  <c r="C38" i="13"/>
  <c r="V37" i="13"/>
  <c r="T37" i="13"/>
  <c r="K41" i="13" s="1"/>
  <c r="R37" i="13"/>
  <c r="K40" i="13" s="1"/>
  <c r="P43" i="13" s="1"/>
  <c r="U37" i="13"/>
  <c r="S37" i="13"/>
  <c r="Q37" i="13"/>
  <c r="E37" i="13"/>
  <c r="D37" i="13"/>
  <c r="B37" i="13"/>
  <c r="Z35" i="13"/>
  <c r="Y35" i="13"/>
  <c r="X35" i="13"/>
  <c r="I15" i="13" s="1"/>
  <c r="H35" i="13"/>
  <c r="I34" i="13"/>
  <c r="AB34" i="13" s="1"/>
  <c r="I20" i="13" s="1"/>
  <c r="H34" i="13"/>
  <c r="G34" i="13"/>
  <c r="E34" i="13"/>
  <c r="J33" i="13"/>
  <c r="I33" i="13"/>
  <c r="E33" i="13"/>
  <c r="K32" i="13"/>
  <c r="J32" i="13"/>
  <c r="I32" i="13"/>
  <c r="E32" i="13"/>
  <c r="K31" i="13"/>
  <c r="J31" i="13"/>
  <c r="W31" i="13"/>
  <c r="I31" i="13"/>
  <c r="H31" i="13"/>
  <c r="G31" i="13"/>
  <c r="F31" i="13"/>
  <c r="V30" i="13"/>
  <c r="T30" i="13"/>
  <c r="K33" i="13" s="1"/>
  <c r="J35" i="13" s="1"/>
  <c r="R30" i="13"/>
  <c r="U30" i="13"/>
  <c r="S30" i="13"/>
  <c r="Q30" i="13"/>
  <c r="E30" i="13"/>
  <c r="D30" i="13"/>
  <c r="B30" i="13"/>
  <c r="A29" i="13"/>
  <c r="A11" i="13"/>
  <c r="A8" i="13"/>
  <c r="A6" i="13"/>
  <c r="A1" i="13"/>
  <c r="H91" i="11"/>
  <c r="H88" i="11"/>
  <c r="C91" i="11"/>
  <c r="C88" i="11"/>
  <c r="J22" i="11"/>
  <c r="J19" i="11"/>
  <c r="J18" i="11"/>
  <c r="J17" i="11"/>
  <c r="J14" i="11" s="1"/>
  <c r="J16" i="11"/>
  <c r="J15" i="11"/>
  <c r="I22" i="11"/>
  <c r="H85" i="11"/>
  <c r="J85" i="11"/>
  <c r="H84" i="11"/>
  <c r="J84" i="11"/>
  <c r="A83" i="11"/>
  <c r="H81" i="11"/>
  <c r="J81" i="11"/>
  <c r="H80" i="11"/>
  <c r="J80" i="11"/>
  <c r="A79" i="11"/>
  <c r="AA76" i="11"/>
  <c r="Z76" i="11"/>
  <c r="Y76" i="11"/>
  <c r="X76" i="11"/>
  <c r="J76" i="11"/>
  <c r="K75" i="11"/>
  <c r="P76" i="11" s="1"/>
  <c r="J75" i="11"/>
  <c r="I75" i="11"/>
  <c r="H76" i="11" s="1"/>
  <c r="H75" i="11"/>
  <c r="G75" i="11"/>
  <c r="F75" i="11"/>
  <c r="V75" i="11"/>
  <c r="T75" i="11"/>
  <c r="R75" i="11"/>
  <c r="U75" i="11"/>
  <c r="S75" i="11"/>
  <c r="Q75" i="11"/>
  <c r="E75" i="11"/>
  <c r="D75" i="11"/>
  <c r="B75" i="11"/>
  <c r="AA73" i="11"/>
  <c r="Z73" i="11"/>
  <c r="X73" i="11"/>
  <c r="H73" i="11"/>
  <c r="I72" i="11"/>
  <c r="AB72" i="11" s="1"/>
  <c r="H72" i="11"/>
  <c r="G72" i="11"/>
  <c r="E72" i="11"/>
  <c r="J71" i="11"/>
  <c r="I71" i="11"/>
  <c r="E71" i="11"/>
  <c r="K70" i="11"/>
  <c r="J70" i="11"/>
  <c r="I70" i="11"/>
  <c r="E70" i="11"/>
  <c r="K69" i="11"/>
  <c r="J69" i="11"/>
  <c r="I69" i="11"/>
  <c r="H69" i="11"/>
  <c r="G69" i="11"/>
  <c r="F69" i="11"/>
  <c r="K68" i="11"/>
  <c r="J68" i="11"/>
  <c r="I68" i="11"/>
  <c r="O73" i="11" s="1"/>
  <c r="H68" i="11"/>
  <c r="G68" i="11"/>
  <c r="F68" i="11"/>
  <c r="K67" i="11"/>
  <c r="J67" i="11"/>
  <c r="W67" i="11"/>
  <c r="I67" i="11"/>
  <c r="H67" i="11"/>
  <c r="G67" i="11"/>
  <c r="F67" i="11"/>
  <c r="V66" i="11"/>
  <c r="T66" i="11"/>
  <c r="K71" i="11" s="1"/>
  <c r="J73" i="11" s="1"/>
  <c r="R66" i="11"/>
  <c r="U66" i="11"/>
  <c r="S66" i="11"/>
  <c r="Q66" i="11"/>
  <c r="E66" i="11"/>
  <c r="D66" i="11"/>
  <c r="B66" i="11"/>
  <c r="AA64" i="11"/>
  <c r="Z64" i="11"/>
  <c r="X64" i="11"/>
  <c r="P64" i="11"/>
  <c r="J64" i="11"/>
  <c r="K63" i="11"/>
  <c r="J63" i="11"/>
  <c r="I63" i="11"/>
  <c r="H63" i="11"/>
  <c r="G63" i="11"/>
  <c r="F63" i="11"/>
  <c r="V63" i="11"/>
  <c r="T63" i="11"/>
  <c r="R63" i="11"/>
  <c r="U63" i="11"/>
  <c r="S63" i="11"/>
  <c r="Q63" i="11"/>
  <c r="E63" i="11"/>
  <c r="D63" i="11"/>
  <c r="B63" i="11"/>
  <c r="AA61" i="11"/>
  <c r="Z61" i="11"/>
  <c r="X61" i="11"/>
  <c r="O61" i="11"/>
  <c r="I60" i="11"/>
  <c r="AB60" i="11" s="1"/>
  <c r="H60" i="11"/>
  <c r="G60" i="11"/>
  <c r="E60" i="11"/>
  <c r="K59" i="11"/>
  <c r="J59" i="11"/>
  <c r="E59" i="11"/>
  <c r="K58" i="11"/>
  <c r="J58" i="11"/>
  <c r="E58" i="11"/>
  <c r="K57" i="11"/>
  <c r="J57" i="11"/>
  <c r="E57" i="11"/>
  <c r="K56" i="11"/>
  <c r="J56" i="11"/>
  <c r="I56" i="11"/>
  <c r="H56" i="11"/>
  <c r="G56" i="11"/>
  <c r="F56" i="11"/>
  <c r="K55" i="11"/>
  <c r="J55" i="11"/>
  <c r="W55" i="11"/>
  <c r="I55" i="11"/>
  <c r="H55" i="11"/>
  <c r="G55" i="11"/>
  <c r="F55" i="11"/>
  <c r="K54" i="11"/>
  <c r="J54" i="11"/>
  <c r="I54" i="11"/>
  <c r="H54" i="11"/>
  <c r="G54" i="11"/>
  <c r="F54" i="11"/>
  <c r="K53" i="11"/>
  <c r="J53" i="11"/>
  <c r="I53" i="11"/>
  <c r="H53" i="11"/>
  <c r="G53" i="11"/>
  <c r="F53" i="11"/>
  <c r="C52" i="11"/>
  <c r="V51" i="11"/>
  <c r="T51" i="11"/>
  <c r="R51" i="11"/>
  <c r="U51" i="11"/>
  <c r="I59" i="11" s="1"/>
  <c r="S51" i="11"/>
  <c r="I58" i="11" s="1"/>
  <c r="Q51" i="11"/>
  <c r="I57" i="11" s="1"/>
  <c r="E51" i="11"/>
  <c r="D51" i="11"/>
  <c r="B51" i="11"/>
  <c r="A50" i="11"/>
  <c r="H48" i="11"/>
  <c r="J48" i="11"/>
  <c r="H47" i="11"/>
  <c r="J47" i="11"/>
  <c r="A46" i="11"/>
  <c r="AA43" i="11"/>
  <c r="Z43" i="11"/>
  <c r="Y43" i="11"/>
  <c r="X43" i="11"/>
  <c r="K42" i="11"/>
  <c r="P43" i="11" s="1"/>
  <c r="J42" i="11"/>
  <c r="I42" i="11"/>
  <c r="H43" i="11" s="1"/>
  <c r="H42" i="11"/>
  <c r="G42" i="11"/>
  <c r="F42" i="11"/>
  <c r="V42" i="11"/>
  <c r="T42" i="11"/>
  <c r="R42" i="11"/>
  <c r="U42" i="11"/>
  <c r="S42" i="11"/>
  <c r="Q42" i="11"/>
  <c r="E42" i="11"/>
  <c r="D42" i="11"/>
  <c r="B42" i="11"/>
  <c r="AA40" i="11"/>
  <c r="Z40" i="11"/>
  <c r="I17" i="11" s="1"/>
  <c r="Y40" i="11"/>
  <c r="I39" i="11"/>
  <c r="AB39" i="11" s="1"/>
  <c r="I20" i="11" s="1"/>
  <c r="H39" i="11"/>
  <c r="G39" i="11"/>
  <c r="E39" i="11"/>
  <c r="K38" i="11"/>
  <c r="J38" i="11"/>
  <c r="E38" i="11"/>
  <c r="K37" i="11"/>
  <c r="J37" i="11"/>
  <c r="E37" i="11"/>
  <c r="K36" i="11"/>
  <c r="J36" i="11"/>
  <c r="E36" i="11"/>
  <c r="K35" i="11"/>
  <c r="J35" i="11"/>
  <c r="I35" i="11"/>
  <c r="H35" i="11"/>
  <c r="G35" i="11"/>
  <c r="F35" i="11"/>
  <c r="K34" i="11"/>
  <c r="J34" i="11"/>
  <c r="W34" i="11"/>
  <c r="I34" i="11"/>
  <c r="H34" i="11"/>
  <c r="G34" i="11"/>
  <c r="F34" i="11"/>
  <c r="K33" i="11"/>
  <c r="J33" i="11"/>
  <c r="I33" i="11"/>
  <c r="H33" i="11"/>
  <c r="G33" i="11"/>
  <c r="F33" i="11"/>
  <c r="K32" i="11"/>
  <c r="J32" i="11"/>
  <c r="I32" i="11"/>
  <c r="O40" i="11" s="1"/>
  <c r="H32" i="11"/>
  <c r="G32" i="11"/>
  <c r="F32" i="11"/>
  <c r="C31" i="11"/>
  <c r="V30" i="11"/>
  <c r="T30" i="11"/>
  <c r="R30" i="11"/>
  <c r="U30" i="11"/>
  <c r="I38" i="11" s="1"/>
  <c r="S30" i="11"/>
  <c r="I37" i="11" s="1"/>
  <c r="Q30" i="11"/>
  <c r="I36" i="11" s="1"/>
  <c r="E30" i="11"/>
  <c r="D30" i="11"/>
  <c r="B30" i="11"/>
  <c r="A29" i="11"/>
  <c r="A11" i="11"/>
  <c r="A8" i="11"/>
  <c r="A6" i="11"/>
  <c r="A1" i="11"/>
  <c r="H329" i="10"/>
  <c r="H326" i="10"/>
  <c r="C329" i="10"/>
  <c r="C326" i="10"/>
  <c r="J22" i="10"/>
  <c r="J17" i="10"/>
  <c r="I22" i="10"/>
  <c r="H323" i="10"/>
  <c r="J323" i="10"/>
  <c r="H322" i="10"/>
  <c r="J322" i="10"/>
  <c r="AQ321" i="10"/>
  <c r="A321" i="10"/>
  <c r="H319" i="10"/>
  <c r="J319" i="10"/>
  <c r="H318" i="10"/>
  <c r="J318" i="10"/>
  <c r="A317" i="10"/>
  <c r="H315" i="10"/>
  <c r="J315" i="10"/>
  <c r="H314" i="10"/>
  <c r="J314" i="10"/>
  <c r="A313" i="10"/>
  <c r="AA310" i="10"/>
  <c r="Z310" i="10"/>
  <c r="Y310" i="10"/>
  <c r="I309" i="10"/>
  <c r="AB309" i="10" s="1"/>
  <c r="H309" i="10"/>
  <c r="G309" i="10"/>
  <c r="E309" i="10"/>
  <c r="J308" i="10"/>
  <c r="E308" i="10"/>
  <c r="J307" i="10"/>
  <c r="E307" i="10"/>
  <c r="K306" i="10"/>
  <c r="J306" i="10"/>
  <c r="H306" i="10"/>
  <c r="AA306" i="10"/>
  <c r="Z306" i="10"/>
  <c r="Y306" i="10"/>
  <c r="I306" i="10"/>
  <c r="X306" i="10" s="1"/>
  <c r="F306" i="10"/>
  <c r="V306" i="10"/>
  <c r="T306" i="10"/>
  <c r="R306" i="10"/>
  <c r="K307" i="10" s="1"/>
  <c r="U306" i="10"/>
  <c r="S306" i="10"/>
  <c r="Q306" i="10"/>
  <c r="E306" i="10"/>
  <c r="D306" i="10"/>
  <c r="B306" i="10"/>
  <c r="K305" i="10"/>
  <c r="J305" i="10"/>
  <c r="I305" i="10"/>
  <c r="H305" i="10"/>
  <c r="G305" i="10"/>
  <c r="F305" i="10"/>
  <c r="K304" i="10"/>
  <c r="J304" i="10"/>
  <c r="I304" i="10"/>
  <c r="H304" i="10"/>
  <c r="G304" i="10"/>
  <c r="F304" i="10"/>
  <c r="C303" i="10"/>
  <c r="V302" i="10"/>
  <c r="T302" i="10"/>
  <c r="K308" i="10" s="1"/>
  <c r="R302" i="10"/>
  <c r="U302" i="10"/>
  <c r="S302" i="10"/>
  <c r="I308" i="10" s="1"/>
  <c r="Q302" i="10"/>
  <c r="I307" i="10" s="1"/>
  <c r="E302" i="10"/>
  <c r="D302" i="10"/>
  <c r="B302" i="10"/>
  <c r="AA300" i="10"/>
  <c r="Z300" i="10"/>
  <c r="Y300" i="10"/>
  <c r="AB299" i="10"/>
  <c r="I299" i="10"/>
  <c r="H299" i="10"/>
  <c r="G299" i="10"/>
  <c r="E299" i="10"/>
  <c r="J298" i="10"/>
  <c r="E298" i="10"/>
  <c r="J297" i="10"/>
  <c r="E297" i="10"/>
  <c r="K296" i="10"/>
  <c r="J296" i="10"/>
  <c r="H296" i="10"/>
  <c r="AA296" i="10"/>
  <c r="Z296" i="10"/>
  <c r="Y296" i="10"/>
  <c r="X296" i="10"/>
  <c r="I296" i="10"/>
  <c r="F296" i="10"/>
  <c r="V296" i="10"/>
  <c r="T296" i="10"/>
  <c r="R296" i="10"/>
  <c r="U296" i="10"/>
  <c r="S296" i="10"/>
  <c r="Q296" i="10"/>
  <c r="E296" i="10"/>
  <c r="D296" i="10"/>
  <c r="B296" i="10"/>
  <c r="K295" i="10"/>
  <c r="J295" i="10"/>
  <c r="I295" i="10"/>
  <c r="H295" i="10"/>
  <c r="G295" i="10"/>
  <c r="F295" i="10"/>
  <c r="C294" i="10"/>
  <c r="V293" i="10"/>
  <c r="T293" i="10"/>
  <c r="K298" i="10" s="1"/>
  <c r="R293" i="10"/>
  <c r="K297" i="10" s="1"/>
  <c r="U293" i="10"/>
  <c r="S293" i="10"/>
  <c r="I298" i="10" s="1"/>
  <c r="Q293" i="10"/>
  <c r="I297" i="10" s="1"/>
  <c r="E293" i="10"/>
  <c r="D293" i="10"/>
  <c r="B293" i="10"/>
  <c r="AA291" i="10"/>
  <c r="Z291" i="10"/>
  <c r="Y291" i="10"/>
  <c r="AB290" i="10"/>
  <c r="I290" i="10"/>
  <c r="H290" i="10"/>
  <c r="G290" i="10"/>
  <c r="E290" i="10"/>
  <c r="J289" i="10"/>
  <c r="E289" i="10"/>
  <c r="J288" i="10"/>
  <c r="E288" i="10"/>
  <c r="J287" i="10"/>
  <c r="E287" i="10"/>
  <c r="K286" i="10"/>
  <c r="J286" i="10"/>
  <c r="H286" i="10"/>
  <c r="AA286" i="10"/>
  <c r="Z286" i="10"/>
  <c r="Y286" i="10"/>
  <c r="X286" i="10"/>
  <c r="I286" i="10"/>
  <c r="F286" i="10"/>
  <c r="V286" i="10"/>
  <c r="T286" i="10"/>
  <c r="R286" i="10"/>
  <c r="U286" i="10"/>
  <c r="S286" i="10"/>
  <c r="Q286" i="10"/>
  <c r="I287" i="10" s="1"/>
  <c r="E286" i="10"/>
  <c r="D286" i="10"/>
  <c r="B286" i="10"/>
  <c r="K285" i="10"/>
  <c r="J285" i="10"/>
  <c r="I285" i="10"/>
  <c r="W285" i="10" s="1"/>
  <c r="H285" i="10"/>
  <c r="G285" i="10"/>
  <c r="F285" i="10"/>
  <c r="K284" i="10"/>
  <c r="J284" i="10"/>
  <c r="I284" i="10"/>
  <c r="O291" i="10" s="1"/>
  <c r="H284" i="10"/>
  <c r="G284" i="10"/>
  <c r="F284" i="10"/>
  <c r="K283" i="10"/>
  <c r="J283" i="10"/>
  <c r="I283" i="10"/>
  <c r="H283" i="10"/>
  <c r="G283" i="10"/>
  <c r="F283" i="10"/>
  <c r="C282" i="10"/>
  <c r="V281" i="10"/>
  <c r="K289" i="10" s="1"/>
  <c r="T281" i="10"/>
  <c r="K288" i="10" s="1"/>
  <c r="R281" i="10"/>
  <c r="U281" i="10"/>
  <c r="I289" i="10" s="1"/>
  <c r="S281" i="10"/>
  <c r="I288" i="10" s="1"/>
  <c r="Q281" i="10"/>
  <c r="E281" i="10"/>
  <c r="D281" i="10"/>
  <c r="B281" i="10"/>
  <c r="AA279" i="10"/>
  <c r="Z279" i="10"/>
  <c r="Y279" i="10"/>
  <c r="I278" i="10"/>
  <c r="AB278" i="10" s="1"/>
  <c r="H278" i="10"/>
  <c r="G278" i="10"/>
  <c r="E278" i="10"/>
  <c r="K277" i="10"/>
  <c r="J277" i="10"/>
  <c r="E277" i="10"/>
  <c r="K276" i="10"/>
  <c r="J279" i="10" s="1"/>
  <c r="J276" i="10"/>
  <c r="E276" i="10"/>
  <c r="K275" i="10"/>
  <c r="J275" i="10"/>
  <c r="H275" i="10"/>
  <c r="AA275" i="10"/>
  <c r="Z275" i="10"/>
  <c r="Y275" i="10"/>
  <c r="X275" i="10"/>
  <c r="I275" i="10"/>
  <c r="F275" i="10"/>
  <c r="V275" i="10"/>
  <c r="T275" i="10"/>
  <c r="R275" i="10"/>
  <c r="U275" i="10"/>
  <c r="S275" i="10"/>
  <c r="Q275" i="10"/>
  <c r="I276" i="10" s="1"/>
  <c r="E275" i="10"/>
  <c r="D275" i="10"/>
  <c r="B275" i="10"/>
  <c r="K274" i="10"/>
  <c r="J274" i="10"/>
  <c r="I274" i="10"/>
  <c r="H274" i="10"/>
  <c r="G274" i="10"/>
  <c r="F274" i="10"/>
  <c r="C273" i="10"/>
  <c r="V272" i="10"/>
  <c r="T272" i="10"/>
  <c r="R272" i="10"/>
  <c r="U272" i="10"/>
  <c r="S272" i="10"/>
  <c r="Q272" i="10"/>
  <c r="E272" i="10"/>
  <c r="D272" i="10"/>
  <c r="B272" i="10"/>
  <c r="A271" i="10"/>
  <c r="H269" i="10"/>
  <c r="J269" i="10"/>
  <c r="H268" i="10"/>
  <c r="J268" i="10"/>
  <c r="AQ267" i="10"/>
  <c r="A267" i="10"/>
  <c r="AA264" i="10"/>
  <c r="Z264" i="10"/>
  <c r="Y264" i="10"/>
  <c r="H263" i="10"/>
  <c r="G263" i="10"/>
  <c r="E263" i="10"/>
  <c r="J262" i="10"/>
  <c r="E262" i="10"/>
  <c r="J261" i="10"/>
  <c r="E261" i="10"/>
  <c r="J260" i="10"/>
  <c r="E260" i="10"/>
  <c r="J259" i="10"/>
  <c r="H259" i="10"/>
  <c r="AA259" i="10"/>
  <c r="Z259" i="10"/>
  <c r="Y259" i="10"/>
  <c r="F259" i="10"/>
  <c r="D259" i="10"/>
  <c r="B259" i="10"/>
  <c r="J258" i="10"/>
  <c r="I258" i="10"/>
  <c r="H258" i="10"/>
  <c r="G258" i="10"/>
  <c r="F258" i="10"/>
  <c r="J257" i="10"/>
  <c r="I257" i="10"/>
  <c r="W257" i="10" s="1"/>
  <c r="H257" i="10"/>
  <c r="G257" i="10"/>
  <c r="F257" i="10"/>
  <c r="J256" i="10"/>
  <c r="I256" i="10"/>
  <c r="H256" i="10"/>
  <c r="G256" i="10"/>
  <c r="F256" i="10"/>
  <c r="J255" i="10"/>
  <c r="I255" i="10"/>
  <c r="W255" i="10" s="1"/>
  <c r="H255" i="10"/>
  <c r="G255" i="10"/>
  <c r="F255" i="10"/>
  <c r="C254" i="10"/>
  <c r="V253" i="10"/>
  <c r="U253" i="10"/>
  <c r="S253" i="10"/>
  <c r="Q253" i="10"/>
  <c r="E253" i="10"/>
  <c r="D253" i="10"/>
  <c r="B253" i="10"/>
  <c r="AA251" i="10"/>
  <c r="Z251" i="10"/>
  <c r="Y251" i="10"/>
  <c r="H250" i="10"/>
  <c r="G250" i="10"/>
  <c r="E250" i="10"/>
  <c r="J249" i="10"/>
  <c r="E249" i="10"/>
  <c r="J248" i="10"/>
  <c r="E248" i="10"/>
  <c r="J247" i="10"/>
  <c r="E247" i="10"/>
  <c r="J246" i="10"/>
  <c r="H246" i="10"/>
  <c r="AA246" i="10"/>
  <c r="Z246" i="10"/>
  <c r="Y246" i="10"/>
  <c r="F246" i="10"/>
  <c r="D246" i="10"/>
  <c r="B246" i="10"/>
  <c r="J245" i="10"/>
  <c r="I245" i="10"/>
  <c r="H245" i="10"/>
  <c r="G245" i="10"/>
  <c r="F245" i="10"/>
  <c r="J244" i="10"/>
  <c r="I244" i="10"/>
  <c r="W244" i="10" s="1"/>
  <c r="H244" i="10"/>
  <c r="G244" i="10"/>
  <c r="F244" i="10"/>
  <c r="J243" i="10"/>
  <c r="I243" i="10"/>
  <c r="H243" i="10"/>
  <c r="G243" i="10"/>
  <c r="F243" i="10"/>
  <c r="J242" i="10"/>
  <c r="I242" i="10"/>
  <c r="H242" i="10"/>
  <c r="G242" i="10"/>
  <c r="F242" i="10"/>
  <c r="C241" i="10"/>
  <c r="V240" i="10"/>
  <c r="U240" i="10"/>
  <c r="S240" i="10"/>
  <c r="Q240" i="10"/>
  <c r="E240" i="10"/>
  <c r="D240" i="10"/>
  <c r="B240" i="10"/>
  <c r="AA238" i="10"/>
  <c r="Z238" i="10"/>
  <c r="Y238" i="10"/>
  <c r="H237" i="10"/>
  <c r="G237" i="10"/>
  <c r="E237" i="10"/>
  <c r="J236" i="10"/>
  <c r="E236" i="10"/>
  <c r="J235" i="10"/>
  <c r="E235" i="10"/>
  <c r="J234" i="10"/>
  <c r="E234" i="10"/>
  <c r="J233" i="10"/>
  <c r="H233" i="10"/>
  <c r="AA233" i="10"/>
  <c r="Z233" i="10"/>
  <c r="Y233" i="10"/>
  <c r="F233" i="10"/>
  <c r="D233" i="10"/>
  <c r="B233" i="10"/>
  <c r="J232" i="10"/>
  <c r="I232" i="10"/>
  <c r="H232" i="10"/>
  <c r="G232" i="10"/>
  <c r="F232" i="10"/>
  <c r="J231" i="10"/>
  <c r="I231" i="10"/>
  <c r="W231" i="10" s="1"/>
  <c r="H231" i="10"/>
  <c r="G231" i="10"/>
  <c r="F231" i="10"/>
  <c r="J230" i="10"/>
  <c r="I230" i="10"/>
  <c r="H230" i="10"/>
  <c r="G230" i="10"/>
  <c r="F230" i="10"/>
  <c r="J229" i="10"/>
  <c r="I229" i="10"/>
  <c r="H229" i="10"/>
  <c r="G229" i="10"/>
  <c r="F229" i="10"/>
  <c r="C228" i="10"/>
  <c r="V227" i="10"/>
  <c r="U227" i="10"/>
  <c r="S227" i="10"/>
  <c r="Q227" i="10"/>
  <c r="E227" i="10"/>
  <c r="D227" i="10"/>
  <c r="B227" i="10"/>
  <c r="AA225" i="10"/>
  <c r="Z225" i="10"/>
  <c r="Y225" i="10"/>
  <c r="H224" i="10"/>
  <c r="G224" i="10"/>
  <c r="E224" i="10"/>
  <c r="J223" i="10"/>
  <c r="E223" i="10"/>
  <c r="J222" i="10"/>
  <c r="E222" i="10"/>
  <c r="J221" i="10"/>
  <c r="E221" i="10"/>
  <c r="J220" i="10"/>
  <c r="H220" i="10"/>
  <c r="AA220" i="10"/>
  <c r="Z220" i="10"/>
  <c r="Y220" i="10"/>
  <c r="F220" i="10"/>
  <c r="D220" i="10"/>
  <c r="B220" i="10"/>
  <c r="J219" i="10"/>
  <c r="I219" i="10"/>
  <c r="H219" i="10"/>
  <c r="G219" i="10"/>
  <c r="F219" i="10"/>
  <c r="J218" i="10"/>
  <c r="I218" i="10"/>
  <c r="W218" i="10" s="1"/>
  <c r="H218" i="10"/>
  <c r="G218" i="10"/>
  <c r="F218" i="10"/>
  <c r="J217" i="10"/>
  <c r="I217" i="10"/>
  <c r="H217" i="10"/>
  <c r="G217" i="10"/>
  <c r="F217" i="10"/>
  <c r="J216" i="10"/>
  <c r="I216" i="10"/>
  <c r="W216" i="10" s="1"/>
  <c r="H216" i="10"/>
  <c r="G216" i="10"/>
  <c r="F216" i="10"/>
  <c r="C215" i="10"/>
  <c r="V214" i="10"/>
  <c r="U214" i="10"/>
  <c r="S214" i="10"/>
  <c r="Q214" i="10"/>
  <c r="E214" i="10"/>
  <c r="D214" i="10"/>
  <c r="B214" i="10"/>
  <c r="A213" i="10"/>
  <c r="H211" i="10"/>
  <c r="J211" i="10"/>
  <c r="H210" i="10"/>
  <c r="J210" i="10"/>
  <c r="AQ209" i="10"/>
  <c r="A209" i="10"/>
  <c r="AA206" i="10"/>
  <c r="Z206" i="10"/>
  <c r="Y206" i="10"/>
  <c r="J205" i="10"/>
  <c r="I205" i="10"/>
  <c r="O206" i="10" s="1"/>
  <c r="E205" i="10"/>
  <c r="J204" i="10"/>
  <c r="W204" i="10"/>
  <c r="I204" i="10"/>
  <c r="H204" i="10"/>
  <c r="G204" i="10"/>
  <c r="F204" i="10"/>
  <c r="J203" i="10"/>
  <c r="I203" i="10"/>
  <c r="H203" i="10"/>
  <c r="G203" i="10"/>
  <c r="F203" i="10"/>
  <c r="C202" i="10"/>
  <c r="V201" i="10"/>
  <c r="K205" i="10" s="1"/>
  <c r="U201" i="10"/>
  <c r="S201" i="10"/>
  <c r="Q201" i="10"/>
  <c r="E201" i="10"/>
  <c r="D201" i="10"/>
  <c r="B201" i="10"/>
  <c r="AA199" i="10"/>
  <c r="Z199" i="10"/>
  <c r="Y199" i="10"/>
  <c r="H198" i="10"/>
  <c r="G198" i="10"/>
  <c r="E198" i="10"/>
  <c r="J197" i="10"/>
  <c r="E197" i="10"/>
  <c r="J196" i="10"/>
  <c r="E196" i="10"/>
  <c r="J195" i="10"/>
  <c r="I195" i="10"/>
  <c r="E195" i="10"/>
  <c r="J194" i="10"/>
  <c r="I194" i="10"/>
  <c r="W194" i="10" s="1"/>
  <c r="H194" i="10"/>
  <c r="G194" i="10"/>
  <c r="F194" i="10"/>
  <c r="J193" i="10"/>
  <c r="I193" i="10"/>
  <c r="H193" i="10"/>
  <c r="G193" i="10"/>
  <c r="F193" i="10"/>
  <c r="J192" i="10"/>
  <c r="I192" i="10"/>
  <c r="H192" i="10"/>
  <c r="G192" i="10"/>
  <c r="F192" i="10"/>
  <c r="C191" i="10"/>
  <c r="V190" i="10"/>
  <c r="K197" i="10" s="1"/>
  <c r="U190" i="10"/>
  <c r="I197" i="10" s="1"/>
  <c r="S190" i="10"/>
  <c r="I196" i="10" s="1"/>
  <c r="Q190" i="10"/>
  <c r="E190" i="10"/>
  <c r="D190" i="10"/>
  <c r="B190" i="10"/>
  <c r="AA188" i="10"/>
  <c r="Z188" i="10"/>
  <c r="Y188" i="10"/>
  <c r="H187" i="10"/>
  <c r="G187" i="10"/>
  <c r="E187" i="10"/>
  <c r="J186" i="10"/>
  <c r="I186" i="10"/>
  <c r="E186" i="10"/>
  <c r="J185" i="10"/>
  <c r="E185" i="10"/>
  <c r="J184" i="10"/>
  <c r="E184" i="10"/>
  <c r="J183" i="10"/>
  <c r="I183" i="10"/>
  <c r="W183" i="10" s="1"/>
  <c r="H183" i="10"/>
  <c r="G183" i="10"/>
  <c r="F183" i="10"/>
  <c r="J182" i="10"/>
  <c r="I182" i="10"/>
  <c r="H182" i="10"/>
  <c r="G182" i="10"/>
  <c r="F182" i="10"/>
  <c r="J181" i="10"/>
  <c r="W181" i="10"/>
  <c r="I181" i="10"/>
  <c r="H181" i="10"/>
  <c r="G181" i="10"/>
  <c r="F181" i="10"/>
  <c r="C180" i="10"/>
  <c r="V179" i="10"/>
  <c r="K186" i="10" s="1"/>
  <c r="U179" i="10"/>
  <c r="S179" i="10"/>
  <c r="I185" i="10" s="1"/>
  <c r="Q179" i="10"/>
  <c r="I184" i="10" s="1"/>
  <c r="E179" i="10"/>
  <c r="D179" i="10"/>
  <c r="B179" i="10"/>
  <c r="A178" i="10"/>
  <c r="AA175" i="10"/>
  <c r="Z175" i="10"/>
  <c r="Y175" i="10"/>
  <c r="X175" i="10"/>
  <c r="J174" i="10"/>
  <c r="I174" i="10"/>
  <c r="H175" i="10" s="1"/>
  <c r="H174" i="10"/>
  <c r="G174" i="10"/>
  <c r="F174" i="10"/>
  <c r="V174" i="10"/>
  <c r="U174" i="10"/>
  <c r="S174" i="10"/>
  <c r="Q174" i="10"/>
  <c r="E174" i="10"/>
  <c r="D174" i="10"/>
  <c r="B174" i="10"/>
  <c r="AA172" i="10"/>
  <c r="Z172" i="10"/>
  <c r="X172" i="10"/>
  <c r="H171" i="10"/>
  <c r="G171" i="10"/>
  <c r="E171" i="10"/>
  <c r="J170" i="10"/>
  <c r="E170" i="10"/>
  <c r="J169" i="10"/>
  <c r="E169" i="10"/>
  <c r="J168" i="10"/>
  <c r="E168" i="10"/>
  <c r="J167" i="10"/>
  <c r="H167" i="10"/>
  <c r="AA167" i="10"/>
  <c r="Z167" i="10"/>
  <c r="X167" i="10"/>
  <c r="F167" i="10"/>
  <c r="D167" i="10"/>
  <c r="B167" i="10"/>
  <c r="J166" i="10"/>
  <c r="I166" i="10"/>
  <c r="H166" i="10"/>
  <c r="G166" i="10"/>
  <c r="F166" i="10"/>
  <c r="J165" i="10"/>
  <c r="I165" i="10"/>
  <c r="W165" i="10" s="1"/>
  <c r="H165" i="10"/>
  <c r="G165" i="10"/>
  <c r="F165" i="10"/>
  <c r="J164" i="10"/>
  <c r="I164" i="10"/>
  <c r="H164" i="10"/>
  <c r="G164" i="10"/>
  <c r="F164" i="10"/>
  <c r="J163" i="10"/>
  <c r="W163" i="10"/>
  <c r="I163" i="10"/>
  <c r="H163" i="10"/>
  <c r="G163" i="10"/>
  <c r="F163" i="10"/>
  <c r="C162" i="10"/>
  <c r="V161" i="10"/>
  <c r="U161" i="10"/>
  <c r="S161" i="10"/>
  <c r="Q161" i="10"/>
  <c r="E161" i="10"/>
  <c r="D161" i="10"/>
  <c r="B161" i="10"/>
  <c r="AA159" i="10"/>
  <c r="Z159" i="10"/>
  <c r="X159" i="10"/>
  <c r="J158" i="10"/>
  <c r="I158" i="10"/>
  <c r="Y159" i="10" s="1"/>
  <c r="H158" i="10"/>
  <c r="G158" i="10"/>
  <c r="F158" i="10"/>
  <c r="V158" i="10"/>
  <c r="U158" i="10"/>
  <c r="S158" i="10"/>
  <c r="Q158" i="10"/>
  <c r="E158" i="10"/>
  <c r="D158" i="10"/>
  <c r="B158" i="10"/>
  <c r="AA156" i="10"/>
  <c r="Z156" i="10"/>
  <c r="X156" i="10"/>
  <c r="I155" i="10"/>
  <c r="AB155" i="10" s="1"/>
  <c r="H155" i="10"/>
  <c r="G155" i="10"/>
  <c r="E155" i="10"/>
  <c r="K154" i="10"/>
  <c r="J154" i="10"/>
  <c r="E154" i="10"/>
  <c r="J153" i="10"/>
  <c r="I153" i="10"/>
  <c r="E153" i="10"/>
  <c r="K152" i="10"/>
  <c r="J152" i="10"/>
  <c r="E152" i="10"/>
  <c r="K151" i="10"/>
  <c r="J151" i="10"/>
  <c r="I151" i="10"/>
  <c r="H151" i="10"/>
  <c r="G151" i="10"/>
  <c r="F151" i="10"/>
  <c r="K150" i="10"/>
  <c r="J150" i="10"/>
  <c r="W150" i="10"/>
  <c r="I150" i="10"/>
  <c r="H150" i="10"/>
  <c r="G150" i="10"/>
  <c r="F150" i="10"/>
  <c r="K149" i="10"/>
  <c r="J149" i="10"/>
  <c r="I149" i="10"/>
  <c r="H149" i="10"/>
  <c r="G149" i="10"/>
  <c r="F149" i="10"/>
  <c r="K148" i="10"/>
  <c r="J148" i="10"/>
  <c r="I148" i="10"/>
  <c r="H148" i="10"/>
  <c r="G148" i="10"/>
  <c r="F148" i="10"/>
  <c r="C147" i="10"/>
  <c r="V146" i="10"/>
  <c r="T146" i="10"/>
  <c r="K153" i="10" s="1"/>
  <c r="R146" i="10"/>
  <c r="U146" i="10"/>
  <c r="I154" i="10" s="1"/>
  <c r="S146" i="10"/>
  <c r="Q146" i="10"/>
  <c r="I152" i="10" s="1"/>
  <c r="Y156" i="10" s="1"/>
  <c r="E146" i="10"/>
  <c r="D146" i="10"/>
  <c r="B146" i="10"/>
  <c r="AA144" i="10"/>
  <c r="Z144" i="10"/>
  <c r="X144" i="10"/>
  <c r="H143" i="10"/>
  <c r="G143" i="10"/>
  <c r="E143" i="10"/>
  <c r="J142" i="10"/>
  <c r="E142" i="10"/>
  <c r="J141" i="10"/>
  <c r="E141" i="10"/>
  <c r="J140" i="10"/>
  <c r="E140" i="10"/>
  <c r="J139" i="10"/>
  <c r="I139" i="10"/>
  <c r="H139" i="10"/>
  <c r="G139" i="10"/>
  <c r="F139" i="10"/>
  <c r="J138" i="10"/>
  <c r="I138" i="10"/>
  <c r="W138" i="10" s="1"/>
  <c r="H138" i="10"/>
  <c r="G138" i="10"/>
  <c r="F138" i="10"/>
  <c r="J137" i="10"/>
  <c r="I137" i="10"/>
  <c r="H137" i="10"/>
  <c r="G137" i="10"/>
  <c r="F137" i="10"/>
  <c r="J136" i="10"/>
  <c r="W136" i="10"/>
  <c r="I136" i="10"/>
  <c r="H136" i="10"/>
  <c r="G136" i="10"/>
  <c r="F136" i="10"/>
  <c r="C135" i="10"/>
  <c r="V134" i="10"/>
  <c r="K142" i="10" s="1"/>
  <c r="U134" i="10"/>
  <c r="I142" i="10" s="1"/>
  <c r="S134" i="10"/>
  <c r="I141" i="10" s="1"/>
  <c r="Q134" i="10"/>
  <c r="I140" i="10" s="1"/>
  <c r="E134" i="10"/>
  <c r="D134" i="10"/>
  <c r="B134" i="10"/>
  <c r="AA132" i="10"/>
  <c r="Z132" i="10"/>
  <c r="X132" i="10"/>
  <c r="H131" i="10"/>
  <c r="G131" i="10"/>
  <c r="E131" i="10"/>
  <c r="J130" i="10"/>
  <c r="E130" i="10"/>
  <c r="J129" i="10"/>
  <c r="E129" i="10"/>
  <c r="J128" i="10"/>
  <c r="E128" i="10"/>
  <c r="J127" i="10"/>
  <c r="I127" i="10"/>
  <c r="H127" i="10"/>
  <c r="G127" i="10"/>
  <c r="F127" i="10"/>
  <c r="J126" i="10"/>
  <c r="I126" i="10"/>
  <c r="W126" i="10" s="1"/>
  <c r="H126" i="10"/>
  <c r="G126" i="10"/>
  <c r="F126" i="10"/>
  <c r="J125" i="10"/>
  <c r="I125" i="10"/>
  <c r="H125" i="10"/>
  <c r="G125" i="10"/>
  <c r="F125" i="10"/>
  <c r="J124" i="10"/>
  <c r="I124" i="10"/>
  <c r="H124" i="10"/>
  <c r="G124" i="10"/>
  <c r="F124" i="10"/>
  <c r="C123" i="10"/>
  <c r="V122" i="10"/>
  <c r="K130" i="10" s="1"/>
  <c r="U122" i="10"/>
  <c r="I130" i="10" s="1"/>
  <c r="S122" i="10"/>
  <c r="I129" i="10" s="1"/>
  <c r="Q122" i="10"/>
  <c r="I128" i="10" s="1"/>
  <c r="E122" i="10"/>
  <c r="D122" i="10"/>
  <c r="B122" i="10"/>
  <c r="A121" i="10"/>
  <c r="H119" i="10"/>
  <c r="J119" i="10"/>
  <c r="H118" i="10"/>
  <c r="J118" i="10"/>
  <c r="A117" i="10"/>
  <c r="AA114" i="10"/>
  <c r="Z114" i="10"/>
  <c r="Y114" i="10"/>
  <c r="AB113" i="10"/>
  <c r="I113" i="10"/>
  <c r="H113" i="10"/>
  <c r="G113" i="10"/>
  <c r="E113" i="10"/>
  <c r="J112" i="10"/>
  <c r="I112" i="10"/>
  <c r="E112" i="10"/>
  <c r="J111" i="10"/>
  <c r="E111" i="10"/>
  <c r="K110" i="10"/>
  <c r="J110" i="10"/>
  <c r="H110" i="10"/>
  <c r="AA110" i="10"/>
  <c r="Z110" i="10"/>
  <c r="Y110" i="10"/>
  <c r="I110" i="10"/>
  <c r="X110" i="10" s="1"/>
  <c r="F110" i="10"/>
  <c r="V110" i="10"/>
  <c r="T110" i="10"/>
  <c r="R110" i="10"/>
  <c r="U110" i="10"/>
  <c r="S110" i="10"/>
  <c r="Q110" i="10"/>
  <c r="E110" i="10"/>
  <c r="D110" i="10"/>
  <c r="B110" i="10"/>
  <c r="K109" i="10"/>
  <c r="J109" i="10"/>
  <c r="H109" i="10"/>
  <c r="AA109" i="10"/>
  <c r="Z109" i="10"/>
  <c r="Y109" i="10"/>
  <c r="I109" i="10"/>
  <c r="X109" i="10" s="1"/>
  <c r="F109" i="10"/>
  <c r="V109" i="10"/>
  <c r="T109" i="10"/>
  <c r="R109" i="10"/>
  <c r="U109" i="10"/>
  <c r="S109" i="10"/>
  <c r="Q109" i="10"/>
  <c r="E109" i="10"/>
  <c r="D109" i="10"/>
  <c r="B109" i="10"/>
  <c r="K108" i="10"/>
  <c r="J108" i="10"/>
  <c r="I108" i="10"/>
  <c r="H108" i="10"/>
  <c r="G108" i="10"/>
  <c r="F108" i="10"/>
  <c r="K107" i="10"/>
  <c r="J107" i="10"/>
  <c r="I107" i="10"/>
  <c r="H107" i="10"/>
  <c r="G107" i="10"/>
  <c r="F107" i="10"/>
  <c r="V106" i="10"/>
  <c r="T106" i="10"/>
  <c r="K112" i="10" s="1"/>
  <c r="R106" i="10"/>
  <c r="U106" i="10"/>
  <c r="S106" i="10"/>
  <c r="Q106" i="10"/>
  <c r="I111" i="10" s="1"/>
  <c r="E106" i="10"/>
  <c r="D106" i="10"/>
  <c r="B106" i="10"/>
  <c r="AA104" i="10"/>
  <c r="Z104" i="10"/>
  <c r="Y104" i="10"/>
  <c r="H104" i="10"/>
  <c r="J103" i="10"/>
  <c r="I103" i="10"/>
  <c r="X104" i="10" s="1"/>
  <c r="H103" i="10"/>
  <c r="G103" i="10"/>
  <c r="F103" i="10"/>
  <c r="V103" i="10"/>
  <c r="U103" i="10"/>
  <c r="S103" i="10"/>
  <c r="Q103" i="10"/>
  <c r="E103" i="10"/>
  <c r="D103" i="10"/>
  <c r="B103" i="10"/>
  <c r="AA101" i="10"/>
  <c r="Z101" i="10"/>
  <c r="Y101" i="10"/>
  <c r="J100" i="10"/>
  <c r="I100" i="10"/>
  <c r="X101" i="10" s="1"/>
  <c r="H100" i="10"/>
  <c r="G100" i="10"/>
  <c r="F100" i="10"/>
  <c r="V100" i="10"/>
  <c r="U100" i="10"/>
  <c r="S100" i="10"/>
  <c r="Q100" i="10"/>
  <c r="E100" i="10"/>
  <c r="D100" i="10"/>
  <c r="B100" i="10"/>
  <c r="AA98" i="10"/>
  <c r="Z98" i="10"/>
  <c r="Y98" i="10"/>
  <c r="H97" i="10"/>
  <c r="G97" i="10"/>
  <c r="E97" i="10"/>
  <c r="J96" i="10"/>
  <c r="E96" i="10"/>
  <c r="J95" i="10"/>
  <c r="E95" i="10"/>
  <c r="J94" i="10"/>
  <c r="I94" i="10"/>
  <c r="H94" i="10"/>
  <c r="G94" i="10"/>
  <c r="F94" i="10"/>
  <c r="J93" i="10"/>
  <c r="I93" i="10"/>
  <c r="H93" i="10"/>
  <c r="G93" i="10"/>
  <c r="F93" i="10"/>
  <c r="V92" i="10"/>
  <c r="U92" i="10"/>
  <c r="S92" i="10"/>
  <c r="I96" i="10" s="1"/>
  <c r="Q92" i="10"/>
  <c r="I95" i="10" s="1"/>
  <c r="E92" i="10"/>
  <c r="D92" i="10"/>
  <c r="B92" i="10"/>
  <c r="A91" i="10"/>
  <c r="H89" i="10"/>
  <c r="J89" i="10"/>
  <c r="H88" i="10"/>
  <c r="J88" i="10"/>
  <c r="A87" i="10"/>
  <c r="AA84" i="10"/>
  <c r="Z84" i="10"/>
  <c r="Y84" i="10"/>
  <c r="H83" i="10"/>
  <c r="G83" i="10"/>
  <c r="E83" i="10"/>
  <c r="J82" i="10"/>
  <c r="I82" i="10"/>
  <c r="E82" i="10"/>
  <c r="J81" i="10"/>
  <c r="E81" i="10"/>
  <c r="J80" i="10"/>
  <c r="E80" i="10"/>
  <c r="J79" i="10"/>
  <c r="I79" i="10"/>
  <c r="W79" i="10" s="1"/>
  <c r="H79" i="10"/>
  <c r="G79" i="10"/>
  <c r="F79" i="10"/>
  <c r="J78" i="10"/>
  <c r="I78" i="10"/>
  <c r="H78" i="10"/>
  <c r="G78" i="10"/>
  <c r="F78" i="10"/>
  <c r="J77" i="10"/>
  <c r="W77" i="10"/>
  <c r="I77" i="10"/>
  <c r="H77" i="10"/>
  <c r="G77" i="10"/>
  <c r="F77" i="10"/>
  <c r="C76" i="10"/>
  <c r="V75" i="10"/>
  <c r="K82" i="10" s="1"/>
  <c r="U75" i="10"/>
  <c r="S75" i="10"/>
  <c r="I81" i="10" s="1"/>
  <c r="Q75" i="10"/>
  <c r="I80" i="10" s="1"/>
  <c r="E75" i="10"/>
  <c r="D75" i="10"/>
  <c r="B75" i="10"/>
  <c r="AA73" i="10"/>
  <c r="Z73" i="10"/>
  <c r="Y73" i="10"/>
  <c r="J72" i="10"/>
  <c r="E72" i="10"/>
  <c r="J71" i="10"/>
  <c r="I71" i="10"/>
  <c r="W71" i="10" s="1"/>
  <c r="H71" i="10"/>
  <c r="G71" i="10"/>
  <c r="F71" i="10"/>
  <c r="J70" i="10"/>
  <c r="I70" i="10"/>
  <c r="H70" i="10"/>
  <c r="G70" i="10"/>
  <c r="F70" i="10"/>
  <c r="C69" i="10"/>
  <c r="V68" i="10"/>
  <c r="K72" i="10" s="1"/>
  <c r="U68" i="10"/>
  <c r="I72" i="10" s="1"/>
  <c r="S68" i="10"/>
  <c r="Q68" i="10"/>
  <c r="E68" i="10"/>
  <c r="D68" i="10"/>
  <c r="B68" i="10"/>
  <c r="AA66" i="10"/>
  <c r="Z66" i="10"/>
  <c r="Y66" i="10"/>
  <c r="H65" i="10"/>
  <c r="G65" i="10"/>
  <c r="E65" i="10"/>
  <c r="J64" i="10"/>
  <c r="E64" i="10"/>
  <c r="J63" i="10"/>
  <c r="E63" i="10"/>
  <c r="J62" i="10"/>
  <c r="I62" i="10"/>
  <c r="H62" i="10"/>
  <c r="G62" i="10"/>
  <c r="F62" i="10"/>
  <c r="C61" i="10"/>
  <c r="V60" i="10"/>
  <c r="U60" i="10"/>
  <c r="S60" i="10"/>
  <c r="I64" i="10" s="1"/>
  <c r="Q60" i="10"/>
  <c r="I63" i="10" s="1"/>
  <c r="E60" i="10"/>
  <c r="D60" i="10"/>
  <c r="B60" i="10"/>
  <c r="AA58" i="10"/>
  <c r="Z58" i="10"/>
  <c r="Y58" i="10"/>
  <c r="H57" i="10"/>
  <c r="G57" i="10"/>
  <c r="E57" i="10"/>
  <c r="J56" i="10"/>
  <c r="E56" i="10"/>
  <c r="J55" i="10"/>
  <c r="E55" i="10"/>
  <c r="J54" i="10"/>
  <c r="E54" i="10"/>
  <c r="J53" i="10"/>
  <c r="I53" i="10"/>
  <c r="W53" i="10" s="1"/>
  <c r="H53" i="10"/>
  <c r="G53" i="10"/>
  <c r="F53" i="10"/>
  <c r="J52" i="10"/>
  <c r="I52" i="10"/>
  <c r="H52" i="10"/>
  <c r="G52" i="10"/>
  <c r="F52" i="10"/>
  <c r="J51" i="10"/>
  <c r="W51" i="10"/>
  <c r="I51" i="10"/>
  <c r="H51" i="10"/>
  <c r="G51" i="10"/>
  <c r="F51" i="10"/>
  <c r="C50" i="10"/>
  <c r="V49" i="10"/>
  <c r="K56" i="10" s="1"/>
  <c r="U49" i="10"/>
  <c r="I56" i="10" s="1"/>
  <c r="S49" i="10"/>
  <c r="I55" i="10" s="1"/>
  <c r="Q49" i="10"/>
  <c r="I54" i="10" s="1"/>
  <c r="E49" i="10"/>
  <c r="D49" i="10"/>
  <c r="B49" i="10"/>
  <c r="AA47" i="10"/>
  <c r="Z47" i="10"/>
  <c r="Y47" i="10"/>
  <c r="H46" i="10"/>
  <c r="G46" i="10"/>
  <c r="E46" i="10"/>
  <c r="J45" i="10"/>
  <c r="E45" i="10"/>
  <c r="J44" i="10"/>
  <c r="I44" i="10"/>
  <c r="E44" i="10"/>
  <c r="J43" i="10"/>
  <c r="E43" i="10"/>
  <c r="J42" i="10"/>
  <c r="I42" i="10"/>
  <c r="W42" i="10" s="1"/>
  <c r="H42" i="10"/>
  <c r="G42" i="10"/>
  <c r="F42" i="10"/>
  <c r="J41" i="10"/>
  <c r="I41" i="10"/>
  <c r="H41" i="10"/>
  <c r="G41" i="10"/>
  <c r="F41" i="10"/>
  <c r="J40" i="10"/>
  <c r="I40" i="10"/>
  <c r="H40" i="10"/>
  <c r="G40" i="10"/>
  <c r="F40" i="10"/>
  <c r="C39" i="10"/>
  <c r="V38" i="10"/>
  <c r="K45" i="10" s="1"/>
  <c r="U38" i="10"/>
  <c r="I45" i="10" s="1"/>
  <c r="S38" i="10"/>
  <c r="Q38" i="10"/>
  <c r="I43" i="10" s="1"/>
  <c r="E38" i="10"/>
  <c r="D38" i="10"/>
  <c r="B38" i="10"/>
  <c r="AA36" i="10"/>
  <c r="Z36" i="10"/>
  <c r="Y36" i="10"/>
  <c r="H35" i="10"/>
  <c r="G35" i="10"/>
  <c r="E35" i="10"/>
  <c r="J34" i="10"/>
  <c r="E34" i="10"/>
  <c r="J33" i="10"/>
  <c r="E33" i="10"/>
  <c r="J32" i="10"/>
  <c r="I32" i="10"/>
  <c r="H32" i="10"/>
  <c r="G32" i="10"/>
  <c r="F32" i="10"/>
  <c r="C31" i="10"/>
  <c r="V30" i="10"/>
  <c r="U30" i="10"/>
  <c r="S30" i="10"/>
  <c r="I34" i="10" s="1"/>
  <c r="Q30" i="10"/>
  <c r="I33" i="10" s="1"/>
  <c r="E30" i="10"/>
  <c r="D30" i="10"/>
  <c r="B30" i="10"/>
  <c r="A29" i="10"/>
  <c r="A11" i="10"/>
  <c r="A8" i="10"/>
  <c r="A6" i="10"/>
  <c r="A1" i="10"/>
  <c r="H73" i="10" l="1"/>
  <c r="O36" i="10"/>
  <c r="O86" i="15"/>
  <c r="H89" i="15" s="1"/>
  <c r="AA86" i="15"/>
  <c r="O71" i="15"/>
  <c r="O48" i="15"/>
  <c r="AA48" i="15"/>
  <c r="X199" i="10"/>
  <c r="O132" i="10"/>
  <c r="O104" i="10"/>
  <c r="H66" i="10"/>
  <c r="X58" i="10"/>
  <c r="H47" i="10"/>
  <c r="I18" i="10"/>
  <c r="H36" i="10"/>
  <c r="X300" i="10"/>
  <c r="O300" i="10"/>
  <c r="J156" i="10"/>
  <c r="O58" i="10"/>
  <c r="O188" i="10"/>
  <c r="X188" i="10"/>
  <c r="O279" i="10"/>
  <c r="J291" i="10"/>
  <c r="X291" i="10"/>
  <c r="H64" i="11"/>
  <c r="O64" i="11"/>
  <c r="H79" i="11" s="1"/>
  <c r="Y64" i="11"/>
  <c r="P33" i="14"/>
  <c r="J42" i="14" s="1"/>
  <c r="J33" i="14"/>
  <c r="X47" i="10"/>
  <c r="H84" i="10"/>
  <c r="O98" i="10"/>
  <c r="X98" i="10"/>
  <c r="W93" i="10"/>
  <c r="H144" i="10"/>
  <c r="Y144" i="10"/>
  <c r="O144" i="10"/>
  <c r="O199" i="10"/>
  <c r="W192" i="10"/>
  <c r="H199" i="10"/>
  <c r="X206" i="10"/>
  <c r="W274" i="10"/>
  <c r="Y61" i="11"/>
  <c r="W53" i="11"/>
  <c r="H61" i="11"/>
  <c r="I17" i="13"/>
  <c r="J43" i="13"/>
  <c r="X36" i="10"/>
  <c r="W32" i="10"/>
  <c r="H58" i="10"/>
  <c r="H98" i="10"/>
  <c r="H114" i="10"/>
  <c r="W107" i="10"/>
  <c r="X114" i="10"/>
  <c r="O114" i="10"/>
  <c r="H159" i="10"/>
  <c r="H206" i="10"/>
  <c r="I16" i="11"/>
  <c r="X73" i="10"/>
  <c r="O73" i="10"/>
  <c r="X84" i="10"/>
  <c r="O84" i="10"/>
  <c r="J104" i="10"/>
  <c r="P156" i="10"/>
  <c r="O159" i="10"/>
  <c r="W229" i="10"/>
  <c r="P300" i="10"/>
  <c r="J300" i="10"/>
  <c r="J310" i="10"/>
  <c r="P310" i="10"/>
  <c r="O310" i="10"/>
  <c r="H310" i="10"/>
  <c r="W32" i="11"/>
  <c r="X40" i="11"/>
  <c r="I15" i="11" s="1"/>
  <c r="H40" i="11"/>
  <c r="O47" i="10"/>
  <c r="H101" i="10"/>
  <c r="O156" i="10"/>
  <c r="H188" i="10"/>
  <c r="I17" i="10"/>
  <c r="W40" i="10"/>
  <c r="X66" i="10"/>
  <c r="W62" i="10"/>
  <c r="O66" i="10"/>
  <c r="O101" i="10"/>
  <c r="K111" i="10"/>
  <c r="Y132" i="10"/>
  <c r="W124" i="10"/>
  <c r="H132" i="10"/>
  <c r="W148" i="10"/>
  <c r="H156" i="10"/>
  <c r="O175" i="10"/>
  <c r="I277" i="10"/>
  <c r="H279" i="10" s="1"/>
  <c r="P279" i="10"/>
  <c r="I18" i="11"/>
  <c r="J43" i="11"/>
  <c r="H291" i="10"/>
  <c r="H300" i="10"/>
  <c r="W295" i="10"/>
  <c r="X310" i="10"/>
  <c r="W304" i="10"/>
  <c r="P40" i="11"/>
  <c r="P61" i="11"/>
  <c r="P73" i="11"/>
  <c r="W242" i="10"/>
  <c r="K287" i="10"/>
  <c r="P291" i="10" s="1"/>
  <c r="W283" i="10"/>
  <c r="J40" i="11"/>
  <c r="O43" i="11"/>
  <c r="H46" i="11" s="1"/>
  <c r="J61" i="11"/>
  <c r="Y73" i="11"/>
  <c r="O76" i="11"/>
  <c r="H39" i="14"/>
  <c r="X39" i="14"/>
  <c r="I15" i="14" s="1"/>
  <c r="I14" i="14" s="1"/>
  <c r="O39" i="14"/>
  <c r="H42" i="14" s="1"/>
  <c r="I15" i="15"/>
  <c r="AA62" i="15"/>
  <c r="O62" i="15"/>
  <c r="H62" i="15"/>
  <c r="I19" i="13"/>
  <c r="AA35" i="13"/>
  <c r="O35" i="13"/>
  <c r="AA43" i="13"/>
  <c r="H33" i="14"/>
  <c r="W29" i="14"/>
  <c r="I19" i="14" s="1"/>
  <c r="I16" i="15"/>
  <c r="O52" i="15"/>
  <c r="H55" i="15" s="1"/>
  <c r="AA52" i="15"/>
  <c r="P35" i="13"/>
  <c r="J14" i="14"/>
  <c r="H33" i="15"/>
  <c r="I17" i="15"/>
  <c r="J71" i="15"/>
  <c r="O33" i="15"/>
  <c r="O43" i="13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Y1" i="3"/>
  <c r="CV1" i="3" s="1"/>
  <c r="CU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V12" i="3" s="1"/>
  <c r="CU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U15" i="3"/>
  <c r="CV15" i="3"/>
  <c r="CX15" i="3"/>
  <c r="DI15" i="3" s="1"/>
  <c r="DJ15" i="3" s="1"/>
  <c r="CY15" i="3"/>
  <c r="CZ15" i="3"/>
  <c r="DA15" i="3"/>
  <c r="DB15" i="3"/>
  <c r="DC15" i="3"/>
  <c r="DG15" i="3"/>
  <c r="DH15" i="3"/>
  <c r="A16" i="3"/>
  <c r="Y16" i="3"/>
  <c r="CV16" i="3" s="1"/>
  <c r="CU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U20" i="3"/>
  <c r="CV20" i="3"/>
  <c r="CX20" i="3"/>
  <c r="DI20" i="3" s="1"/>
  <c r="DJ20" i="3" s="1"/>
  <c r="CY20" i="3"/>
  <c r="CZ20" i="3"/>
  <c r="DB20" i="3" s="1"/>
  <c r="DA20" i="3"/>
  <c r="DC20" i="3"/>
  <c r="DF20" i="3"/>
  <c r="DG20" i="3"/>
  <c r="DH20" i="3"/>
  <c r="A21" i="3"/>
  <c r="Y21" i="3"/>
  <c r="CX21" i="3" s="1"/>
  <c r="CY21" i="3"/>
  <c r="CZ21" i="3"/>
  <c r="DB21" i="3" s="1"/>
  <c r="DA21" i="3"/>
  <c r="DC21" i="3"/>
  <c r="A22" i="3"/>
  <c r="Y22" i="3"/>
  <c r="CX22" i="3"/>
  <c r="DF22" i="3" s="1"/>
  <c r="DJ22" i="3" s="1"/>
  <c r="CY22" i="3"/>
  <c r="CZ22" i="3"/>
  <c r="DA22" i="3"/>
  <c r="DB22" i="3"/>
  <c r="DC22" i="3"/>
  <c r="DH22" i="3"/>
  <c r="DI22" i="3"/>
  <c r="A23" i="3"/>
  <c r="Y23" i="3"/>
  <c r="CX23" i="3" s="1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V28" i="3" s="1"/>
  <c r="CU28" i="3"/>
  <c r="CY28" i="3"/>
  <c r="CZ28" i="3"/>
  <c r="DA28" i="3"/>
  <c r="DB28" i="3"/>
  <c r="DC28" i="3"/>
  <c r="A29" i="3"/>
  <c r="Y29" i="3"/>
  <c r="CX29" i="3"/>
  <c r="DI29" i="3" s="1"/>
  <c r="CY29" i="3"/>
  <c r="CZ29" i="3"/>
  <c r="DA29" i="3"/>
  <c r="DB29" i="3"/>
  <c r="DC29" i="3"/>
  <c r="DH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X32" i="3"/>
  <c r="DF32" i="3" s="1"/>
  <c r="DJ32" i="3" s="1"/>
  <c r="CY32" i="3"/>
  <c r="CZ32" i="3"/>
  <c r="DA32" i="3"/>
  <c r="DB32" i="3"/>
  <c r="DC32" i="3"/>
  <c r="DH32" i="3"/>
  <c r="DI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P28" i="1" s="1"/>
  <c r="AE28" i="1"/>
  <c r="AD28" i="1" s="1"/>
  <c r="AF28" i="1"/>
  <c r="S28" i="1" s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GL28" i="1"/>
  <c r="GN28" i="1"/>
  <c r="GP28" i="1"/>
  <c r="GV28" i="1"/>
  <c r="GX28" i="1"/>
  <c r="HC28" i="1"/>
  <c r="S29" i="1"/>
  <c r="CY29" i="1" s="1"/>
  <c r="X29" i="1" s="1"/>
  <c r="AC29" i="1"/>
  <c r="P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GL29" i="1"/>
  <c r="GN29" i="1"/>
  <c r="GP29" i="1"/>
  <c r="GV29" i="1"/>
  <c r="GX29" i="1"/>
  <c r="HC29" i="1"/>
  <c r="S30" i="1"/>
  <c r="CY30" i="1" s="1"/>
  <c r="X30" i="1" s="1"/>
  <c r="AC30" i="1"/>
  <c r="P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CV30" i="1"/>
  <c r="U30" i="1" s="1"/>
  <c r="CX30" i="1"/>
  <c r="W30" i="1" s="1"/>
  <c r="GL30" i="1"/>
  <c r="GN30" i="1"/>
  <c r="GP30" i="1"/>
  <c r="GV30" i="1"/>
  <c r="GX30" i="1"/>
  <c r="HC30" i="1"/>
  <c r="B32" i="1"/>
  <c r="B26" i="1" s="1"/>
  <c r="C32" i="1"/>
  <c r="C26" i="1" s="1"/>
  <c r="D32" i="1"/>
  <c r="D26" i="1" s="1"/>
  <c r="F32" i="1"/>
  <c r="F26" i="1" s="1"/>
  <c r="G32" i="1"/>
  <c r="G26" i="1" s="1"/>
  <c r="BX32" i="1"/>
  <c r="BX26" i="1" s="1"/>
  <c r="BY32" i="1"/>
  <c r="AP32" i="1" s="1"/>
  <c r="BZ32" i="1"/>
  <c r="AQ32" i="1" s="1"/>
  <c r="CB32" i="1"/>
  <c r="CB26" i="1" s="1"/>
  <c r="CD32" i="1"/>
  <c r="AU32" i="1" s="1"/>
  <c r="CG32" i="1"/>
  <c r="AX32" i="1" s="1"/>
  <c r="CJ32" i="1"/>
  <c r="CJ26" i="1" s="1"/>
  <c r="CK32" i="1"/>
  <c r="BB32" i="1" s="1"/>
  <c r="CL32" i="1"/>
  <c r="BC32" i="1" s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I66" i="1"/>
  <c r="K66" i="1"/>
  <c r="S66" i="1"/>
  <c r="CY66" i="1" s="1"/>
  <c r="X66" i="1" s="1"/>
  <c r="AC66" i="1"/>
  <c r="AE66" i="1"/>
  <c r="Q66" i="1" s="1"/>
  <c r="AF66" i="1"/>
  <c r="AG66" i="1"/>
  <c r="CU66" i="1" s="1"/>
  <c r="T66" i="1" s="1"/>
  <c r="AH66" i="1"/>
  <c r="AI66" i="1"/>
  <c r="AJ66" i="1"/>
  <c r="CR66" i="1"/>
  <c r="CS66" i="1"/>
  <c r="CT66" i="1"/>
  <c r="CV66" i="1"/>
  <c r="U66" i="1" s="1"/>
  <c r="CW66" i="1"/>
  <c r="V66" i="1" s="1"/>
  <c r="CX66" i="1"/>
  <c r="W66" i="1" s="1"/>
  <c r="CZ66" i="1"/>
  <c r="Y66" i="1" s="1"/>
  <c r="GL66" i="1"/>
  <c r="GO66" i="1"/>
  <c r="GP66" i="1"/>
  <c r="GV66" i="1"/>
  <c r="GX66" i="1"/>
  <c r="HC66" i="1"/>
  <c r="S67" i="1"/>
  <c r="CZ67" i="1" s="1"/>
  <c r="Y67" i="1" s="1"/>
  <c r="AC67" i="1"/>
  <c r="AE67" i="1"/>
  <c r="Q67" i="1" s="1"/>
  <c r="AF67" i="1"/>
  <c r="AG67" i="1"/>
  <c r="CU67" i="1" s="1"/>
  <c r="T67" i="1" s="1"/>
  <c r="AH67" i="1"/>
  <c r="AI67" i="1"/>
  <c r="CW67" i="1" s="1"/>
  <c r="V67" i="1" s="1"/>
  <c r="AJ67" i="1"/>
  <c r="CR67" i="1"/>
  <c r="CT67" i="1"/>
  <c r="CV67" i="1"/>
  <c r="U67" i="1" s="1"/>
  <c r="CX67" i="1"/>
  <c r="W67" i="1" s="1"/>
  <c r="GL67" i="1"/>
  <c r="BZ70" i="1" s="1"/>
  <c r="GO67" i="1"/>
  <c r="GP67" i="1"/>
  <c r="GV67" i="1"/>
  <c r="GX67" i="1"/>
  <c r="HC67" i="1"/>
  <c r="S68" i="1"/>
  <c r="CZ68" i="1" s="1"/>
  <c r="Y68" i="1" s="1"/>
  <c r="AC68" i="1"/>
  <c r="AE68" i="1"/>
  <c r="Q68" i="1" s="1"/>
  <c r="AF68" i="1"/>
  <c r="AG68" i="1"/>
  <c r="CU68" i="1" s="1"/>
  <c r="T68" i="1" s="1"/>
  <c r="AH68" i="1"/>
  <c r="AI68" i="1"/>
  <c r="CW68" i="1" s="1"/>
  <c r="V68" i="1" s="1"/>
  <c r="AJ68" i="1"/>
  <c r="CR68" i="1"/>
  <c r="CT68" i="1"/>
  <c r="CV68" i="1"/>
  <c r="U68" i="1" s="1"/>
  <c r="CX68" i="1"/>
  <c r="W68" i="1" s="1"/>
  <c r="GL68" i="1"/>
  <c r="GO68" i="1"/>
  <c r="GP68" i="1"/>
  <c r="CD70" i="1" s="1"/>
  <c r="GV68" i="1"/>
  <c r="GX68" i="1"/>
  <c r="HC68" i="1"/>
  <c r="B70" i="1"/>
  <c r="B64" i="1" s="1"/>
  <c r="C70" i="1"/>
  <c r="C64" i="1" s="1"/>
  <c r="D70" i="1"/>
  <c r="D64" i="1" s="1"/>
  <c r="F70" i="1"/>
  <c r="F64" i="1" s="1"/>
  <c r="G70" i="1"/>
  <c r="G64" i="1" s="1"/>
  <c r="AF70" i="1"/>
  <c r="AF64" i="1" s="1"/>
  <c r="BX70" i="1"/>
  <c r="BX64" i="1" s="1"/>
  <c r="BY70" i="1"/>
  <c r="CI70" i="1" s="1"/>
  <c r="CC70" i="1"/>
  <c r="CC64" i="1" s="1"/>
  <c r="CJ70" i="1"/>
  <c r="CJ64" i="1" s="1"/>
  <c r="CK70" i="1"/>
  <c r="CK64" i="1" s="1"/>
  <c r="CL70" i="1"/>
  <c r="CL64" i="1" s="1"/>
  <c r="CM70" i="1"/>
  <c r="CM64" i="1" s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P104" i="1"/>
  <c r="R104" i="1"/>
  <c r="AC104" i="1"/>
  <c r="AD104" i="1"/>
  <c r="AE104" i="1"/>
  <c r="Q104" i="1" s="1"/>
  <c r="AF104" i="1"/>
  <c r="AB104" i="1" s="1"/>
  <c r="AG104" i="1"/>
  <c r="AH104" i="1"/>
  <c r="AI104" i="1"/>
  <c r="AJ104" i="1"/>
  <c r="CX104" i="1" s="1"/>
  <c r="W104" i="1" s="1"/>
  <c r="CQ104" i="1"/>
  <c r="CR104" i="1"/>
  <c r="CS104" i="1"/>
  <c r="CU104" i="1"/>
  <c r="T104" i="1" s="1"/>
  <c r="CV104" i="1"/>
  <c r="U104" i="1" s="1"/>
  <c r="CW104" i="1"/>
  <c r="V104" i="1" s="1"/>
  <c r="GK104" i="1"/>
  <c r="GL104" i="1"/>
  <c r="GN104" i="1"/>
  <c r="GP104" i="1"/>
  <c r="GV104" i="1"/>
  <c r="HC104" i="1"/>
  <c r="GX104" i="1" s="1"/>
  <c r="P105" i="1"/>
  <c r="R105" i="1"/>
  <c r="AC105" i="1"/>
  <c r="AE105" i="1"/>
  <c r="AD105" i="1" s="1"/>
  <c r="AB105" i="1" s="1"/>
  <c r="AF105" i="1"/>
  <c r="S105" i="1" s="1"/>
  <c r="AG105" i="1"/>
  <c r="AH105" i="1"/>
  <c r="AI105" i="1"/>
  <c r="AJ105" i="1"/>
  <c r="CX105" i="1" s="1"/>
  <c r="W105" i="1" s="1"/>
  <c r="CQ105" i="1"/>
  <c r="CR105" i="1"/>
  <c r="CS105" i="1"/>
  <c r="CU105" i="1"/>
  <c r="T105" i="1" s="1"/>
  <c r="CV105" i="1"/>
  <c r="U105" i="1" s="1"/>
  <c r="CW105" i="1"/>
  <c r="V105" i="1" s="1"/>
  <c r="GK105" i="1"/>
  <c r="GL105" i="1"/>
  <c r="GN105" i="1"/>
  <c r="GP105" i="1"/>
  <c r="GV105" i="1"/>
  <c r="HC105" i="1"/>
  <c r="GX105" i="1" s="1"/>
  <c r="P106" i="1"/>
  <c r="R106" i="1"/>
  <c r="AC106" i="1"/>
  <c r="AE106" i="1"/>
  <c r="AD106" i="1" s="1"/>
  <c r="AB106" i="1" s="1"/>
  <c r="AF106" i="1"/>
  <c r="S106" i="1" s="1"/>
  <c r="AG106" i="1"/>
  <c r="AH106" i="1"/>
  <c r="AI106" i="1"/>
  <c r="AJ106" i="1"/>
  <c r="CX106" i="1" s="1"/>
  <c r="W106" i="1" s="1"/>
  <c r="CQ106" i="1"/>
  <c r="CR106" i="1"/>
  <c r="CS106" i="1"/>
  <c r="CU106" i="1"/>
  <c r="T106" i="1" s="1"/>
  <c r="CV106" i="1"/>
  <c r="U106" i="1" s="1"/>
  <c r="CW106" i="1"/>
  <c r="V106" i="1" s="1"/>
  <c r="GK106" i="1"/>
  <c r="GL106" i="1"/>
  <c r="GN106" i="1"/>
  <c r="GP106" i="1"/>
  <c r="GV106" i="1"/>
  <c r="HC106" i="1"/>
  <c r="GX106" i="1" s="1"/>
  <c r="I107" i="1"/>
  <c r="K107" i="1"/>
  <c r="P107" i="1"/>
  <c r="R107" i="1"/>
  <c r="S107" i="1"/>
  <c r="CZ107" i="1" s="1"/>
  <c r="Y107" i="1" s="1"/>
  <c r="T107" i="1"/>
  <c r="AC107" i="1"/>
  <c r="AD107" i="1"/>
  <c r="AE107" i="1"/>
  <c r="Q107" i="1" s="1"/>
  <c r="AF107" i="1"/>
  <c r="AG107" i="1"/>
  <c r="AH107" i="1"/>
  <c r="CV107" i="1" s="1"/>
  <c r="U107" i="1" s="1"/>
  <c r="AI107" i="1"/>
  <c r="AJ107" i="1"/>
  <c r="CQ107" i="1"/>
  <c r="CR107" i="1"/>
  <c r="CS107" i="1"/>
  <c r="CT107" i="1"/>
  <c r="CU107" i="1"/>
  <c r="CW107" i="1"/>
  <c r="V107" i="1" s="1"/>
  <c r="CX107" i="1"/>
  <c r="W107" i="1" s="1"/>
  <c r="CY107" i="1"/>
  <c r="X107" i="1" s="1"/>
  <c r="GK107" i="1"/>
  <c r="GL107" i="1"/>
  <c r="GN107" i="1"/>
  <c r="GP107" i="1"/>
  <c r="GV107" i="1"/>
  <c r="HC107" i="1" s="1"/>
  <c r="GX107" i="1" s="1"/>
  <c r="I108" i="1"/>
  <c r="P108" i="1" s="1"/>
  <c r="K108" i="1"/>
  <c r="AC108" i="1"/>
  <c r="AE108" i="1"/>
  <c r="AF108" i="1"/>
  <c r="AG108" i="1"/>
  <c r="AH108" i="1"/>
  <c r="AI108" i="1"/>
  <c r="CW108" i="1" s="1"/>
  <c r="V108" i="1" s="1"/>
  <c r="AJ108" i="1"/>
  <c r="CX108" i="1" s="1"/>
  <c r="W108" i="1" s="1"/>
  <c r="CQ108" i="1"/>
  <c r="CS108" i="1"/>
  <c r="CU108" i="1"/>
  <c r="T108" i="1" s="1"/>
  <c r="CV108" i="1"/>
  <c r="U108" i="1" s="1"/>
  <c r="GL108" i="1"/>
  <c r="GN108" i="1"/>
  <c r="GP108" i="1"/>
  <c r="GV108" i="1"/>
  <c r="HC108" i="1"/>
  <c r="GX108" i="1" s="1"/>
  <c r="I109" i="1"/>
  <c r="K109" i="1"/>
  <c r="R109" i="1"/>
  <c r="AC109" i="1"/>
  <c r="CQ109" i="1" s="1"/>
  <c r="AD109" i="1"/>
  <c r="AE109" i="1"/>
  <c r="Q109" i="1" s="1"/>
  <c r="AF109" i="1"/>
  <c r="S109" i="1" s="1"/>
  <c r="AG109" i="1"/>
  <c r="CU109" i="1" s="1"/>
  <c r="T109" i="1" s="1"/>
  <c r="AG111" i="1" s="1"/>
  <c r="AH109" i="1"/>
  <c r="AI109" i="1"/>
  <c r="AJ109" i="1"/>
  <c r="CR109" i="1"/>
  <c r="CS109" i="1"/>
  <c r="CT109" i="1"/>
  <c r="CV109" i="1"/>
  <c r="U109" i="1" s="1"/>
  <c r="CW109" i="1"/>
  <c r="V109" i="1" s="1"/>
  <c r="CX109" i="1"/>
  <c r="W109" i="1" s="1"/>
  <c r="AJ111" i="1" s="1"/>
  <c r="GK109" i="1"/>
  <c r="GL109" i="1"/>
  <c r="GN109" i="1"/>
  <c r="GP109" i="1"/>
  <c r="GV109" i="1"/>
  <c r="HC109" i="1"/>
  <c r="GX109" i="1" s="1"/>
  <c r="B111" i="1"/>
  <c r="B102" i="1" s="1"/>
  <c r="C111" i="1"/>
  <c r="C102" i="1" s="1"/>
  <c r="D111" i="1"/>
  <c r="D102" i="1" s="1"/>
  <c r="F111" i="1"/>
  <c r="F102" i="1" s="1"/>
  <c r="G111" i="1"/>
  <c r="G102" i="1" s="1"/>
  <c r="U111" i="1"/>
  <c r="U102" i="1" s="1"/>
  <c r="AH111" i="1"/>
  <c r="AH102" i="1" s="1"/>
  <c r="BX111" i="1"/>
  <c r="BX102" i="1" s="1"/>
  <c r="BY111" i="1"/>
  <c r="BY102" i="1" s="1"/>
  <c r="BZ111" i="1"/>
  <c r="BZ102" i="1" s="1"/>
  <c r="CB111" i="1"/>
  <c r="CB102" i="1" s="1"/>
  <c r="CD111" i="1"/>
  <c r="CD102" i="1" s="1"/>
  <c r="CG111" i="1"/>
  <c r="CG102" i="1" s="1"/>
  <c r="CK111" i="1"/>
  <c r="CK102" i="1" s="1"/>
  <c r="CL111" i="1"/>
  <c r="CL102" i="1" s="1"/>
  <c r="CM111" i="1"/>
  <c r="CM102" i="1" s="1"/>
  <c r="F133" i="1"/>
  <c r="B141" i="1"/>
  <c r="B22" i="1" s="1"/>
  <c r="C141" i="1"/>
  <c r="C22" i="1" s="1"/>
  <c r="D141" i="1"/>
  <c r="D22" i="1" s="1"/>
  <c r="F141" i="1"/>
  <c r="F22" i="1" s="1"/>
  <c r="G141" i="1"/>
  <c r="G22" i="1" s="1"/>
  <c r="D171" i="1"/>
  <c r="E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D175" i="1"/>
  <c r="E177" i="1"/>
  <c r="Z177" i="1"/>
  <c r="AA177" i="1"/>
  <c r="AM177" i="1"/>
  <c r="AN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C179" i="1"/>
  <c r="D179" i="1"/>
  <c r="AC179" i="1"/>
  <c r="P179" i="1" s="1"/>
  <c r="AE179" i="1"/>
  <c r="AD179" i="1" s="1"/>
  <c r="AB179" i="1" s="1"/>
  <c r="AF179" i="1"/>
  <c r="S179" i="1" s="1"/>
  <c r="AG179" i="1"/>
  <c r="AH179" i="1"/>
  <c r="AI179" i="1"/>
  <c r="CW179" i="1" s="1"/>
  <c r="V179" i="1" s="1"/>
  <c r="AJ179" i="1"/>
  <c r="CX179" i="1" s="1"/>
  <c r="W179" i="1" s="1"/>
  <c r="CQ179" i="1"/>
  <c r="CR179" i="1"/>
  <c r="CU179" i="1"/>
  <c r="T179" i="1" s="1"/>
  <c r="CV179" i="1"/>
  <c r="U179" i="1" s="1"/>
  <c r="GL179" i="1"/>
  <c r="GN179" i="1"/>
  <c r="GP179" i="1"/>
  <c r="GV179" i="1"/>
  <c r="GX179" i="1"/>
  <c r="HC179" i="1"/>
  <c r="C180" i="1"/>
  <c r="D180" i="1"/>
  <c r="I180" i="1"/>
  <c r="K180" i="1"/>
  <c r="AC180" i="1"/>
  <c r="P180" i="1" s="1"/>
  <c r="AE180" i="1"/>
  <c r="AF180" i="1"/>
  <c r="S180" i="1" s="1"/>
  <c r="CY180" i="1" s="1"/>
  <c r="X180" i="1" s="1"/>
  <c r="AG180" i="1"/>
  <c r="AH180" i="1"/>
  <c r="AI180" i="1"/>
  <c r="CW180" i="1" s="1"/>
  <c r="V180" i="1" s="1"/>
  <c r="AJ180" i="1"/>
  <c r="CX180" i="1" s="1"/>
  <c r="W180" i="1" s="1"/>
  <c r="CQ180" i="1"/>
  <c r="CR180" i="1"/>
  <c r="CU180" i="1"/>
  <c r="T180" i="1" s="1"/>
  <c r="CV180" i="1"/>
  <c r="U180" i="1" s="1"/>
  <c r="CZ180" i="1"/>
  <c r="Y180" i="1" s="1"/>
  <c r="GL180" i="1"/>
  <c r="GN180" i="1"/>
  <c r="GP180" i="1"/>
  <c r="GV180" i="1"/>
  <c r="GX180" i="1"/>
  <c r="HC180" i="1"/>
  <c r="C181" i="1"/>
  <c r="D181" i="1"/>
  <c r="I181" i="1"/>
  <c r="K181" i="1"/>
  <c r="AC181" i="1"/>
  <c r="AE181" i="1"/>
  <c r="CS181" i="1" s="1"/>
  <c r="AF181" i="1"/>
  <c r="AG181" i="1"/>
  <c r="CU181" i="1" s="1"/>
  <c r="T181" i="1" s="1"/>
  <c r="AH181" i="1"/>
  <c r="AI181" i="1"/>
  <c r="CW181" i="1" s="1"/>
  <c r="V181" i="1" s="1"/>
  <c r="AJ181" i="1"/>
  <c r="CX181" i="1" s="1"/>
  <c r="CR181" i="1"/>
  <c r="CV181" i="1"/>
  <c r="U181" i="1" s="1"/>
  <c r="GL181" i="1"/>
  <c r="GN181" i="1"/>
  <c r="GP181" i="1"/>
  <c r="GV181" i="1"/>
  <c r="HC181" i="1"/>
  <c r="GX181" i="1" s="1"/>
  <c r="C182" i="1"/>
  <c r="D182" i="1"/>
  <c r="I182" i="1"/>
  <c r="CU4" i="3" s="1"/>
  <c r="K182" i="1"/>
  <c r="P182" i="1"/>
  <c r="R182" i="1"/>
  <c r="AC182" i="1"/>
  <c r="AD182" i="1"/>
  <c r="AE182" i="1"/>
  <c r="Q182" i="1" s="1"/>
  <c r="AF182" i="1"/>
  <c r="AB182" i="1" s="1"/>
  <c r="AG182" i="1"/>
  <c r="AH182" i="1"/>
  <c r="AI182" i="1"/>
  <c r="AJ182" i="1"/>
  <c r="CX182" i="1" s="1"/>
  <c r="W182" i="1" s="1"/>
  <c r="CQ182" i="1"/>
  <c r="CR182" i="1"/>
  <c r="CS182" i="1"/>
  <c r="CU182" i="1"/>
  <c r="T182" i="1" s="1"/>
  <c r="CV182" i="1"/>
  <c r="U182" i="1" s="1"/>
  <c r="CW182" i="1"/>
  <c r="V182" i="1" s="1"/>
  <c r="GK182" i="1"/>
  <c r="GL182" i="1"/>
  <c r="GN182" i="1"/>
  <c r="GP182" i="1"/>
  <c r="GV182" i="1"/>
  <c r="HC182" i="1"/>
  <c r="GX182" i="1" s="1"/>
  <c r="C183" i="1"/>
  <c r="D183" i="1"/>
  <c r="I183" i="1"/>
  <c r="CU5" i="3" s="1"/>
  <c r="K183" i="1"/>
  <c r="P183" i="1"/>
  <c r="R183" i="1"/>
  <c r="AC183" i="1"/>
  <c r="AE183" i="1"/>
  <c r="AD183" i="1" s="1"/>
  <c r="AB183" i="1" s="1"/>
  <c r="AF183" i="1"/>
  <c r="S183" i="1" s="1"/>
  <c r="AG183" i="1"/>
  <c r="AH183" i="1"/>
  <c r="AI183" i="1"/>
  <c r="AJ183" i="1"/>
  <c r="CX183" i="1" s="1"/>
  <c r="W183" i="1" s="1"/>
  <c r="CQ183" i="1"/>
  <c r="CR183" i="1"/>
  <c r="CS183" i="1"/>
  <c r="CU183" i="1"/>
  <c r="T183" i="1" s="1"/>
  <c r="CV183" i="1"/>
  <c r="U183" i="1" s="1"/>
  <c r="CW183" i="1"/>
  <c r="V183" i="1" s="1"/>
  <c r="GK183" i="1"/>
  <c r="GL183" i="1"/>
  <c r="GN183" i="1"/>
  <c r="GP183" i="1"/>
  <c r="GV183" i="1"/>
  <c r="HC183" i="1"/>
  <c r="GX183" i="1" s="1"/>
  <c r="C184" i="1"/>
  <c r="D184" i="1"/>
  <c r="I184" i="1"/>
  <c r="K184" i="1"/>
  <c r="R184" i="1"/>
  <c r="AC184" i="1"/>
  <c r="AE184" i="1"/>
  <c r="AD184" i="1" s="1"/>
  <c r="AB184" i="1" s="1"/>
  <c r="AF184" i="1"/>
  <c r="S184" i="1" s="1"/>
  <c r="AG184" i="1"/>
  <c r="AH184" i="1"/>
  <c r="AI184" i="1"/>
  <c r="AJ184" i="1"/>
  <c r="CX184" i="1" s="1"/>
  <c r="W184" i="1" s="1"/>
  <c r="CQ184" i="1"/>
  <c r="CR184" i="1"/>
  <c r="CS184" i="1"/>
  <c r="CU184" i="1"/>
  <c r="T184" i="1" s="1"/>
  <c r="CV184" i="1"/>
  <c r="U184" i="1" s="1"/>
  <c r="CW184" i="1"/>
  <c r="V184" i="1" s="1"/>
  <c r="GK184" i="1"/>
  <c r="GL184" i="1"/>
  <c r="GN184" i="1"/>
  <c r="GP184" i="1"/>
  <c r="GV184" i="1"/>
  <c r="HC184" i="1"/>
  <c r="GX184" i="1" s="1"/>
  <c r="C185" i="1"/>
  <c r="D185" i="1"/>
  <c r="I185" i="1"/>
  <c r="K185" i="1"/>
  <c r="AC185" i="1"/>
  <c r="AE185" i="1"/>
  <c r="AD185" i="1" s="1"/>
  <c r="AB185" i="1" s="1"/>
  <c r="AF185" i="1"/>
  <c r="S185" i="1" s="1"/>
  <c r="AG185" i="1"/>
  <c r="AH185" i="1"/>
  <c r="AI185" i="1"/>
  <c r="AJ185" i="1"/>
  <c r="CX185" i="1" s="1"/>
  <c r="W185" i="1" s="1"/>
  <c r="CQ185" i="1"/>
  <c r="CR185" i="1"/>
  <c r="CS185" i="1"/>
  <c r="CU185" i="1"/>
  <c r="T185" i="1" s="1"/>
  <c r="CV185" i="1"/>
  <c r="U185" i="1" s="1"/>
  <c r="CW185" i="1"/>
  <c r="V185" i="1" s="1"/>
  <c r="GL185" i="1"/>
  <c r="GN185" i="1"/>
  <c r="GP185" i="1"/>
  <c r="GV185" i="1"/>
  <c r="HC185" i="1"/>
  <c r="GX185" i="1" s="1"/>
  <c r="C186" i="1"/>
  <c r="D186" i="1"/>
  <c r="I186" i="1"/>
  <c r="CU8" i="3" s="1"/>
  <c r="K186" i="1"/>
  <c r="AC186" i="1"/>
  <c r="AE186" i="1"/>
  <c r="AD186" i="1" s="1"/>
  <c r="AB186" i="1" s="1"/>
  <c r="AF186" i="1"/>
  <c r="S186" i="1" s="1"/>
  <c r="AG186" i="1"/>
  <c r="AH186" i="1"/>
  <c r="AI186" i="1"/>
  <c r="CW186" i="1" s="1"/>
  <c r="V186" i="1" s="1"/>
  <c r="AJ186" i="1"/>
  <c r="CX186" i="1" s="1"/>
  <c r="W186" i="1" s="1"/>
  <c r="CQ186" i="1"/>
  <c r="CR186" i="1"/>
  <c r="CU186" i="1"/>
  <c r="T186" i="1" s="1"/>
  <c r="CV186" i="1"/>
  <c r="U186" i="1" s="1"/>
  <c r="GL186" i="1"/>
  <c r="GN186" i="1"/>
  <c r="GP186" i="1"/>
  <c r="GV186" i="1"/>
  <c r="GX186" i="1"/>
  <c r="HC186" i="1"/>
  <c r="C187" i="1"/>
  <c r="D187" i="1"/>
  <c r="I187" i="1"/>
  <c r="CU9" i="3" s="1"/>
  <c r="K187" i="1"/>
  <c r="AC187" i="1"/>
  <c r="AE187" i="1"/>
  <c r="AD187" i="1" s="1"/>
  <c r="AB187" i="1" s="1"/>
  <c r="AF187" i="1"/>
  <c r="S187" i="1" s="1"/>
  <c r="AG187" i="1"/>
  <c r="AH187" i="1"/>
  <c r="AI187" i="1"/>
  <c r="CW187" i="1" s="1"/>
  <c r="V187" i="1" s="1"/>
  <c r="AJ187" i="1"/>
  <c r="CX187" i="1" s="1"/>
  <c r="W187" i="1" s="1"/>
  <c r="CQ187" i="1"/>
  <c r="CR187" i="1"/>
  <c r="CU187" i="1"/>
  <c r="T187" i="1" s="1"/>
  <c r="CV187" i="1"/>
  <c r="U187" i="1" s="1"/>
  <c r="GL187" i="1"/>
  <c r="GN187" i="1"/>
  <c r="GP187" i="1"/>
  <c r="GV187" i="1"/>
  <c r="GX187" i="1"/>
  <c r="HC187" i="1"/>
  <c r="C188" i="1"/>
  <c r="D188" i="1"/>
  <c r="I188" i="1"/>
  <c r="K188" i="1"/>
  <c r="AC188" i="1"/>
  <c r="AE188" i="1"/>
  <c r="AD188" i="1" s="1"/>
  <c r="AB188" i="1" s="1"/>
  <c r="AF188" i="1"/>
  <c r="S188" i="1" s="1"/>
  <c r="AG188" i="1"/>
  <c r="AH188" i="1"/>
  <c r="AI188" i="1"/>
  <c r="CW188" i="1" s="1"/>
  <c r="V188" i="1" s="1"/>
  <c r="AJ188" i="1"/>
  <c r="CX188" i="1" s="1"/>
  <c r="W188" i="1" s="1"/>
  <c r="CQ188" i="1"/>
  <c r="CR188" i="1"/>
  <c r="CU188" i="1"/>
  <c r="T188" i="1" s="1"/>
  <c r="CV188" i="1"/>
  <c r="U188" i="1" s="1"/>
  <c r="GL188" i="1"/>
  <c r="GN188" i="1"/>
  <c r="GP188" i="1"/>
  <c r="GV188" i="1"/>
  <c r="GX188" i="1"/>
  <c r="HC188" i="1"/>
  <c r="C189" i="1"/>
  <c r="D189" i="1"/>
  <c r="I189" i="1"/>
  <c r="K189" i="1"/>
  <c r="AC189" i="1"/>
  <c r="P189" i="1" s="1"/>
  <c r="AE189" i="1"/>
  <c r="AD189" i="1" s="1"/>
  <c r="AB189" i="1" s="1"/>
  <c r="AF189" i="1"/>
  <c r="S189" i="1" s="1"/>
  <c r="AG189" i="1"/>
  <c r="AH189" i="1"/>
  <c r="AI189" i="1"/>
  <c r="CW189" i="1" s="1"/>
  <c r="V189" i="1" s="1"/>
  <c r="AJ189" i="1"/>
  <c r="CX189" i="1" s="1"/>
  <c r="W189" i="1" s="1"/>
  <c r="CQ189" i="1"/>
  <c r="CR189" i="1"/>
  <c r="CU189" i="1"/>
  <c r="T189" i="1" s="1"/>
  <c r="CV189" i="1"/>
  <c r="U189" i="1" s="1"/>
  <c r="GL189" i="1"/>
  <c r="GN189" i="1"/>
  <c r="GP189" i="1"/>
  <c r="GV189" i="1"/>
  <c r="GX189" i="1"/>
  <c r="HC189" i="1"/>
  <c r="C190" i="1"/>
  <c r="D190" i="1"/>
  <c r="S190" i="1"/>
  <c r="CY190" i="1" s="1"/>
  <c r="X190" i="1" s="1"/>
  <c r="AC190" i="1"/>
  <c r="AB190" i="1" s="1"/>
  <c r="AD190" i="1"/>
  <c r="AE190" i="1"/>
  <c r="R190" i="1" s="1"/>
  <c r="GK190" i="1" s="1"/>
  <c r="AF190" i="1"/>
  <c r="AG190" i="1"/>
  <c r="CU190" i="1" s="1"/>
  <c r="T190" i="1" s="1"/>
  <c r="AH190" i="1"/>
  <c r="CV190" i="1" s="1"/>
  <c r="U190" i="1" s="1"/>
  <c r="AI190" i="1"/>
  <c r="AJ190" i="1"/>
  <c r="CR190" i="1"/>
  <c r="CT190" i="1"/>
  <c r="CW190" i="1"/>
  <c r="V190" i="1" s="1"/>
  <c r="CX190" i="1"/>
  <c r="W190" i="1" s="1"/>
  <c r="GL190" i="1"/>
  <c r="GN190" i="1"/>
  <c r="GP190" i="1"/>
  <c r="GV190" i="1"/>
  <c r="HC190" i="1" s="1"/>
  <c r="GX190" i="1" s="1"/>
  <c r="C191" i="1"/>
  <c r="D191" i="1"/>
  <c r="I191" i="1"/>
  <c r="CU13" i="3" s="1"/>
  <c r="K191" i="1"/>
  <c r="S191" i="1"/>
  <c r="CY191" i="1" s="1"/>
  <c r="X191" i="1" s="1"/>
  <c r="AC191" i="1"/>
  <c r="AE191" i="1"/>
  <c r="R191" i="1" s="1"/>
  <c r="GK191" i="1" s="1"/>
  <c r="AF191" i="1"/>
  <c r="AG191" i="1"/>
  <c r="CU191" i="1" s="1"/>
  <c r="T191" i="1" s="1"/>
  <c r="AH191" i="1"/>
  <c r="AI191" i="1"/>
  <c r="CW191" i="1" s="1"/>
  <c r="V191" i="1" s="1"/>
  <c r="AJ191" i="1"/>
  <c r="CR191" i="1"/>
  <c r="CT191" i="1"/>
  <c r="CV191" i="1"/>
  <c r="U191" i="1" s="1"/>
  <c r="CX191" i="1"/>
  <c r="W191" i="1" s="1"/>
  <c r="GL191" i="1"/>
  <c r="GN191" i="1"/>
  <c r="GP191" i="1"/>
  <c r="GV191" i="1"/>
  <c r="HC191" i="1" s="1"/>
  <c r="GX191" i="1" s="1"/>
  <c r="C192" i="1"/>
  <c r="D192" i="1"/>
  <c r="I192" i="1"/>
  <c r="K192" i="1"/>
  <c r="S192" i="1"/>
  <c r="CY192" i="1" s="1"/>
  <c r="X192" i="1" s="1"/>
  <c r="AC192" i="1"/>
  <c r="AE192" i="1"/>
  <c r="R192" i="1" s="1"/>
  <c r="GK192" i="1" s="1"/>
  <c r="AF192" i="1"/>
  <c r="AG192" i="1"/>
  <c r="CU192" i="1" s="1"/>
  <c r="T192" i="1" s="1"/>
  <c r="AH192" i="1"/>
  <c r="AI192" i="1"/>
  <c r="CW192" i="1" s="1"/>
  <c r="V192" i="1" s="1"/>
  <c r="AJ192" i="1"/>
  <c r="CR192" i="1"/>
  <c r="CT192" i="1"/>
  <c r="CV192" i="1"/>
  <c r="U192" i="1" s="1"/>
  <c r="CX192" i="1"/>
  <c r="W192" i="1" s="1"/>
  <c r="GL192" i="1"/>
  <c r="GN192" i="1"/>
  <c r="GP192" i="1"/>
  <c r="GV192" i="1"/>
  <c r="GX192" i="1"/>
  <c r="HC192" i="1"/>
  <c r="C193" i="1"/>
  <c r="D193" i="1"/>
  <c r="S193" i="1"/>
  <c r="CY193" i="1" s="1"/>
  <c r="X193" i="1" s="1"/>
  <c r="AC193" i="1"/>
  <c r="P193" i="1" s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R193" i="1"/>
  <c r="CT193" i="1"/>
  <c r="CV193" i="1"/>
  <c r="U193" i="1" s="1"/>
  <c r="CX193" i="1"/>
  <c r="W193" i="1" s="1"/>
  <c r="CZ193" i="1"/>
  <c r="Y193" i="1" s="1"/>
  <c r="GL193" i="1"/>
  <c r="GN193" i="1"/>
  <c r="GP193" i="1"/>
  <c r="GV193" i="1"/>
  <c r="HC193" i="1" s="1"/>
  <c r="GX193" i="1" s="1"/>
  <c r="C194" i="1"/>
  <c r="D194" i="1"/>
  <c r="S194" i="1"/>
  <c r="CY194" i="1" s="1"/>
  <c r="X194" i="1" s="1"/>
  <c r="AC194" i="1"/>
  <c r="AE194" i="1"/>
  <c r="R194" i="1" s="1"/>
  <c r="GK194" i="1" s="1"/>
  <c r="AF194" i="1"/>
  <c r="AG194" i="1"/>
  <c r="CU194" i="1" s="1"/>
  <c r="T194" i="1" s="1"/>
  <c r="AH194" i="1"/>
  <c r="AI194" i="1"/>
  <c r="CW194" i="1" s="1"/>
  <c r="V194" i="1" s="1"/>
  <c r="AJ194" i="1"/>
  <c r="CR194" i="1"/>
  <c r="CT194" i="1"/>
  <c r="CV194" i="1"/>
  <c r="U194" i="1" s="1"/>
  <c r="CX194" i="1"/>
  <c r="W194" i="1" s="1"/>
  <c r="GL194" i="1"/>
  <c r="BZ200" i="1" s="1"/>
  <c r="GN194" i="1"/>
  <c r="GP194" i="1"/>
  <c r="GV194" i="1"/>
  <c r="HC194" i="1" s="1"/>
  <c r="GX194" i="1" s="1"/>
  <c r="S195" i="1"/>
  <c r="CY195" i="1" s="1"/>
  <c r="X195" i="1" s="1"/>
  <c r="AC195" i="1"/>
  <c r="AE195" i="1"/>
  <c r="R195" i="1" s="1"/>
  <c r="GK195" i="1" s="1"/>
  <c r="AF195" i="1"/>
  <c r="AG195" i="1"/>
  <c r="CU195" i="1" s="1"/>
  <c r="T195" i="1" s="1"/>
  <c r="AH195" i="1"/>
  <c r="AI195" i="1"/>
  <c r="CW195" i="1" s="1"/>
  <c r="V195" i="1" s="1"/>
  <c r="AJ195" i="1"/>
  <c r="CR195" i="1"/>
  <c r="CT195" i="1"/>
  <c r="CV195" i="1"/>
  <c r="U195" i="1" s="1"/>
  <c r="CX195" i="1"/>
  <c r="W195" i="1" s="1"/>
  <c r="GL195" i="1"/>
  <c r="GO195" i="1"/>
  <c r="GP195" i="1"/>
  <c r="CD200" i="1" s="1"/>
  <c r="GV195" i="1"/>
  <c r="HC195" i="1" s="1"/>
  <c r="GX195" i="1" s="1"/>
  <c r="C196" i="1"/>
  <c r="D196" i="1"/>
  <c r="I196" i="1"/>
  <c r="K196" i="1"/>
  <c r="S196" i="1"/>
  <c r="CY196" i="1" s="1"/>
  <c r="X196" i="1" s="1"/>
  <c r="AC196" i="1"/>
  <c r="AE196" i="1"/>
  <c r="R196" i="1" s="1"/>
  <c r="GK196" i="1" s="1"/>
  <c r="AF196" i="1"/>
  <c r="AG196" i="1"/>
  <c r="CU196" i="1" s="1"/>
  <c r="T196" i="1" s="1"/>
  <c r="AH196" i="1"/>
  <c r="AI196" i="1"/>
  <c r="CW196" i="1" s="1"/>
  <c r="V196" i="1" s="1"/>
  <c r="AJ196" i="1"/>
  <c r="CR196" i="1"/>
  <c r="CT196" i="1"/>
  <c r="CV196" i="1"/>
  <c r="U196" i="1" s="1"/>
  <c r="CX196" i="1"/>
  <c r="W196" i="1" s="1"/>
  <c r="GL196" i="1"/>
  <c r="GO196" i="1"/>
  <c r="GP196" i="1"/>
  <c r="GV196" i="1"/>
  <c r="GX196" i="1"/>
  <c r="HC196" i="1"/>
  <c r="C197" i="1"/>
  <c r="D197" i="1"/>
  <c r="S197" i="1"/>
  <c r="CY197" i="1" s="1"/>
  <c r="X197" i="1" s="1"/>
  <c r="AC197" i="1"/>
  <c r="P197" i="1" s="1"/>
  <c r="AE197" i="1"/>
  <c r="AD197" i="1" s="1"/>
  <c r="AF197" i="1"/>
  <c r="AG197" i="1"/>
  <c r="CU197" i="1" s="1"/>
  <c r="T197" i="1" s="1"/>
  <c r="AH197" i="1"/>
  <c r="AI197" i="1"/>
  <c r="CW197" i="1" s="1"/>
  <c r="V197" i="1" s="1"/>
  <c r="AJ197" i="1"/>
  <c r="CR197" i="1"/>
  <c r="CT197" i="1"/>
  <c r="CV197" i="1"/>
  <c r="U197" i="1" s="1"/>
  <c r="CX197" i="1"/>
  <c r="W197" i="1" s="1"/>
  <c r="CZ197" i="1"/>
  <c r="Y197" i="1" s="1"/>
  <c r="GL197" i="1"/>
  <c r="GO197" i="1"/>
  <c r="GP197" i="1"/>
  <c r="GV197" i="1"/>
  <c r="GX197" i="1"/>
  <c r="HC197" i="1"/>
  <c r="C198" i="1"/>
  <c r="D198" i="1"/>
  <c r="I198" i="1"/>
  <c r="K198" i="1"/>
  <c r="U198" i="1"/>
  <c r="AC198" i="1"/>
  <c r="P198" i="1" s="1"/>
  <c r="AE198" i="1"/>
  <c r="AF198" i="1"/>
  <c r="AG198" i="1"/>
  <c r="CU198" i="1" s="1"/>
  <c r="T198" i="1" s="1"/>
  <c r="AH198" i="1"/>
  <c r="AI198" i="1"/>
  <c r="CW198" i="1" s="1"/>
  <c r="AJ198" i="1"/>
  <c r="CR198" i="1"/>
  <c r="CT198" i="1"/>
  <c r="CV198" i="1"/>
  <c r="CX198" i="1"/>
  <c r="W198" i="1" s="1"/>
  <c r="GL198" i="1"/>
  <c r="GO198" i="1"/>
  <c r="GP198" i="1"/>
  <c r="GV198" i="1"/>
  <c r="HC198" i="1" s="1"/>
  <c r="GX198" i="1" s="1"/>
  <c r="B200" i="1"/>
  <c r="B177" i="1" s="1"/>
  <c r="C200" i="1"/>
  <c r="C177" i="1" s="1"/>
  <c r="D200" i="1"/>
  <c r="D177" i="1" s="1"/>
  <c r="F200" i="1"/>
  <c r="F177" i="1" s="1"/>
  <c r="G200" i="1"/>
  <c r="G177" i="1" s="1"/>
  <c r="BB200" i="1"/>
  <c r="BX200" i="1"/>
  <c r="BX177" i="1" s="1"/>
  <c r="BY200" i="1"/>
  <c r="BY177" i="1" s="1"/>
  <c r="CG200" i="1"/>
  <c r="CG177" i="1" s="1"/>
  <c r="CI200" i="1"/>
  <c r="CK200" i="1"/>
  <c r="CK177" i="1" s="1"/>
  <c r="CL200" i="1"/>
  <c r="CL177" i="1" s="1"/>
  <c r="CM200" i="1"/>
  <c r="CM177" i="1" s="1"/>
  <c r="B230" i="1"/>
  <c r="B173" i="1" s="1"/>
  <c r="C230" i="1"/>
  <c r="C173" i="1" s="1"/>
  <c r="D230" i="1"/>
  <c r="D173" i="1" s="1"/>
  <c r="F230" i="1"/>
  <c r="F173" i="1" s="1"/>
  <c r="G230" i="1"/>
  <c r="G173" i="1" s="1"/>
  <c r="D260" i="1"/>
  <c r="E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BX262" i="1"/>
  <c r="BY262" i="1"/>
  <c r="BZ262" i="1"/>
  <c r="CA262" i="1"/>
  <c r="CB262" i="1"/>
  <c r="CC262" i="1"/>
  <c r="CD262" i="1"/>
  <c r="CE262" i="1"/>
  <c r="CF262" i="1"/>
  <c r="CG262" i="1"/>
  <c r="CH262" i="1"/>
  <c r="CI262" i="1"/>
  <c r="CJ262" i="1"/>
  <c r="CK262" i="1"/>
  <c r="CL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G262" i="1"/>
  <c r="DH262" i="1"/>
  <c r="DI262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FT262" i="1"/>
  <c r="FU262" i="1"/>
  <c r="FV262" i="1"/>
  <c r="FW262" i="1"/>
  <c r="FX262" i="1"/>
  <c r="FY262" i="1"/>
  <c r="FZ262" i="1"/>
  <c r="GA262" i="1"/>
  <c r="GB262" i="1"/>
  <c r="GC262" i="1"/>
  <c r="GD262" i="1"/>
  <c r="GE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D264" i="1"/>
  <c r="E266" i="1"/>
  <c r="Z266" i="1"/>
  <c r="AA266" i="1"/>
  <c r="AM266" i="1"/>
  <c r="AN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I268" i="1"/>
  <c r="K268" i="1"/>
  <c r="S268" i="1"/>
  <c r="W268" i="1"/>
  <c r="AC268" i="1"/>
  <c r="AE268" i="1"/>
  <c r="AD268" i="1" s="1"/>
  <c r="AF268" i="1"/>
  <c r="AG268" i="1"/>
  <c r="CU268" i="1" s="1"/>
  <c r="T268" i="1" s="1"/>
  <c r="AH268" i="1"/>
  <c r="AI268" i="1"/>
  <c r="AJ268" i="1"/>
  <c r="CR268" i="1"/>
  <c r="CS268" i="1"/>
  <c r="CT268" i="1"/>
  <c r="CV268" i="1"/>
  <c r="U268" i="1" s="1"/>
  <c r="CW268" i="1"/>
  <c r="V268" i="1" s="1"/>
  <c r="CX268" i="1"/>
  <c r="GL268" i="1"/>
  <c r="BZ278" i="1" s="1"/>
  <c r="GO268" i="1"/>
  <c r="GP268" i="1"/>
  <c r="GV268" i="1"/>
  <c r="GX268" i="1"/>
  <c r="HC268" i="1"/>
  <c r="I269" i="1"/>
  <c r="S269" i="1" s="1"/>
  <c r="CY269" i="1" s="1"/>
  <c r="X269" i="1" s="1"/>
  <c r="K269" i="1"/>
  <c r="Q269" i="1"/>
  <c r="U269" i="1"/>
  <c r="AC269" i="1"/>
  <c r="AE269" i="1"/>
  <c r="AF269" i="1"/>
  <c r="AG269" i="1"/>
  <c r="CU269" i="1" s="1"/>
  <c r="T269" i="1" s="1"/>
  <c r="AH269" i="1"/>
  <c r="AI269" i="1"/>
  <c r="CW269" i="1" s="1"/>
  <c r="V269" i="1" s="1"/>
  <c r="AJ269" i="1"/>
  <c r="CT269" i="1"/>
  <c r="CV269" i="1"/>
  <c r="CX269" i="1"/>
  <c r="W269" i="1" s="1"/>
  <c r="CZ269" i="1"/>
  <c r="Y269" i="1" s="1"/>
  <c r="GL269" i="1"/>
  <c r="GO269" i="1"/>
  <c r="GP269" i="1"/>
  <c r="GV269" i="1"/>
  <c r="HC269" i="1" s="1"/>
  <c r="GX269" i="1"/>
  <c r="I270" i="1"/>
  <c r="K270" i="1"/>
  <c r="S270" i="1"/>
  <c r="AC270" i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U270" i="1" s="1"/>
  <c r="CX270" i="1"/>
  <c r="W270" i="1" s="1"/>
  <c r="GL270" i="1"/>
  <c r="GO270" i="1"/>
  <c r="GP270" i="1"/>
  <c r="GV270" i="1"/>
  <c r="HC270" i="1" s="1"/>
  <c r="GX270" i="1" s="1"/>
  <c r="I271" i="1"/>
  <c r="S271" i="1" s="1"/>
  <c r="CY271" i="1" s="1"/>
  <c r="X271" i="1" s="1"/>
  <c r="K271" i="1"/>
  <c r="AC271" i="1"/>
  <c r="AE271" i="1"/>
  <c r="AF271" i="1"/>
  <c r="AG271" i="1"/>
  <c r="CU271" i="1" s="1"/>
  <c r="T271" i="1" s="1"/>
  <c r="AH271" i="1"/>
  <c r="AI271" i="1"/>
  <c r="CW271" i="1" s="1"/>
  <c r="V271" i="1" s="1"/>
  <c r="AJ271" i="1"/>
  <c r="CT271" i="1"/>
  <c r="CV271" i="1"/>
  <c r="U271" i="1" s="1"/>
  <c r="AH278" i="1" s="1"/>
  <c r="CX271" i="1"/>
  <c r="W271" i="1" s="1"/>
  <c r="CZ271" i="1"/>
  <c r="Y271" i="1" s="1"/>
  <c r="GL271" i="1"/>
  <c r="GO271" i="1"/>
  <c r="GP271" i="1"/>
  <c r="GV271" i="1"/>
  <c r="GX271" i="1"/>
  <c r="HC271" i="1"/>
  <c r="I272" i="1"/>
  <c r="K272" i="1"/>
  <c r="S272" i="1"/>
  <c r="AC272" i="1"/>
  <c r="AE272" i="1"/>
  <c r="AD272" i="1" s="1"/>
  <c r="AF272" i="1"/>
  <c r="AG272" i="1"/>
  <c r="CU272" i="1" s="1"/>
  <c r="T272" i="1" s="1"/>
  <c r="AH272" i="1"/>
  <c r="AI272" i="1"/>
  <c r="CW272" i="1" s="1"/>
  <c r="V272" i="1" s="1"/>
  <c r="AJ272" i="1"/>
  <c r="CR272" i="1"/>
  <c r="CT272" i="1"/>
  <c r="CV272" i="1"/>
  <c r="U272" i="1" s="1"/>
  <c r="CX272" i="1"/>
  <c r="W272" i="1" s="1"/>
  <c r="GL272" i="1"/>
  <c r="GO272" i="1"/>
  <c r="GP272" i="1"/>
  <c r="GV272" i="1"/>
  <c r="HC272" i="1" s="1"/>
  <c r="GX272" i="1"/>
  <c r="I273" i="1"/>
  <c r="K273" i="1"/>
  <c r="S273" i="1"/>
  <c r="CY273" i="1" s="1"/>
  <c r="X273" i="1" s="1"/>
  <c r="U273" i="1"/>
  <c r="AC273" i="1"/>
  <c r="AE273" i="1"/>
  <c r="AF273" i="1"/>
  <c r="AG273" i="1"/>
  <c r="CU273" i="1" s="1"/>
  <c r="AH273" i="1"/>
  <c r="AI273" i="1"/>
  <c r="CW273" i="1" s="1"/>
  <c r="V273" i="1" s="1"/>
  <c r="AJ273" i="1"/>
  <c r="CR273" i="1"/>
  <c r="CT273" i="1"/>
  <c r="CV273" i="1"/>
  <c r="CX273" i="1"/>
  <c r="W273" i="1" s="1"/>
  <c r="CZ273" i="1"/>
  <c r="Y273" i="1" s="1"/>
  <c r="GL273" i="1"/>
  <c r="GO273" i="1"/>
  <c r="GP273" i="1"/>
  <c r="GV273" i="1"/>
  <c r="HC273" i="1" s="1"/>
  <c r="GX273" i="1" s="1"/>
  <c r="I274" i="1"/>
  <c r="K274" i="1"/>
  <c r="S274" i="1"/>
  <c r="CY274" i="1" s="1"/>
  <c r="X274" i="1" s="1"/>
  <c r="W274" i="1"/>
  <c r="AC274" i="1"/>
  <c r="AE274" i="1"/>
  <c r="AF274" i="1"/>
  <c r="AG274" i="1"/>
  <c r="CU274" i="1" s="1"/>
  <c r="AH274" i="1"/>
  <c r="AI274" i="1"/>
  <c r="CW274" i="1" s="1"/>
  <c r="V274" i="1" s="1"/>
  <c r="AJ274" i="1"/>
  <c r="CT274" i="1"/>
  <c r="CV274" i="1"/>
  <c r="U274" i="1" s="1"/>
  <c r="CX274" i="1"/>
  <c r="CZ274" i="1"/>
  <c r="Y274" i="1" s="1"/>
  <c r="GL274" i="1"/>
  <c r="GO274" i="1"/>
  <c r="GP274" i="1"/>
  <c r="GV274" i="1"/>
  <c r="HC274" i="1" s="1"/>
  <c r="GX274" i="1"/>
  <c r="S275" i="1"/>
  <c r="U275" i="1"/>
  <c r="AC275" i="1"/>
  <c r="AE275" i="1"/>
  <c r="AF275" i="1"/>
  <c r="AG275" i="1"/>
  <c r="CU275" i="1" s="1"/>
  <c r="T275" i="1" s="1"/>
  <c r="AH275" i="1"/>
  <c r="AI275" i="1"/>
  <c r="CW275" i="1" s="1"/>
  <c r="V275" i="1" s="1"/>
  <c r="AJ275" i="1"/>
  <c r="CT275" i="1"/>
  <c r="CV275" i="1"/>
  <c r="CX275" i="1"/>
  <c r="W275" i="1" s="1"/>
  <c r="GL275" i="1"/>
  <c r="GO275" i="1"/>
  <c r="GP275" i="1"/>
  <c r="GV275" i="1"/>
  <c r="HC275" i="1" s="1"/>
  <c r="GX275" i="1" s="1"/>
  <c r="I276" i="1"/>
  <c r="K276" i="1"/>
  <c r="S276" i="1"/>
  <c r="CY276" i="1" s="1"/>
  <c r="X276" i="1" s="1"/>
  <c r="W276" i="1"/>
  <c r="AC276" i="1"/>
  <c r="AE276" i="1"/>
  <c r="AF276" i="1"/>
  <c r="AG276" i="1"/>
  <c r="CU276" i="1" s="1"/>
  <c r="AH276" i="1"/>
  <c r="AI276" i="1"/>
  <c r="CW276" i="1" s="1"/>
  <c r="V276" i="1" s="1"/>
  <c r="AJ276" i="1"/>
  <c r="CT276" i="1"/>
  <c r="CV276" i="1"/>
  <c r="U276" i="1" s="1"/>
  <c r="CX276" i="1"/>
  <c r="CZ276" i="1"/>
  <c r="Y276" i="1" s="1"/>
  <c r="GL276" i="1"/>
  <c r="GO276" i="1"/>
  <c r="GP276" i="1"/>
  <c r="GV276" i="1"/>
  <c r="GX276" i="1"/>
  <c r="HC276" i="1"/>
  <c r="B278" i="1"/>
  <c r="B266" i="1" s="1"/>
  <c r="C278" i="1"/>
  <c r="C266" i="1" s="1"/>
  <c r="D278" i="1"/>
  <c r="D266" i="1" s="1"/>
  <c r="F278" i="1"/>
  <c r="F266" i="1" s="1"/>
  <c r="G278" i="1"/>
  <c r="G266" i="1" s="1"/>
  <c r="AJ278" i="1"/>
  <c r="AT278" i="1"/>
  <c r="BB278" i="1"/>
  <c r="BX278" i="1"/>
  <c r="AO278" i="1" s="1"/>
  <c r="BY278" i="1"/>
  <c r="CC278" i="1"/>
  <c r="CC266" i="1" s="1"/>
  <c r="CK278" i="1"/>
  <c r="CK266" i="1" s="1"/>
  <c r="CL278" i="1"/>
  <c r="CL266" i="1" s="1"/>
  <c r="CM278" i="1"/>
  <c r="D308" i="1"/>
  <c r="E310" i="1"/>
  <c r="Z310" i="1"/>
  <c r="AA310" i="1"/>
  <c r="AM310" i="1"/>
  <c r="AN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G310" i="1"/>
  <c r="DH310" i="1"/>
  <c r="DI310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I312" i="1"/>
  <c r="K312" i="1"/>
  <c r="P312" i="1"/>
  <c r="R312" i="1"/>
  <c r="V312" i="1"/>
  <c r="AC312" i="1"/>
  <c r="AD312" i="1"/>
  <c r="AB312" i="1" s="1"/>
  <c r="AE312" i="1"/>
  <c r="Q312" i="1" s="1"/>
  <c r="AF312" i="1"/>
  <c r="AG312" i="1"/>
  <c r="AH312" i="1"/>
  <c r="CV312" i="1" s="1"/>
  <c r="U312" i="1" s="1"/>
  <c r="AI312" i="1"/>
  <c r="AJ312" i="1"/>
  <c r="CX312" i="1" s="1"/>
  <c r="W312" i="1" s="1"/>
  <c r="CQ312" i="1"/>
  <c r="CR312" i="1"/>
  <c r="CS312" i="1"/>
  <c r="CU312" i="1"/>
  <c r="T312" i="1" s="1"/>
  <c r="CW312" i="1"/>
  <c r="GK312" i="1"/>
  <c r="GL312" i="1"/>
  <c r="GN312" i="1"/>
  <c r="GP312" i="1"/>
  <c r="GV312" i="1"/>
  <c r="HC312" i="1"/>
  <c r="GX312" i="1" s="1"/>
  <c r="I313" i="1"/>
  <c r="K313" i="1"/>
  <c r="P313" i="1"/>
  <c r="R313" i="1"/>
  <c r="GK313" i="1" s="1"/>
  <c r="AC313" i="1"/>
  <c r="AD313" i="1"/>
  <c r="AE313" i="1"/>
  <c r="Q313" i="1" s="1"/>
  <c r="AF313" i="1"/>
  <c r="AG313" i="1"/>
  <c r="AH313" i="1"/>
  <c r="CV313" i="1" s="1"/>
  <c r="U313" i="1" s="1"/>
  <c r="AI313" i="1"/>
  <c r="AJ313" i="1"/>
  <c r="CX313" i="1" s="1"/>
  <c r="W313" i="1" s="1"/>
  <c r="CQ313" i="1"/>
  <c r="CR313" i="1"/>
  <c r="CS313" i="1"/>
  <c r="CU313" i="1"/>
  <c r="T313" i="1" s="1"/>
  <c r="CW313" i="1"/>
  <c r="V313" i="1" s="1"/>
  <c r="GL313" i="1"/>
  <c r="GN313" i="1"/>
  <c r="GP313" i="1"/>
  <c r="GV313" i="1"/>
  <c r="HC313" i="1" s="1"/>
  <c r="GX313" i="1" s="1"/>
  <c r="P314" i="1"/>
  <c r="R314" i="1"/>
  <c r="GK314" i="1" s="1"/>
  <c r="T314" i="1"/>
  <c r="AC314" i="1"/>
  <c r="AD314" i="1"/>
  <c r="AE314" i="1"/>
  <c r="Q314" i="1" s="1"/>
  <c r="AF314" i="1"/>
  <c r="AG314" i="1"/>
  <c r="AH314" i="1"/>
  <c r="CV314" i="1" s="1"/>
  <c r="U314" i="1" s="1"/>
  <c r="AI314" i="1"/>
  <c r="AJ314" i="1"/>
  <c r="CX314" i="1" s="1"/>
  <c r="W314" i="1" s="1"/>
  <c r="CQ314" i="1"/>
  <c r="CR314" i="1"/>
  <c r="CS314" i="1"/>
  <c r="CU314" i="1"/>
  <c r="CW314" i="1"/>
  <c r="V314" i="1" s="1"/>
  <c r="GL314" i="1"/>
  <c r="GO314" i="1"/>
  <c r="GP314" i="1"/>
  <c r="GV314" i="1"/>
  <c r="HC314" i="1"/>
  <c r="GX314" i="1" s="1"/>
  <c r="I315" i="1"/>
  <c r="K315" i="1"/>
  <c r="P315" i="1"/>
  <c r="R315" i="1"/>
  <c r="AC315" i="1"/>
  <c r="AD315" i="1"/>
  <c r="AE315" i="1"/>
  <c r="Q315" i="1" s="1"/>
  <c r="AF315" i="1"/>
  <c r="AG315" i="1"/>
  <c r="AH315" i="1"/>
  <c r="CV315" i="1" s="1"/>
  <c r="U315" i="1" s="1"/>
  <c r="AI315" i="1"/>
  <c r="AJ315" i="1"/>
  <c r="CX315" i="1" s="1"/>
  <c r="W315" i="1" s="1"/>
  <c r="CQ315" i="1"/>
  <c r="CR315" i="1"/>
  <c r="CS315" i="1"/>
  <c r="CU315" i="1"/>
  <c r="T315" i="1" s="1"/>
  <c r="CW315" i="1"/>
  <c r="V315" i="1" s="1"/>
  <c r="GK315" i="1"/>
  <c r="GL315" i="1"/>
  <c r="GN315" i="1"/>
  <c r="GP315" i="1"/>
  <c r="GV315" i="1"/>
  <c r="HC315" i="1"/>
  <c r="GX315" i="1" s="1"/>
  <c r="P316" i="1"/>
  <c r="R316" i="1"/>
  <c r="V316" i="1"/>
  <c r="AC316" i="1"/>
  <c r="AD316" i="1"/>
  <c r="AE316" i="1"/>
  <c r="Q316" i="1" s="1"/>
  <c r="AF316" i="1"/>
  <c r="AG316" i="1"/>
  <c r="AH316" i="1"/>
  <c r="CV316" i="1" s="1"/>
  <c r="U316" i="1" s="1"/>
  <c r="AI316" i="1"/>
  <c r="AJ316" i="1"/>
  <c r="CX316" i="1" s="1"/>
  <c r="W316" i="1" s="1"/>
  <c r="CQ316" i="1"/>
  <c r="CR316" i="1"/>
  <c r="CS316" i="1"/>
  <c r="CU316" i="1"/>
  <c r="T316" i="1" s="1"/>
  <c r="CW316" i="1"/>
  <c r="GL316" i="1"/>
  <c r="GN316" i="1"/>
  <c r="GP316" i="1"/>
  <c r="GV316" i="1"/>
  <c r="HC316" i="1"/>
  <c r="GX316" i="1" s="1"/>
  <c r="P317" i="1"/>
  <c r="R317" i="1"/>
  <c r="GK317" i="1" s="1"/>
  <c r="V317" i="1"/>
  <c r="AC317" i="1"/>
  <c r="AD317" i="1"/>
  <c r="AE317" i="1"/>
  <c r="Q317" i="1" s="1"/>
  <c r="AF317" i="1"/>
  <c r="AG317" i="1"/>
  <c r="AH317" i="1"/>
  <c r="CV317" i="1" s="1"/>
  <c r="U317" i="1" s="1"/>
  <c r="AI317" i="1"/>
  <c r="AJ317" i="1"/>
  <c r="CX317" i="1" s="1"/>
  <c r="W317" i="1" s="1"/>
  <c r="CQ317" i="1"/>
  <c r="CR317" i="1"/>
  <c r="CS317" i="1"/>
  <c r="CU317" i="1"/>
  <c r="T317" i="1" s="1"/>
  <c r="CW317" i="1"/>
  <c r="GL317" i="1"/>
  <c r="GN317" i="1"/>
  <c r="GP317" i="1"/>
  <c r="GV317" i="1"/>
  <c r="HC317" i="1"/>
  <c r="GX317" i="1" s="1"/>
  <c r="P318" i="1"/>
  <c r="AC318" i="1"/>
  <c r="AE318" i="1"/>
  <c r="Q318" i="1" s="1"/>
  <c r="AF318" i="1"/>
  <c r="AG318" i="1"/>
  <c r="AH318" i="1"/>
  <c r="CV318" i="1" s="1"/>
  <c r="U318" i="1" s="1"/>
  <c r="AI318" i="1"/>
  <c r="CW318" i="1" s="1"/>
  <c r="V318" i="1" s="1"/>
  <c r="AJ318" i="1"/>
  <c r="CX318" i="1" s="1"/>
  <c r="W318" i="1" s="1"/>
  <c r="CQ318" i="1"/>
  <c r="CS318" i="1"/>
  <c r="CU318" i="1"/>
  <c r="T318" i="1" s="1"/>
  <c r="GL318" i="1"/>
  <c r="GN318" i="1"/>
  <c r="GP318" i="1"/>
  <c r="GV318" i="1"/>
  <c r="HC318" i="1" s="1"/>
  <c r="GX318" i="1" s="1"/>
  <c r="I319" i="1"/>
  <c r="K319" i="1"/>
  <c r="R319" i="1"/>
  <c r="U319" i="1"/>
  <c r="AB319" i="1"/>
  <c r="AC319" i="1"/>
  <c r="P319" i="1" s="1"/>
  <c r="AE319" i="1"/>
  <c r="AD319" i="1" s="1"/>
  <c r="AF319" i="1"/>
  <c r="AG319" i="1"/>
  <c r="CU319" i="1" s="1"/>
  <c r="T319" i="1" s="1"/>
  <c r="AH319" i="1"/>
  <c r="AI319" i="1"/>
  <c r="CW319" i="1" s="1"/>
  <c r="V319" i="1" s="1"/>
  <c r="AJ319" i="1"/>
  <c r="CX319" i="1" s="1"/>
  <c r="W319" i="1" s="1"/>
  <c r="CR319" i="1"/>
  <c r="CS319" i="1"/>
  <c r="CV319" i="1"/>
  <c r="GK319" i="1"/>
  <c r="GL319" i="1"/>
  <c r="GN319" i="1"/>
  <c r="GP319" i="1"/>
  <c r="GV319" i="1"/>
  <c r="HC319" i="1"/>
  <c r="GX319" i="1" s="1"/>
  <c r="I320" i="1"/>
  <c r="P320" i="1"/>
  <c r="T320" i="1"/>
  <c r="U320" i="1"/>
  <c r="AH523" i="1" s="1"/>
  <c r="AH310" i="1" s="1"/>
  <c r="AC320" i="1"/>
  <c r="AD320" i="1"/>
  <c r="AB320" i="1" s="1"/>
  <c r="AE320" i="1"/>
  <c r="Q320" i="1" s="1"/>
  <c r="AF320" i="1"/>
  <c r="S320" i="1" s="1"/>
  <c r="AG320" i="1"/>
  <c r="AH320" i="1"/>
  <c r="CV320" i="1" s="1"/>
  <c r="AI320" i="1"/>
  <c r="CW320" i="1" s="1"/>
  <c r="V320" i="1" s="1"/>
  <c r="AJ320" i="1"/>
  <c r="CX320" i="1" s="1"/>
  <c r="W320" i="1" s="1"/>
  <c r="CQ320" i="1"/>
  <c r="CR320" i="1"/>
  <c r="CU320" i="1"/>
  <c r="CY320" i="1"/>
  <c r="X320" i="1" s="1"/>
  <c r="CZ320" i="1"/>
  <c r="Y320" i="1" s="1"/>
  <c r="GL320" i="1"/>
  <c r="GN320" i="1"/>
  <c r="GP320" i="1"/>
  <c r="GV320" i="1"/>
  <c r="HC320" i="1" s="1"/>
  <c r="GX320" i="1" s="1"/>
  <c r="I321" i="1"/>
  <c r="K321" i="1"/>
  <c r="R321" i="1"/>
  <c r="S321" i="1"/>
  <c r="V321" i="1"/>
  <c r="AC321" i="1"/>
  <c r="AE321" i="1"/>
  <c r="AD321" i="1" s="1"/>
  <c r="AF321" i="1"/>
  <c r="AG321" i="1"/>
  <c r="CU321" i="1" s="1"/>
  <c r="T321" i="1" s="1"/>
  <c r="AH321" i="1"/>
  <c r="AI321" i="1"/>
  <c r="AJ321" i="1"/>
  <c r="CR321" i="1"/>
  <c r="CS321" i="1"/>
  <c r="CT321" i="1"/>
  <c r="CV321" i="1"/>
  <c r="U321" i="1" s="1"/>
  <c r="CW321" i="1"/>
  <c r="CX321" i="1"/>
  <c r="W321" i="1" s="1"/>
  <c r="GK321" i="1"/>
  <c r="GL321" i="1"/>
  <c r="GN321" i="1"/>
  <c r="GP321" i="1"/>
  <c r="GV321" i="1"/>
  <c r="HC321" i="1"/>
  <c r="GX321" i="1" s="1"/>
  <c r="I322" i="1"/>
  <c r="K322" i="1"/>
  <c r="T322" i="1"/>
  <c r="AC322" i="1"/>
  <c r="AB322" i="1" s="1"/>
  <c r="AD322" i="1"/>
  <c r="AE322" i="1"/>
  <c r="AF322" i="1"/>
  <c r="AG322" i="1"/>
  <c r="AH322" i="1"/>
  <c r="AI322" i="1"/>
  <c r="CW322" i="1" s="1"/>
  <c r="AJ322" i="1"/>
  <c r="CQ322" i="1"/>
  <c r="CR322" i="1"/>
  <c r="CT322" i="1"/>
  <c r="CU322" i="1"/>
  <c r="CV322" i="1"/>
  <c r="U322" i="1" s="1"/>
  <c r="CX322" i="1"/>
  <c r="GL322" i="1"/>
  <c r="GO322" i="1"/>
  <c r="GP322" i="1"/>
  <c r="GV322" i="1"/>
  <c r="HC322" i="1" s="1"/>
  <c r="GX322" i="1" s="1"/>
  <c r="D324" i="1"/>
  <c r="E326" i="1"/>
  <c r="F326" i="1"/>
  <c r="Z326" i="1"/>
  <c r="AA326" i="1"/>
  <c r="AM326" i="1"/>
  <c r="AN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BY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G326" i="1"/>
  <c r="DH326" i="1"/>
  <c r="DI326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FT326" i="1"/>
  <c r="FU326" i="1"/>
  <c r="FV326" i="1"/>
  <c r="FW326" i="1"/>
  <c r="FX326" i="1"/>
  <c r="FY326" i="1"/>
  <c r="FZ326" i="1"/>
  <c r="GA326" i="1"/>
  <c r="GB326" i="1"/>
  <c r="GC326" i="1"/>
  <c r="GD326" i="1"/>
  <c r="GE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I328" i="1"/>
  <c r="K328" i="1"/>
  <c r="P328" i="1"/>
  <c r="S328" i="1"/>
  <c r="CZ328" i="1" s="1"/>
  <c r="Y328" i="1" s="1"/>
  <c r="W328" i="1"/>
  <c r="X328" i="1"/>
  <c r="AC328" i="1"/>
  <c r="AD328" i="1"/>
  <c r="AE328" i="1"/>
  <c r="Q328" i="1" s="1"/>
  <c r="AF328" i="1"/>
  <c r="AG328" i="1"/>
  <c r="AH328" i="1"/>
  <c r="CV328" i="1" s="1"/>
  <c r="U328" i="1" s="1"/>
  <c r="AI328" i="1"/>
  <c r="AJ328" i="1"/>
  <c r="CQ328" i="1"/>
  <c r="CR328" i="1"/>
  <c r="CS328" i="1"/>
  <c r="CT328" i="1"/>
  <c r="CU328" i="1"/>
  <c r="T328" i="1" s="1"/>
  <c r="CW328" i="1"/>
  <c r="V328" i="1" s="1"/>
  <c r="CX328" i="1"/>
  <c r="CY328" i="1"/>
  <c r="GL328" i="1"/>
  <c r="BZ332" i="1" s="1"/>
  <c r="GO328" i="1"/>
  <c r="GP328" i="1"/>
  <c r="GV328" i="1"/>
  <c r="HC328" i="1" s="1"/>
  <c r="GX328" i="1" s="1"/>
  <c r="I329" i="1"/>
  <c r="K329" i="1"/>
  <c r="U329" i="1"/>
  <c r="AB329" i="1"/>
  <c r="AC329" i="1"/>
  <c r="P329" i="1" s="1"/>
  <c r="AE329" i="1"/>
  <c r="AD329" i="1" s="1"/>
  <c r="AF329" i="1"/>
  <c r="AG329" i="1"/>
  <c r="CU329" i="1" s="1"/>
  <c r="AH329" i="1"/>
  <c r="AI329" i="1"/>
  <c r="CW329" i="1" s="1"/>
  <c r="V329" i="1" s="1"/>
  <c r="AJ329" i="1"/>
  <c r="CX329" i="1" s="1"/>
  <c r="CR329" i="1"/>
  <c r="CS329" i="1"/>
  <c r="CV329" i="1"/>
  <c r="GL329" i="1"/>
  <c r="GO329" i="1"/>
  <c r="GP329" i="1"/>
  <c r="GV329" i="1"/>
  <c r="HC329" i="1"/>
  <c r="GX329" i="1" s="1"/>
  <c r="I330" i="1"/>
  <c r="K330" i="1"/>
  <c r="S330" i="1"/>
  <c r="AC330" i="1"/>
  <c r="AD330" i="1"/>
  <c r="AE330" i="1"/>
  <c r="Q330" i="1" s="1"/>
  <c r="AF330" i="1"/>
  <c r="AG330" i="1"/>
  <c r="AH330" i="1"/>
  <c r="CV330" i="1" s="1"/>
  <c r="U330" i="1" s="1"/>
  <c r="AI330" i="1"/>
  <c r="CW330" i="1" s="1"/>
  <c r="V330" i="1" s="1"/>
  <c r="AJ330" i="1"/>
  <c r="CR330" i="1"/>
  <c r="CT330" i="1"/>
  <c r="CU330" i="1"/>
  <c r="T330" i="1" s="1"/>
  <c r="CX330" i="1"/>
  <c r="W330" i="1" s="1"/>
  <c r="GL330" i="1"/>
  <c r="GO330" i="1"/>
  <c r="GP330" i="1"/>
  <c r="GV330" i="1"/>
  <c r="HC330" i="1" s="1"/>
  <c r="GX330" i="1" s="1"/>
  <c r="B332" i="1"/>
  <c r="B326" i="1" s="1"/>
  <c r="C332" i="1"/>
  <c r="C326" i="1" s="1"/>
  <c r="D332" i="1"/>
  <c r="D326" i="1" s="1"/>
  <c r="F332" i="1"/>
  <c r="G332" i="1"/>
  <c r="G326" i="1" s="1"/>
  <c r="AP332" i="1"/>
  <c r="BX332" i="1"/>
  <c r="BX326" i="1" s="1"/>
  <c r="BY332" i="1"/>
  <c r="CC332" i="1"/>
  <c r="CC326" i="1" s="1"/>
  <c r="CD332" i="1"/>
  <c r="CK332" i="1"/>
  <c r="CK326" i="1" s="1"/>
  <c r="CL332" i="1"/>
  <c r="CM332" i="1"/>
  <c r="CM326" i="1" s="1"/>
  <c r="D362" i="1"/>
  <c r="E364" i="1"/>
  <c r="G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CL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I366" i="1"/>
  <c r="I367" i="1" s="1"/>
  <c r="Q367" i="1" s="1"/>
  <c r="K366" i="1"/>
  <c r="P366" i="1"/>
  <c r="Q366" i="1"/>
  <c r="AC366" i="1"/>
  <c r="AE366" i="1"/>
  <c r="AF366" i="1"/>
  <c r="S366" i="1" s="1"/>
  <c r="AG366" i="1"/>
  <c r="AH366" i="1"/>
  <c r="AI366" i="1"/>
  <c r="CW366" i="1" s="1"/>
  <c r="V366" i="1" s="1"/>
  <c r="AJ366" i="1"/>
  <c r="CX366" i="1" s="1"/>
  <c r="W366" i="1" s="1"/>
  <c r="CQ366" i="1"/>
  <c r="CU366" i="1"/>
  <c r="T366" i="1" s="1"/>
  <c r="CV366" i="1"/>
  <c r="U366" i="1" s="1"/>
  <c r="GL366" i="1"/>
  <c r="GO366" i="1"/>
  <c r="GP366" i="1"/>
  <c r="GV366" i="1"/>
  <c r="HC366" i="1" s="1"/>
  <c r="GX366" i="1" s="1"/>
  <c r="S367" i="1"/>
  <c r="AC367" i="1"/>
  <c r="AD367" i="1"/>
  <c r="AE367" i="1"/>
  <c r="AF367" i="1"/>
  <c r="AG367" i="1"/>
  <c r="CU367" i="1" s="1"/>
  <c r="T367" i="1" s="1"/>
  <c r="AH367" i="1"/>
  <c r="CV367" i="1" s="1"/>
  <c r="U367" i="1" s="1"/>
  <c r="AI367" i="1"/>
  <c r="CW367" i="1" s="1"/>
  <c r="AJ367" i="1"/>
  <c r="CR367" i="1"/>
  <c r="CT367" i="1"/>
  <c r="CX367" i="1"/>
  <c r="W367" i="1" s="1"/>
  <c r="GL367" i="1"/>
  <c r="GO367" i="1"/>
  <c r="GP367" i="1"/>
  <c r="GV367" i="1"/>
  <c r="HC367" i="1" s="1"/>
  <c r="GX367" i="1" s="1"/>
  <c r="I368" i="1"/>
  <c r="K368" i="1"/>
  <c r="U368" i="1"/>
  <c r="AB368" i="1"/>
  <c r="AC368" i="1"/>
  <c r="P368" i="1" s="1"/>
  <c r="AE368" i="1"/>
  <c r="AD368" i="1" s="1"/>
  <c r="AF368" i="1"/>
  <c r="AG368" i="1"/>
  <c r="CU368" i="1" s="1"/>
  <c r="AH368" i="1"/>
  <c r="AI368" i="1"/>
  <c r="AJ368" i="1"/>
  <c r="CR368" i="1"/>
  <c r="CS368" i="1"/>
  <c r="CT368" i="1"/>
  <c r="CV368" i="1"/>
  <c r="CW368" i="1"/>
  <c r="CX368" i="1"/>
  <c r="GL368" i="1"/>
  <c r="GO368" i="1"/>
  <c r="GP368" i="1"/>
  <c r="GV368" i="1"/>
  <c r="HC368" i="1"/>
  <c r="AC369" i="1"/>
  <c r="AD369" i="1"/>
  <c r="AE369" i="1"/>
  <c r="AF369" i="1"/>
  <c r="AG369" i="1"/>
  <c r="AH369" i="1"/>
  <c r="CV369" i="1" s="1"/>
  <c r="AI369" i="1"/>
  <c r="CW369" i="1" s="1"/>
  <c r="AJ369" i="1"/>
  <c r="CQ369" i="1"/>
  <c r="CR369" i="1"/>
  <c r="CT369" i="1"/>
  <c r="CU369" i="1"/>
  <c r="CX369" i="1"/>
  <c r="GL369" i="1"/>
  <c r="GO369" i="1"/>
  <c r="GP369" i="1"/>
  <c r="GV369" i="1"/>
  <c r="HC369" i="1" s="1"/>
  <c r="I370" i="1"/>
  <c r="I371" i="1" s="1"/>
  <c r="P371" i="1" s="1"/>
  <c r="K370" i="1"/>
  <c r="R370" i="1"/>
  <c r="GK370" i="1" s="1"/>
  <c r="AC370" i="1"/>
  <c r="P370" i="1" s="1"/>
  <c r="AE370" i="1"/>
  <c r="AD370" i="1" s="1"/>
  <c r="AB370" i="1" s="1"/>
  <c r="AF370" i="1"/>
  <c r="AG370" i="1"/>
  <c r="CU370" i="1" s="1"/>
  <c r="T370" i="1" s="1"/>
  <c r="AH370" i="1"/>
  <c r="AI370" i="1"/>
  <c r="AJ370" i="1"/>
  <c r="CX370" i="1" s="1"/>
  <c r="W370" i="1" s="1"/>
  <c r="CR370" i="1"/>
  <c r="CS370" i="1"/>
  <c r="CV370" i="1"/>
  <c r="U370" i="1" s="1"/>
  <c r="CW370" i="1"/>
  <c r="V370" i="1" s="1"/>
  <c r="GL370" i="1"/>
  <c r="GO370" i="1"/>
  <c r="CC375" i="1" s="1"/>
  <c r="GP370" i="1"/>
  <c r="GV370" i="1"/>
  <c r="HC370" i="1"/>
  <c r="GX370" i="1" s="1"/>
  <c r="Q371" i="1"/>
  <c r="AC371" i="1"/>
  <c r="AE371" i="1"/>
  <c r="AF371" i="1"/>
  <c r="AG371" i="1"/>
  <c r="AH371" i="1"/>
  <c r="AI371" i="1"/>
  <c r="CW371" i="1" s="1"/>
  <c r="V371" i="1" s="1"/>
  <c r="AJ371" i="1"/>
  <c r="CX371" i="1" s="1"/>
  <c r="CQ371" i="1"/>
  <c r="CU371" i="1"/>
  <c r="T371" i="1" s="1"/>
  <c r="CV371" i="1"/>
  <c r="U371" i="1" s="1"/>
  <c r="GL371" i="1"/>
  <c r="GO371" i="1"/>
  <c r="GP371" i="1"/>
  <c r="GV371" i="1"/>
  <c r="HC371" i="1" s="1"/>
  <c r="GX371" i="1"/>
  <c r="I372" i="1"/>
  <c r="K372" i="1"/>
  <c r="R372" i="1"/>
  <c r="S372" i="1"/>
  <c r="AC372" i="1"/>
  <c r="AD372" i="1"/>
  <c r="AE372" i="1"/>
  <c r="Q372" i="1" s="1"/>
  <c r="AF372" i="1"/>
  <c r="AG372" i="1"/>
  <c r="CU372" i="1" s="1"/>
  <c r="T372" i="1" s="1"/>
  <c r="AH372" i="1"/>
  <c r="CV372" i="1" s="1"/>
  <c r="U372" i="1" s="1"/>
  <c r="AI372" i="1"/>
  <c r="AJ372" i="1"/>
  <c r="CR372" i="1"/>
  <c r="CS372" i="1"/>
  <c r="CT372" i="1"/>
  <c r="CW372" i="1"/>
  <c r="V372" i="1" s="1"/>
  <c r="CX372" i="1"/>
  <c r="W372" i="1" s="1"/>
  <c r="GK372" i="1"/>
  <c r="GL372" i="1"/>
  <c r="GO372" i="1"/>
  <c r="GP372" i="1"/>
  <c r="GV372" i="1"/>
  <c r="HC372" i="1"/>
  <c r="GX372" i="1" s="1"/>
  <c r="I373" i="1"/>
  <c r="Q373" i="1" s="1"/>
  <c r="R373" i="1"/>
  <c r="GK373" i="1" s="1"/>
  <c r="AC373" i="1"/>
  <c r="P373" i="1" s="1"/>
  <c r="AE373" i="1"/>
  <c r="AD373" i="1" s="1"/>
  <c r="AB373" i="1" s="1"/>
  <c r="AF373" i="1"/>
  <c r="AG373" i="1"/>
  <c r="CU373" i="1" s="1"/>
  <c r="T373" i="1" s="1"/>
  <c r="AH373" i="1"/>
  <c r="AI373" i="1"/>
  <c r="AJ373" i="1"/>
  <c r="CX373" i="1" s="1"/>
  <c r="W373" i="1" s="1"/>
  <c r="CR373" i="1"/>
  <c r="CS373" i="1"/>
  <c r="CV373" i="1"/>
  <c r="U373" i="1" s="1"/>
  <c r="CW373" i="1"/>
  <c r="V373" i="1" s="1"/>
  <c r="GL373" i="1"/>
  <c r="GO373" i="1"/>
  <c r="GP373" i="1"/>
  <c r="GV373" i="1"/>
  <c r="HC373" i="1"/>
  <c r="GX373" i="1" s="1"/>
  <c r="B375" i="1"/>
  <c r="B364" i="1" s="1"/>
  <c r="C375" i="1"/>
  <c r="C364" i="1" s="1"/>
  <c r="D375" i="1"/>
  <c r="D364" i="1" s="1"/>
  <c r="F375" i="1"/>
  <c r="F364" i="1" s="1"/>
  <c r="G375" i="1"/>
  <c r="BX375" i="1"/>
  <c r="BY375" i="1"/>
  <c r="BY364" i="1" s="1"/>
  <c r="CK375" i="1"/>
  <c r="CK364" i="1" s="1"/>
  <c r="CL375" i="1"/>
  <c r="BC375" i="1" s="1"/>
  <c r="CM375" i="1"/>
  <c r="CM364" i="1" s="1"/>
  <c r="D405" i="1"/>
  <c r="B407" i="1"/>
  <c r="E407" i="1"/>
  <c r="F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BX407" i="1"/>
  <c r="BY407" i="1"/>
  <c r="CC407" i="1"/>
  <c r="CK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I409" i="1"/>
  <c r="K409" i="1"/>
  <c r="R409" i="1"/>
  <c r="S409" i="1"/>
  <c r="AC409" i="1"/>
  <c r="AD409" i="1"/>
  <c r="AE409" i="1"/>
  <c r="Q409" i="1" s="1"/>
  <c r="AF409" i="1"/>
  <c r="AG409" i="1"/>
  <c r="CU409" i="1" s="1"/>
  <c r="T409" i="1" s="1"/>
  <c r="AH409" i="1"/>
  <c r="CV409" i="1" s="1"/>
  <c r="U409" i="1" s="1"/>
  <c r="AI409" i="1"/>
  <c r="AJ409" i="1"/>
  <c r="CR409" i="1"/>
  <c r="CS409" i="1"/>
  <c r="CT409" i="1"/>
  <c r="CW409" i="1"/>
  <c r="V409" i="1" s="1"/>
  <c r="CX409" i="1"/>
  <c r="W409" i="1" s="1"/>
  <c r="GK409" i="1"/>
  <c r="GL409" i="1"/>
  <c r="BZ412" i="1" s="1"/>
  <c r="GO409" i="1"/>
  <c r="CC412" i="1" s="1"/>
  <c r="AT412" i="1" s="1"/>
  <c r="GP409" i="1"/>
  <c r="CD412" i="1" s="1"/>
  <c r="GV409" i="1"/>
  <c r="HC409" i="1"/>
  <c r="GX409" i="1" s="1"/>
  <c r="I410" i="1"/>
  <c r="K410" i="1"/>
  <c r="AC410" i="1"/>
  <c r="AE410" i="1"/>
  <c r="AF410" i="1"/>
  <c r="AG410" i="1"/>
  <c r="AH410" i="1"/>
  <c r="AI410" i="1"/>
  <c r="CW410" i="1" s="1"/>
  <c r="AJ410" i="1"/>
  <c r="CX410" i="1" s="1"/>
  <c r="CQ410" i="1"/>
  <c r="CU410" i="1"/>
  <c r="CV410" i="1"/>
  <c r="U410" i="1" s="1"/>
  <c r="GL410" i="1"/>
  <c r="GO410" i="1"/>
  <c r="GP410" i="1"/>
  <c r="GV410" i="1"/>
  <c r="HC410" i="1" s="1"/>
  <c r="B412" i="1"/>
  <c r="C412" i="1"/>
  <c r="C407" i="1" s="1"/>
  <c r="D412" i="1"/>
  <c r="D407" i="1" s="1"/>
  <c r="F412" i="1"/>
  <c r="G412" i="1"/>
  <c r="G407" i="1" s="1"/>
  <c r="AH412" i="1"/>
  <c r="AZ412" i="1"/>
  <c r="BX412" i="1"/>
  <c r="AO412" i="1" s="1"/>
  <c r="F416" i="1" s="1"/>
  <c r="BY412" i="1"/>
  <c r="AP412" i="1" s="1"/>
  <c r="AP407" i="1" s="1"/>
  <c r="CI412" i="1"/>
  <c r="CI407" i="1" s="1"/>
  <c r="CK412" i="1"/>
  <c r="BB412" i="1" s="1"/>
  <c r="BB407" i="1" s="1"/>
  <c r="CL412" i="1"/>
  <c r="CL407" i="1" s="1"/>
  <c r="CM412" i="1"/>
  <c r="CM407" i="1" s="1"/>
  <c r="F421" i="1"/>
  <c r="F425" i="1"/>
  <c r="D442" i="1"/>
  <c r="D444" i="1"/>
  <c r="E444" i="1"/>
  <c r="Z444" i="1"/>
  <c r="AA444" i="1"/>
  <c r="AM444" i="1"/>
  <c r="AN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BQ444" i="1"/>
  <c r="BR444" i="1"/>
  <c r="BS444" i="1"/>
  <c r="BT444" i="1"/>
  <c r="BU444" i="1"/>
  <c r="BV444" i="1"/>
  <c r="BW444" i="1"/>
  <c r="CM444" i="1"/>
  <c r="CN444" i="1"/>
  <c r="CO444" i="1"/>
  <c r="CP444" i="1"/>
  <c r="CQ444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DG444" i="1"/>
  <c r="DH444" i="1"/>
  <c r="DI444" i="1"/>
  <c r="DJ444" i="1"/>
  <c r="DK444" i="1"/>
  <c r="DL444" i="1"/>
  <c r="DM444" i="1"/>
  <c r="DN444" i="1"/>
  <c r="DO444" i="1"/>
  <c r="DP444" i="1"/>
  <c r="DQ444" i="1"/>
  <c r="DR444" i="1"/>
  <c r="DS444" i="1"/>
  <c r="DT444" i="1"/>
  <c r="DU444" i="1"/>
  <c r="DV444" i="1"/>
  <c r="DW444" i="1"/>
  <c r="DX444" i="1"/>
  <c r="DY444" i="1"/>
  <c r="DZ444" i="1"/>
  <c r="EA444" i="1"/>
  <c r="EB444" i="1"/>
  <c r="EC444" i="1"/>
  <c r="ED444" i="1"/>
  <c r="EE444" i="1"/>
  <c r="EF444" i="1"/>
  <c r="EG444" i="1"/>
  <c r="EH444" i="1"/>
  <c r="EI444" i="1"/>
  <c r="EJ444" i="1"/>
  <c r="EK444" i="1"/>
  <c r="EL444" i="1"/>
  <c r="EM444" i="1"/>
  <c r="EN444" i="1"/>
  <c r="EO444" i="1"/>
  <c r="EP444" i="1"/>
  <c r="EQ444" i="1"/>
  <c r="ER444" i="1"/>
  <c r="ES444" i="1"/>
  <c r="ET444" i="1"/>
  <c r="EU444" i="1"/>
  <c r="EV444" i="1"/>
  <c r="EW444" i="1"/>
  <c r="EX444" i="1"/>
  <c r="EY444" i="1"/>
  <c r="EZ444" i="1"/>
  <c r="FA444" i="1"/>
  <c r="FB444" i="1"/>
  <c r="FC444" i="1"/>
  <c r="FD444" i="1"/>
  <c r="FE444" i="1"/>
  <c r="FF444" i="1"/>
  <c r="FG444" i="1"/>
  <c r="FH444" i="1"/>
  <c r="FI444" i="1"/>
  <c r="FJ444" i="1"/>
  <c r="FK444" i="1"/>
  <c r="FL444" i="1"/>
  <c r="FM444" i="1"/>
  <c r="FN444" i="1"/>
  <c r="FO444" i="1"/>
  <c r="FP444" i="1"/>
  <c r="FQ444" i="1"/>
  <c r="FR444" i="1"/>
  <c r="FS444" i="1"/>
  <c r="FT444" i="1"/>
  <c r="FU444" i="1"/>
  <c r="FV444" i="1"/>
  <c r="FW444" i="1"/>
  <c r="FX444" i="1"/>
  <c r="FY444" i="1"/>
  <c r="FZ444" i="1"/>
  <c r="GA444" i="1"/>
  <c r="GB444" i="1"/>
  <c r="GC444" i="1"/>
  <c r="GD444" i="1"/>
  <c r="GE444" i="1"/>
  <c r="GF444" i="1"/>
  <c r="GG444" i="1"/>
  <c r="GH444" i="1"/>
  <c r="GI444" i="1"/>
  <c r="GJ444" i="1"/>
  <c r="GK444" i="1"/>
  <c r="GL444" i="1"/>
  <c r="GM444" i="1"/>
  <c r="GN444" i="1"/>
  <c r="GO444" i="1"/>
  <c r="GP444" i="1"/>
  <c r="GQ444" i="1"/>
  <c r="GR444" i="1"/>
  <c r="GS444" i="1"/>
  <c r="GT444" i="1"/>
  <c r="GU444" i="1"/>
  <c r="GV444" i="1"/>
  <c r="GW444" i="1"/>
  <c r="GX444" i="1"/>
  <c r="I446" i="1"/>
  <c r="K446" i="1"/>
  <c r="Q446" i="1"/>
  <c r="AD450" i="1" s="1"/>
  <c r="U446" i="1"/>
  <c r="AC446" i="1"/>
  <c r="P446" i="1" s="1"/>
  <c r="AE446" i="1"/>
  <c r="AD446" i="1" s="1"/>
  <c r="AF446" i="1"/>
  <c r="AG446" i="1"/>
  <c r="CU446" i="1" s="1"/>
  <c r="AH446" i="1"/>
  <c r="AI446" i="1"/>
  <c r="AJ446" i="1"/>
  <c r="CX446" i="1" s="1"/>
  <c r="W446" i="1" s="1"/>
  <c r="CS446" i="1"/>
  <c r="CV446" i="1"/>
  <c r="CW446" i="1"/>
  <c r="V446" i="1" s="1"/>
  <c r="AI450" i="1" s="1"/>
  <c r="V450" i="1" s="1"/>
  <c r="GL446" i="1"/>
  <c r="GO446" i="1"/>
  <c r="GP446" i="1"/>
  <c r="GV446" i="1"/>
  <c r="GX446" i="1"/>
  <c r="HC446" i="1"/>
  <c r="I447" i="1"/>
  <c r="K447" i="1"/>
  <c r="S447" i="1"/>
  <c r="CZ447" i="1" s="1"/>
  <c r="Y447" i="1" s="1"/>
  <c r="W447" i="1"/>
  <c r="AC447" i="1"/>
  <c r="AB447" i="1" s="1"/>
  <c r="AD447" i="1"/>
  <c r="AE447" i="1"/>
  <c r="Q447" i="1" s="1"/>
  <c r="AF447" i="1"/>
  <c r="AG447" i="1"/>
  <c r="AH447" i="1"/>
  <c r="CV447" i="1" s="1"/>
  <c r="U447" i="1" s="1"/>
  <c r="AI447" i="1"/>
  <c r="CW447" i="1" s="1"/>
  <c r="V447" i="1" s="1"/>
  <c r="AJ447" i="1"/>
  <c r="CR447" i="1"/>
  <c r="CT447" i="1"/>
  <c r="CU447" i="1"/>
  <c r="T447" i="1" s="1"/>
  <c r="CX447" i="1"/>
  <c r="CY447" i="1"/>
  <c r="X447" i="1" s="1"/>
  <c r="GL447" i="1"/>
  <c r="GO447" i="1"/>
  <c r="GP447" i="1"/>
  <c r="CD450" i="1" s="1"/>
  <c r="GV447" i="1"/>
  <c r="HC447" i="1" s="1"/>
  <c r="GX447" i="1" s="1"/>
  <c r="I448" i="1"/>
  <c r="Q448" i="1" s="1"/>
  <c r="R448" i="1"/>
  <c r="GK448" i="1" s="1"/>
  <c r="V448" i="1"/>
  <c r="AC448" i="1"/>
  <c r="AD448" i="1"/>
  <c r="AE448" i="1"/>
  <c r="AF448" i="1"/>
  <c r="AG448" i="1"/>
  <c r="CU448" i="1" s="1"/>
  <c r="AH448" i="1"/>
  <c r="CV448" i="1" s="1"/>
  <c r="U448" i="1" s="1"/>
  <c r="AI448" i="1"/>
  <c r="AJ448" i="1"/>
  <c r="CX448" i="1" s="1"/>
  <c r="W448" i="1" s="1"/>
  <c r="CR448" i="1"/>
  <c r="CS448" i="1"/>
  <c r="CW448" i="1"/>
  <c r="GL448" i="1"/>
  <c r="GO448" i="1"/>
  <c r="GP448" i="1"/>
  <c r="GV448" i="1"/>
  <c r="HC448" i="1"/>
  <c r="GX448" i="1" s="1"/>
  <c r="B450" i="1"/>
  <c r="B444" i="1" s="1"/>
  <c r="C450" i="1"/>
  <c r="C444" i="1" s="1"/>
  <c r="D450" i="1"/>
  <c r="F450" i="1"/>
  <c r="F444" i="1" s="1"/>
  <c r="G450" i="1"/>
  <c r="G444" i="1" s="1"/>
  <c r="BX450" i="1"/>
  <c r="BY450" i="1"/>
  <c r="CC450" i="1"/>
  <c r="CC444" i="1" s="1"/>
  <c r="CK450" i="1"/>
  <c r="CK444" i="1" s="1"/>
  <c r="CL450" i="1"/>
  <c r="BC450" i="1" s="1"/>
  <c r="CM450" i="1"/>
  <c r="BD450" i="1" s="1"/>
  <c r="F475" i="1" s="1"/>
  <c r="D480" i="1"/>
  <c r="B482" i="1"/>
  <c r="C482" i="1"/>
  <c r="E482" i="1"/>
  <c r="F482" i="1"/>
  <c r="G482" i="1"/>
  <c r="Z482" i="1"/>
  <c r="AA482" i="1"/>
  <c r="AM482" i="1"/>
  <c r="AN482" i="1"/>
  <c r="BB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BY482" i="1"/>
  <c r="CK482" i="1"/>
  <c r="CL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I484" i="1"/>
  <c r="K484" i="1"/>
  <c r="P484" i="1"/>
  <c r="CP484" i="1" s="1"/>
  <c r="O484" i="1" s="1"/>
  <c r="S484" i="1"/>
  <c r="T484" i="1"/>
  <c r="X484" i="1"/>
  <c r="AC484" i="1"/>
  <c r="AD484" i="1"/>
  <c r="AE484" i="1"/>
  <c r="Q484" i="1" s="1"/>
  <c r="AF484" i="1"/>
  <c r="AG484" i="1"/>
  <c r="AH484" i="1"/>
  <c r="CV484" i="1" s="1"/>
  <c r="U484" i="1" s="1"/>
  <c r="AI484" i="1"/>
  <c r="CW484" i="1" s="1"/>
  <c r="V484" i="1" s="1"/>
  <c r="AJ484" i="1"/>
  <c r="CQ484" i="1"/>
  <c r="CR484" i="1"/>
  <c r="CT484" i="1"/>
  <c r="CU484" i="1"/>
  <c r="CX484" i="1"/>
  <c r="W484" i="1" s="1"/>
  <c r="CY484" i="1"/>
  <c r="GL484" i="1"/>
  <c r="GO484" i="1"/>
  <c r="GP484" i="1"/>
  <c r="GV484" i="1"/>
  <c r="HC484" i="1" s="1"/>
  <c r="GX484" i="1" s="1"/>
  <c r="I485" i="1"/>
  <c r="Q485" i="1" s="1"/>
  <c r="R485" i="1"/>
  <c r="S485" i="1"/>
  <c r="AC485" i="1"/>
  <c r="AD485" i="1"/>
  <c r="AE485" i="1"/>
  <c r="AF485" i="1"/>
  <c r="AG485" i="1"/>
  <c r="CU485" i="1" s="1"/>
  <c r="T485" i="1" s="1"/>
  <c r="AH485" i="1"/>
  <c r="CV485" i="1" s="1"/>
  <c r="U485" i="1" s="1"/>
  <c r="AI485" i="1"/>
  <c r="AJ485" i="1"/>
  <c r="CX485" i="1" s="1"/>
  <c r="W485" i="1" s="1"/>
  <c r="CR485" i="1"/>
  <c r="CS485" i="1"/>
  <c r="CT485" i="1"/>
  <c r="CW485" i="1"/>
  <c r="V485" i="1" s="1"/>
  <c r="GK485" i="1"/>
  <c r="GL485" i="1"/>
  <c r="GO485" i="1"/>
  <c r="GP485" i="1"/>
  <c r="GV485" i="1"/>
  <c r="HC485" i="1"/>
  <c r="GX485" i="1" s="1"/>
  <c r="I486" i="1"/>
  <c r="I487" i="1" s="1"/>
  <c r="Q487" i="1" s="1"/>
  <c r="K486" i="1"/>
  <c r="P486" i="1"/>
  <c r="AC486" i="1"/>
  <c r="AE486" i="1"/>
  <c r="AF486" i="1"/>
  <c r="AG486" i="1"/>
  <c r="AH486" i="1"/>
  <c r="AI486" i="1"/>
  <c r="CW486" i="1" s="1"/>
  <c r="V486" i="1" s="1"/>
  <c r="AJ486" i="1"/>
  <c r="CX486" i="1" s="1"/>
  <c r="CQ486" i="1"/>
  <c r="CU486" i="1"/>
  <c r="T486" i="1" s="1"/>
  <c r="CV486" i="1"/>
  <c r="U486" i="1" s="1"/>
  <c r="GL486" i="1"/>
  <c r="GO486" i="1"/>
  <c r="GP486" i="1"/>
  <c r="GV486" i="1"/>
  <c r="HC486" i="1" s="1"/>
  <c r="GX486" i="1"/>
  <c r="P487" i="1"/>
  <c r="T487" i="1"/>
  <c r="AC487" i="1"/>
  <c r="AD487" i="1"/>
  <c r="AE487" i="1"/>
  <c r="AF487" i="1"/>
  <c r="AG487" i="1"/>
  <c r="AH487" i="1"/>
  <c r="CV487" i="1" s="1"/>
  <c r="U487" i="1" s="1"/>
  <c r="AI487" i="1"/>
  <c r="CW487" i="1" s="1"/>
  <c r="AJ487" i="1"/>
  <c r="CQ487" i="1"/>
  <c r="CR487" i="1"/>
  <c r="CT487" i="1"/>
  <c r="CU487" i="1"/>
  <c r="CX487" i="1"/>
  <c r="W487" i="1" s="1"/>
  <c r="GL487" i="1"/>
  <c r="GO487" i="1"/>
  <c r="GP487" i="1"/>
  <c r="GV487" i="1"/>
  <c r="HC487" i="1" s="1"/>
  <c r="GX487" i="1" s="1"/>
  <c r="I488" i="1"/>
  <c r="I489" i="1" s="1"/>
  <c r="K488" i="1"/>
  <c r="R488" i="1"/>
  <c r="GK488" i="1" s="1"/>
  <c r="AB488" i="1"/>
  <c r="AC488" i="1"/>
  <c r="P488" i="1" s="1"/>
  <c r="AE488" i="1"/>
  <c r="AD488" i="1" s="1"/>
  <c r="AF488" i="1"/>
  <c r="AG488" i="1"/>
  <c r="CU488" i="1" s="1"/>
  <c r="T488" i="1" s="1"/>
  <c r="AH488" i="1"/>
  <c r="AI488" i="1"/>
  <c r="CW488" i="1" s="1"/>
  <c r="V488" i="1" s="1"/>
  <c r="AJ488" i="1"/>
  <c r="CX488" i="1" s="1"/>
  <c r="CR488" i="1"/>
  <c r="CV488" i="1"/>
  <c r="U488" i="1" s="1"/>
  <c r="GL488" i="1"/>
  <c r="GO488" i="1"/>
  <c r="GP488" i="1"/>
  <c r="GV488" i="1"/>
  <c r="HC488" i="1"/>
  <c r="GX488" i="1" s="1"/>
  <c r="P489" i="1"/>
  <c r="Q489" i="1"/>
  <c r="U489" i="1"/>
  <c r="AC489" i="1"/>
  <c r="AD489" i="1"/>
  <c r="AB489" i="1" s="1"/>
  <c r="AE489" i="1"/>
  <c r="AF489" i="1"/>
  <c r="S489" i="1" s="1"/>
  <c r="CY489" i="1" s="1"/>
  <c r="X489" i="1" s="1"/>
  <c r="AG489" i="1"/>
  <c r="AH489" i="1"/>
  <c r="CV489" i="1" s="1"/>
  <c r="AI489" i="1"/>
  <c r="CW489" i="1" s="1"/>
  <c r="V489" i="1" s="1"/>
  <c r="AJ489" i="1"/>
  <c r="CQ489" i="1"/>
  <c r="CR489" i="1"/>
  <c r="CT489" i="1"/>
  <c r="CU489" i="1"/>
  <c r="T489" i="1" s="1"/>
  <c r="CX489" i="1"/>
  <c r="W489" i="1" s="1"/>
  <c r="CZ489" i="1"/>
  <c r="Y489" i="1" s="1"/>
  <c r="GL489" i="1"/>
  <c r="GO489" i="1"/>
  <c r="GP489" i="1"/>
  <c r="GV489" i="1"/>
  <c r="HC489" i="1" s="1"/>
  <c r="GX489" i="1" s="1"/>
  <c r="I490" i="1"/>
  <c r="K490" i="1"/>
  <c r="R490" i="1"/>
  <c r="W490" i="1"/>
  <c r="AC490" i="1"/>
  <c r="AE490" i="1"/>
  <c r="AD490" i="1" s="1"/>
  <c r="AF490" i="1"/>
  <c r="S490" i="1" s="1"/>
  <c r="AG490" i="1"/>
  <c r="CU490" i="1" s="1"/>
  <c r="T490" i="1" s="1"/>
  <c r="AH490" i="1"/>
  <c r="AI490" i="1"/>
  <c r="AJ490" i="1"/>
  <c r="CX490" i="1" s="1"/>
  <c r="CR490" i="1"/>
  <c r="CS490" i="1"/>
  <c r="CV490" i="1"/>
  <c r="U490" i="1" s="1"/>
  <c r="CW490" i="1"/>
  <c r="V490" i="1" s="1"/>
  <c r="GK490" i="1"/>
  <c r="GL490" i="1"/>
  <c r="GO490" i="1"/>
  <c r="GP490" i="1"/>
  <c r="GV490" i="1"/>
  <c r="HC490" i="1"/>
  <c r="GX490" i="1" s="1"/>
  <c r="I491" i="1"/>
  <c r="P491" i="1" s="1"/>
  <c r="R491" i="1"/>
  <c r="GK491" i="1" s="1"/>
  <c r="AB491" i="1"/>
  <c r="AC491" i="1"/>
  <c r="AE491" i="1"/>
  <c r="AD491" i="1" s="1"/>
  <c r="AF491" i="1"/>
  <c r="AG491" i="1"/>
  <c r="AH491" i="1"/>
  <c r="AI491" i="1"/>
  <c r="CW491" i="1" s="1"/>
  <c r="V491" i="1" s="1"/>
  <c r="AJ491" i="1"/>
  <c r="CX491" i="1" s="1"/>
  <c r="CQ491" i="1"/>
  <c r="CS491" i="1"/>
  <c r="CU491" i="1"/>
  <c r="CV491" i="1"/>
  <c r="U491" i="1" s="1"/>
  <c r="GL491" i="1"/>
  <c r="GO491" i="1"/>
  <c r="GP491" i="1"/>
  <c r="GV491" i="1"/>
  <c r="HC491" i="1"/>
  <c r="GX491" i="1" s="1"/>
  <c r="B493" i="1"/>
  <c r="C493" i="1"/>
  <c r="D493" i="1"/>
  <c r="D482" i="1" s="1"/>
  <c r="F493" i="1"/>
  <c r="G493" i="1"/>
  <c r="BD493" i="1"/>
  <c r="BD482" i="1" s="1"/>
  <c r="BX493" i="1"/>
  <c r="BY493" i="1"/>
  <c r="AP493" i="1" s="1"/>
  <c r="CK493" i="1"/>
  <c r="BB493" i="1" s="1"/>
  <c r="CL493" i="1"/>
  <c r="BC493" i="1" s="1"/>
  <c r="CM493" i="1"/>
  <c r="CM482" i="1" s="1"/>
  <c r="F506" i="1"/>
  <c r="B523" i="1"/>
  <c r="B310" i="1" s="1"/>
  <c r="C523" i="1"/>
  <c r="C310" i="1" s="1"/>
  <c r="D523" i="1"/>
  <c r="D310" i="1" s="1"/>
  <c r="F523" i="1"/>
  <c r="F310" i="1" s="1"/>
  <c r="G523" i="1"/>
  <c r="G310" i="1" s="1"/>
  <c r="BX523" i="1"/>
  <c r="BY523" i="1"/>
  <c r="BY310" i="1" s="1"/>
  <c r="BZ523" i="1"/>
  <c r="BZ310" i="1" s="1"/>
  <c r="CD523" i="1"/>
  <c r="CD310" i="1" s="1"/>
  <c r="CJ523" i="1"/>
  <c r="CJ310" i="1" s="1"/>
  <c r="CK523" i="1"/>
  <c r="CK310" i="1" s="1"/>
  <c r="CL523" i="1"/>
  <c r="CL310" i="1" s="1"/>
  <c r="CM523" i="1"/>
  <c r="CM310" i="1" s="1"/>
  <c r="B553" i="1"/>
  <c r="B262" i="1" s="1"/>
  <c r="C553" i="1"/>
  <c r="C262" i="1" s="1"/>
  <c r="D553" i="1"/>
  <c r="D262" i="1" s="1"/>
  <c r="F553" i="1"/>
  <c r="F262" i="1" s="1"/>
  <c r="G553" i="1"/>
  <c r="G262" i="1" s="1"/>
  <c r="D583" i="1"/>
  <c r="E585" i="1"/>
  <c r="Z585" i="1"/>
  <c r="AA585" i="1"/>
  <c r="AB585" i="1"/>
  <c r="AC585" i="1"/>
  <c r="AD585" i="1"/>
  <c r="AE585" i="1"/>
  <c r="AF585" i="1"/>
  <c r="AG585" i="1"/>
  <c r="AH585" i="1"/>
  <c r="AI585" i="1"/>
  <c r="AJ585" i="1"/>
  <c r="AK585" i="1"/>
  <c r="AL585" i="1"/>
  <c r="AM585" i="1"/>
  <c r="AN585" i="1"/>
  <c r="BE585" i="1"/>
  <c r="BF585" i="1"/>
  <c r="BG585" i="1"/>
  <c r="BH585" i="1"/>
  <c r="BI585" i="1"/>
  <c r="BJ585" i="1"/>
  <c r="BK585" i="1"/>
  <c r="BL585" i="1"/>
  <c r="BM585" i="1"/>
  <c r="BN585" i="1"/>
  <c r="BO585" i="1"/>
  <c r="BP585" i="1"/>
  <c r="BQ585" i="1"/>
  <c r="BR585" i="1"/>
  <c r="BS585" i="1"/>
  <c r="BT585" i="1"/>
  <c r="BU585" i="1"/>
  <c r="BV585" i="1"/>
  <c r="BW585" i="1"/>
  <c r="BX585" i="1"/>
  <c r="BY585" i="1"/>
  <c r="BZ585" i="1"/>
  <c r="CA585" i="1"/>
  <c r="CB585" i="1"/>
  <c r="CC585" i="1"/>
  <c r="CD585" i="1"/>
  <c r="CE585" i="1"/>
  <c r="CF585" i="1"/>
  <c r="CG585" i="1"/>
  <c r="CH585" i="1"/>
  <c r="CI585" i="1"/>
  <c r="CJ585" i="1"/>
  <c r="CK585" i="1"/>
  <c r="CL585" i="1"/>
  <c r="CM585" i="1"/>
  <c r="CN585" i="1"/>
  <c r="CO585" i="1"/>
  <c r="CP585" i="1"/>
  <c r="CQ585" i="1"/>
  <c r="CR585" i="1"/>
  <c r="CS585" i="1"/>
  <c r="CT585" i="1"/>
  <c r="CU585" i="1"/>
  <c r="CV585" i="1"/>
  <c r="CW585" i="1"/>
  <c r="CX585" i="1"/>
  <c r="CY585" i="1"/>
  <c r="CZ585" i="1"/>
  <c r="DA585" i="1"/>
  <c r="DB585" i="1"/>
  <c r="DC585" i="1"/>
  <c r="DD585" i="1"/>
  <c r="DE585" i="1"/>
  <c r="DF585" i="1"/>
  <c r="DG585" i="1"/>
  <c r="DH585" i="1"/>
  <c r="DI585" i="1"/>
  <c r="DJ585" i="1"/>
  <c r="DK585" i="1"/>
  <c r="DL585" i="1"/>
  <c r="DM585" i="1"/>
  <c r="DN585" i="1"/>
  <c r="DO585" i="1"/>
  <c r="DP585" i="1"/>
  <c r="DQ585" i="1"/>
  <c r="DR585" i="1"/>
  <c r="DS585" i="1"/>
  <c r="DT585" i="1"/>
  <c r="DU585" i="1"/>
  <c r="DV585" i="1"/>
  <c r="DW585" i="1"/>
  <c r="DX585" i="1"/>
  <c r="DY585" i="1"/>
  <c r="DZ585" i="1"/>
  <c r="EA585" i="1"/>
  <c r="EB585" i="1"/>
  <c r="EC585" i="1"/>
  <c r="ED585" i="1"/>
  <c r="EE585" i="1"/>
  <c r="EF585" i="1"/>
  <c r="EG585" i="1"/>
  <c r="EH585" i="1"/>
  <c r="EI585" i="1"/>
  <c r="EJ585" i="1"/>
  <c r="EK585" i="1"/>
  <c r="EL585" i="1"/>
  <c r="EM585" i="1"/>
  <c r="EN585" i="1"/>
  <c r="EO585" i="1"/>
  <c r="EP585" i="1"/>
  <c r="EQ585" i="1"/>
  <c r="ER585" i="1"/>
  <c r="ES585" i="1"/>
  <c r="ET585" i="1"/>
  <c r="EU585" i="1"/>
  <c r="EV585" i="1"/>
  <c r="EW585" i="1"/>
  <c r="EX585" i="1"/>
  <c r="EY585" i="1"/>
  <c r="EZ585" i="1"/>
  <c r="FA585" i="1"/>
  <c r="FB585" i="1"/>
  <c r="FC585" i="1"/>
  <c r="FD585" i="1"/>
  <c r="FE585" i="1"/>
  <c r="FF585" i="1"/>
  <c r="FG585" i="1"/>
  <c r="FH585" i="1"/>
  <c r="FI585" i="1"/>
  <c r="FJ585" i="1"/>
  <c r="FK585" i="1"/>
  <c r="FL585" i="1"/>
  <c r="FM585" i="1"/>
  <c r="FN585" i="1"/>
  <c r="FO585" i="1"/>
  <c r="FP585" i="1"/>
  <c r="FQ585" i="1"/>
  <c r="FR585" i="1"/>
  <c r="FS585" i="1"/>
  <c r="FT585" i="1"/>
  <c r="FU585" i="1"/>
  <c r="FV585" i="1"/>
  <c r="FW585" i="1"/>
  <c r="FX585" i="1"/>
  <c r="FY585" i="1"/>
  <c r="FZ585" i="1"/>
  <c r="GA585" i="1"/>
  <c r="GB585" i="1"/>
  <c r="GC585" i="1"/>
  <c r="GD585" i="1"/>
  <c r="GE585" i="1"/>
  <c r="GF585" i="1"/>
  <c r="GG585" i="1"/>
  <c r="GH585" i="1"/>
  <c r="GI585" i="1"/>
  <c r="GJ585" i="1"/>
  <c r="GK585" i="1"/>
  <c r="GL585" i="1"/>
  <c r="GM585" i="1"/>
  <c r="GN585" i="1"/>
  <c r="GO585" i="1"/>
  <c r="GP585" i="1"/>
  <c r="GQ585" i="1"/>
  <c r="GR585" i="1"/>
  <c r="GS585" i="1"/>
  <c r="GT585" i="1"/>
  <c r="GU585" i="1"/>
  <c r="GV585" i="1"/>
  <c r="GW585" i="1"/>
  <c r="GX585" i="1"/>
  <c r="D587" i="1"/>
  <c r="D589" i="1"/>
  <c r="E589" i="1"/>
  <c r="F589" i="1"/>
  <c r="Z589" i="1"/>
  <c r="AA589" i="1"/>
  <c r="AM589" i="1"/>
  <c r="AN589" i="1"/>
  <c r="BC589" i="1"/>
  <c r="BE589" i="1"/>
  <c r="BF589" i="1"/>
  <c r="BG589" i="1"/>
  <c r="BH589" i="1"/>
  <c r="BI589" i="1"/>
  <c r="BJ589" i="1"/>
  <c r="BK589" i="1"/>
  <c r="BL589" i="1"/>
  <c r="BM589" i="1"/>
  <c r="BN589" i="1"/>
  <c r="BO589" i="1"/>
  <c r="BP589" i="1"/>
  <c r="BQ589" i="1"/>
  <c r="BR589" i="1"/>
  <c r="BS589" i="1"/>
  <c r="BT589" i="1"/>
  <c r="BU589" i="1"/>
  <c r="BV589" i="1"/>
  <c r="BW589" i="1"/>
  <c r="CM589" i="1"/>
  <c r="CN589" i="1"/>
  <c r="CO589" i="1"/>
  <c r="CP589" i="1"/>
  <c r="CQ589" i="1"/>
  <c r="CR589" i="1"/>
  <c r="CS589" i="1"/>
  <c r="CT589" i="1"/>
  <c r="CU589" i="1"/>
  <c r="CV589" i="1"/>
  <c r="CW589" i="1"/>
  <c r="CX589" i="1"/>
  <c r="CY589" i="1"/>
  <c r="CZ589" i="1"/>
  <c r="DA589" i="1"/>
  <c r="DB589" i="1"/>
  <c r="DC589" i="1"/>
  <c r="DD589" i="1"/>
  <c r="DE589" i="1"/>
  <c r="DF589" i="1"/>
  <c r="DG589" i="1"/>
  <c r="DH589" i="1"/>
  <c r="DI589" i="1"/>
  <c r="DJ589" i="1"/>
  <c r="DK589" i="1"/>
  <c r="DL589" i="1"/>
  <c r="DM589" i="1"/>
  <c r="DN589" i="1"/>
  <c r="DO589" i="1"/>
  <c r="DP589" i="1"/>
  <c r="DQ589" i="1"/>
  <c r="DR589" i="1"/>
  <c r="DS589" i="1"/>
  <c r="DT589" i="1"/>
  <c r="DU589" i="1"/>
  <c r="DV589" i="1"/>
  <c r="DW589" i="1"/>
  <c r="DX589" i="1"/>
  <c r="DY589" i="1"/>
  <c r="DZ589" i="1"/>
  <c r="EA589" i="1"/>
  <c r="EB589" i="1"/>
  <c r="EC589" i="1"/>
  <c r="ED589" i="1"/>
  <c r="EE589" i="1"/>
  <c r="EF589" i="1"/>
  <c r="EG589" i="1"/>
  <c r="EH589" i="1"/>
  <c r="EI589" i="1"/>
  <c r="EJ589" i="1"/>
  <c r="EK589" i="1"/>
  <c r="EL589" i="1"/>
  <c r="EM589" i="1"/>
  <c r="EN589" i="1"/>
  <c r="EO589" i="1"/>
  <c r="EP589" i="1"/>
  <c r="EQ589" i="1"/>
  <c r="ER589" i="1"/>
  <c r="ES589" i="1"/>
  <c r="ET589" i="1"/>
  <c r="EU589" i="1"/>
  <c r="EV589" i="1"/>
  <c r="EW589" i="1"/>
  <c r="EX589" i="1"/>
  <c r="EY589" i="1"/>
  <c r="EZ589" i="1"/>
  <c r="FA589" i="1"/>
  <c r="FB589" i="1"/>
  <c r="FC589" i="1"/>
  <c r="FD589" i="1"/>
  <c r="FE589" i="1"/>
  <c r="FF589" i="1"/>
  <c r="FG589" i="1"/>
  <c r="FH589" i="1"/>
  <c r="FI589" i="1"/>
  <c r="FJ589" i="1"/>
  <c r="FK589" i="1"/>
  <c r="FL589" i="1"/>
  <c r="FM589" i="1"/>
  <c r="FN589" i="1"/>
  <c r="FO589" i="1"/>
  <c r="FP589" i="1"/>
  <c r="FQ589" i="1"/>
  <c r="FR589" i="1"/>
  <c r="FS589" i="1"/>
  <c r="FT589" i="1"/>
  <c r="FU589" i="1"/>
  <c r="FV589" i="1"/>
  <c r="FW589" i="1"/>
  <c r="FX589" i="1"/>
  <c r="FY589" i="1"/>
  <c r="FZ589" i="1"/>
  <c r="GA589" i="1"/>
  <c r="GB589" i="1"/>
  <c r="GC589" i="1"/>
  <c r="GD589" i="1"/>
  <c r="GE589" i="1"/>
  <c r="GF589" i="1"/>
  <c r="GG589" i="1"/>
  <c r="GH589" i="1"/>
  <c r="GI589" i="1"/>
  <c r="GJ589" i="1"/>
  <c r="GK589" i="1"/>
  <c r="GL589" i="1"/>
  <c r="GM589" i="1"/>
  <c r="GN589" i="1"/>
  <c r="GO589" i="1"/>
  <c r="GP589" i="1"/>
  <c r="GQ589" i="1"/>
  <c r="GR589" i="1"/>
  <c r="GS589" i="1"/>
  <c r="GT589" i="1"/>
  <c r="GU589" i="1"/>
  <c r="GV589" i="1"/>
  <c r="GW589" i="1"/>
  <c r="GX589" i="1"/>
  <c r="S591" i="1"/>
  <c r="K591" i="1"/>
  <c r="AC591" i="1"/>
  <c r="AE591" i="1"/>
  <c r="AF591" i="1"/>
  <c r="AG591" i="1"/>
  <c r="CU591" i="1" s="1"/>
  <c r="T591" i="1" s="1"/>
  <c r="AH591" i="1"/>
  <c r="AI591" i="1"/>
  <c r="CW591" i="1" s="1"/>
  <c r="V591" i="1" s="1"/>
  <c r="AJ591" i="1"/>
  <c r="CT591" i="1"/>
  <c r="CV591" i="1"/>
  <c r="U591" i="1" s="1"/>
  <c r="CX591" i="1"/>
  <c r="CZ591" i="1"/>
  <c r="Y591" i="1" s="1"/>
  <c r="T30" i="10" s="1"/>
  <c r="K34" i="10" s="1"/>
  <c r="GL591" i="1"/>
  <c r="GO591" i="1"/>
  <c r="GP591" i="1"/>
  <c r="GV591" i="1"/>
  <c r="GX591" i="1"/>
  <c r="HC591" i="1"/>
  <c r="K592" i="1"/>
  <c r="S592" i="1"/>
  <c r="K40" i="10" s="1"/>
  <c r="AC592" i="1"/>
  <c r="AE592" i="1"/>
  <c r="AD592" i="1" s="1"/>
  <c r="AF592" i="1"/>
  <c r="AG592" i="1"/>
  <c r="CU592" i="1" s="1"/>
  <c r="T592" i="1" s="1"/>
  <c r="AH592" i="1"/>
  <c r="AI592" i="1"/>
  <c r="CW592" i="1" s="1"/>
  <c r="V592" i="1" s="1"/>
  <c r="AJ592" i="1"/>
  <c r="CR592" i="1"/>
  <c r="CT592" i="1"/>
  <c r="CV592" i="1"/>
  <c r="U592" i="1" s="1"/>
  <c r="I46" i="10" s="1"/>
  <c r="AB46" i="10" s="1"/>
  <c r="CX592" i="1"/>
  <c r="W592" i="1" s="1"/>
  <c r="GL592" i="1"/>
  <c r="GO592" i="1"/>
  <c r="GP592" i="1"/>
  <c r="GV592" i="1"/>
  <c r="HC592" i="1" s="1"/>
  <c r="GX592" i="1" s="1"/>
  <c r="S593" i="1"/>
  <c r="CZ593" i="1" s="1"/>
  <c r="Y593" i="1" s="1"/>
  <c r="T49" i="10" s="1"/>
  <c r="K55" i="10" s="1"/>
  <c r="K593" i="1"/>
  <c r="U593" i="1"/>
  <c r="I57" i="10" s="1"/>
  <c r="AB57" i="10" s="1"/>
  <c r="AC593" i="1"/>
  <c r="AE593" i="1"/>
  <c r="AF593" i="1"/>
  <c r="AG593" i="1"/>
  <c r="CU593" i="1" s="1"/>
  <c r="T593" i="1" s="1"/>
  <c r="AH593" i="1"/>
  <c r="AI593" i="1"/>
  <c r="CW593" i="1" s="1"/>
  <c r="AJ593" i="1"/>
  <c r="CR593" i="1"/>
  <c r="CT593" i="1"/>
  <c r="CV593" i="1"/>
  <c r="CX593" i="1"/>
  <c r="W593" i="1" s="1"/>
  <c r="GL593" i="1"/>
  <c r="GO593" i="1"/>
  <c r="GP593" i="1"/>
  <c r="GV593" i="1"/>
  <c r="HC593" i="1" s="1"/>
  <c r="GX593" i="1" s="1"/>
  <c r="K594" i="1"/>
  <c r="S594" i="1"/>
  <c r="K62" i="10" s="1"/>
  <c r="AC594" i="1"/>
  <c r="AE594" i="1"/>
  <c r="AD594" i="1" s="1"/>
  <c r="AF594" i="1"/>
  <c r="AG594" i="1"/>
  <c r="CU594" i="1" s="1"/>
  <c r="T594" i="1" s="1"/>
  <c r="AH594" i="1"/>
  <c r="AI594" i="1"/>
  <c r="CW594" i="1" s="1"/>
  <c r="V594" i="1" s="1"/>
  <c r="AJ594" i="1"/>
  <c r="CR594" i="1"/>
  <c r="CT594" i="1"/>
  <c r="CV594" i="1"/>
  <c r="U594" i="1" s="1"/>
  <c r="I65" i="10" s="1"/>
  <c r="AB65" i="10" s="1"/>
  <c r="CX594" i="1"/>
  <c r="W594" i="1" s="1"/>
  <c r="GL594" i="1"/>
  <c r="GO594" i="1"/>
  <c r="GP594" i="1"/>
  <c r="GV594" i="1"/>
  <c r="HC594" i="1" s="1"/>
  <c r="GX594" i="1" s="1"/>
  <c r="S595" i="1"/>
  <c r="CY595" i="1" s="1"/>
  <c r="X595" i="1" s="1"/>
  <c r="R68" i="10" s="1"/>
  <c r="K595" i="1"/>
  <c r="U595" i="1"/>
  <c r="AC595" i="1"/>
  <c r="AE595" i="1"/>
  <c r="AF595" i="1"/>
  <c r="AG595" i="1"/>
  <c r="CU595" i="1" s="1"/>
  <c r="T595" i="1" s="1"/>
  <c r="AH595" i="1"/>
  <c r="AI595" i="1"/>
  <c r="CW595" i="1" s="1"/>
  <c r="AJ595" i="1"/>
  <c r="CR595" i="1"/>
  <c r="CT595" i="1"/>
  <c r="CV595" i="1"/>
  <c r="CX595" i="1"/>
  <c r="W595" i="1" s="1"/>
  <c r="CZ595" i="1"/>
  <c r="Y595" i="1" s="1"/>
  <c r="T68" i="10" s="1"/>
  <c r="GL595" i="1"/>
  <c r="GO595" i="1"/>
  <c r="GP595" i="1"/>
  <c r="GV595" i="1"/>
  <c r="HC595" i="1"/>
  <c r="K596" i="1"/>
  <c r="S596" i="1"/>
  <c r="K77" i="10" s="1"/>
  <c r="AC596" i="1"/>
  <c r="AE596" i="1"/>
  <c r="AD596" i="1" s="1"/>
  <c r="AF596" i="1"/>
  <c r="AG596" i="1"/>
  <c r="CU596" i="1" s="1"/>
  <c r="T596" i="1" s="1"/>
  <c r="AH596" i="1"/>
  <c r="AI596" i="1"/>
  <c r="CW596" i="1" s="1"/>
  <c r="V596" i="1" s="1"/>
  <c r="AJ596" i="1"/>
  <c r="CR596" i="1"/>
  <c r="CT596" i="1"/>
  <c r="CV596" i="1"/>
  <c r="U596" i="1" s="1"/>
  <c r="I83" i="10" s="1"/>
  <c r="AB83" i="10" s="1"/>
  <c r="CX596" i="1"/>
  <c r="W596" i="1" s="1"/>
  <c r="GL596" i="1"/>
  <c r="GO596" i="1"/>
  <c r="GP596" i="1"/>
  <c r="GV596" i="1"/>
  <c r="GX596" i="1"/>
  <c r="HC596" i="1"/>
  <c r="B598" i="1"/>
  <c r="B589" i="1" s="1"/>
  <c r="C598" i="1"/>
  <c r="C589" i="1" s="1"/>
  <c r="D598" i="1"/>
  <c r="F598" i="1"/>
  <c r="G598" i="1"/>
  <c r="G589" i="1" s="1"/>
  <c r="AP598" i="1"/>
  <c r="BX598" i="1"/>
  <c r="BX589" i="1" s="1"/>
  <c r="BY598" i="1"/>
  <c r="CK598" i="1"/>
  <c r="CL598" i="1"/>
  <c r="BC598" i="1" s="1"/>
  <c r="F614" i="1" s="1"/>
  <c r="CM598" i="1"/>
  <c r="BD598" i="1" s="1"/>
  <c r="D628" i="1"/>
  <c r="E630" i="1"/>
  <c r="G630" i="1"/>
  <c r="Z630" i="1"/>
  <c r="AA630" i="1"/>
  <c r="AM630" i="1"/>
  <c r="AN630" i="1"/>
  <c r="BE630" i="1"/>
  <c r="BF630" i="1"/>
  <c r="BG630" i="1"/>
  <c r="BH630" i="1"/>
  <c r="BI630" i="1"/>
  <c r="BJ630" i="1"/>
  <c r="BK630" i="1"/>
  <c r="BL630" i="1"/>
  <c r="BM630" i="1"/>
  <c r="BN630" i="1"/>
  <c r="BO630" i="1"/>
  <c r="BP630" i="1"/>
  <c r="BQ630" i="1"/>
  <c r="BR630" i="1"/>
  <c r="BS630" i="1"/>
  <c r="BT630" i="1"/>
  <c r="BU630" i="1"/>
  <c r="BV630" i="1"/>
  <c r="BW630" i="1"/>
  <c r="CN630" i="1"/>
  <c r="CO630" i="1"/>
  <c r="CP630" i="1"/>
  <c r="CQ630" i="1"/>
  <c r="CR630" i="1"/>
  <c r="CS630" i="1"/>
  <c r="CT630" i="1"/>
  <c r="CU630" i="1"/>
  <c r="CV630" i="1"/>
  <c r="CW630" i="1"/>
  <c r="CX630" i="1"/>
  <c r="CY630" i="1"/>
  <c r="CZ630" i="1"/>
  <c r="DA630" i="1"/>
  <c r="DB630" i="1"/>
  <c r="DC630" i="1"/>
  <c r="DD630" i="1"/>
  <c r="DE630" i="1"/>
  <c r="DF630" i="1"/>
  <c r="DG630" i="1"/>
  <c r="DH630" i="1"/>
  <c r="DI630" i="1"/>
  <c r="DJ630" i="1"/>
  <c r="DK630" i="1"/>
  <c r="DL630" i="1"/>
  <c r="DM630" i="1"/>
  <c r="DN630" i="1"/>
  <c r="DO630" i="1"/>
  <c r="DP630" i="1"/>
  <c r="DQ630" i="1"/>
  <c r="DR630" i="1"/>
  <c r="DS630" i="1"/>
  <c r="DT630" i="1"/>
  <c r="DU630" i="1"/>
  <c r="DV630" i="1"/>
  <c r="DW630" i="1"/>
  <c r="DX630" i="1"/>
  <c r="DY630" i="1"/>
  <c r="DZ630" i="1"/>
  <c r="EA630" i="1"/>
  <c r="EB630" i="1"/>
  <c r="EC630" i="1"/>
  <c r="ED630" i="1"/>
  <c r="EE630" i="1"/>
  <c r="EF630" i="1"/>
  <c r="EG630" i="1"/>
  <c r="EH630" i="1"/>
  <c r="EI630" i="1"/>
  <c r="EJ630" i="1"/>
  <c r="EK630" i="1"/>
  <c r="EL630" i="1"/>
  <c r="EM630" i="1"/>
  <c r="EN630" i="1"/>
  <c r="EO630" i="1"/>
  <c r="EP630" i="1"/>
  <c r="EQ630" i="1"/>
  <c r="ER630" i="1"/>
  <c r="ES630" i="1"/>
  <c r="ET630" i="1"/>
  <c r="EU630" i="1"/>
  <c r="EV630" i="1"/>
  <c r="EW630" i="1"/>
  <c r="EX630" i="1"/>
  <c r="EY630" i="1"/>
  <c r="EZ630" i="1"/>
  <c r="FA630" i="1"/>
  <c r="FB630" i="1"/>
  <c r="FC630" i="1"/>
  <c r="FD630" i="1"/>
  <c r="FE630" i="1"/>
  <c r="FF630" i="1"/>
  <c r="FG630" i="1"/>
  <c r="FH630" i="1"/>
  <c r="FI630" i="1"/>
  <c r="FJ630" i="1"/>
  <c r="FK630" i="1"/>
  <c r="FL630" i="1"/>
  <c r="FM630" i="1"/>
  <c r="FN630" i="1"/>
  <c r="FO630" i="1"/>
  <c r="FP630" i="1"/>
  <c r="FQ630" i="1"/>
  <c r="FR630" i="1"/>
  <c r="FS630" i="1"/>
  <c r="FT630" i="1"/>
  <c r="FU630" i="1"/>
  <c r="FV630" i="1"/>
  <c r="FW630" i="1"/>
  <c r="FX630" i="1"/>
  <c r="FY630" i="1"/>
  <c r="FZ630" i="1"/>
  <c r="GA630" i="1"/>
  <c r="GB630" i="1"/>
  <c r="GC630" i="1"/>
  <c r="GD630" i="1"/>
  <c r="GE630" i="1"/>
  <c r="GF630" i="1"/>
  <c r="GG630" i="1"/>
  <c r="GH630" i="1"/>
  <c r="GI630" i="1"/>
  <c r="GJ630" i="1"/>
  <c r="GK630" i="1"/>
  <c r="GL630" i="1"/>
  <c r="GM630" i="1"/>
  <c r="GN630" i="1"/>
  <c r="GO630" i="1"/>
  <c r="GP630" i="1"/>
  <c r="GQ630" i="1"/>
  <c r="GR630" i="1"/>
  <c r="GS630" i="1"/>
  <c r="GT630" i="1"/>
  <c r="GU630" i="1"/>
  <c r="GV630" i="1"/>
  <c r="GW630" i="1"/>
  <c r="GX630" i="1"/>
  <c r="P632" i="1"/>
  <c r="K94" i="10" s="1"/>
  <c r="R632" i="1"/>
  <c r="V632" i="1"/>
  <c r="AC632" i="1"/>
  <c r="AD632" i="1"/>
  <c r="AE632" i="1"/>
  <c r="Q632" i="1" s="1"/>
  <c r="AF632" i="1"/>
  <c r="AG632" i="1"/>
  <c r="AH632" i="1"/>
  <c r="CV632" i="1" s="1"/>
  <c r="U632" i="1" s="1"/>
  <c r="I97" i="10" s="1"/>
  <c r="AB97" i="10" s="1"/>
  <c r="AI632" i="1"/>
  <c r="AJ632" i="1"/>
  <c r="CX632" i="1" s="1"/>
  <c r="W632" i="1" s="1"/>
  <c r="CQ632" i="1"/>
  <c r="CR632" i="1"/>
  <c r="CS632" i="1"/>
  <c r="CU632" i="1"/>
  <c r="T632" i="1" s="1"/>
  <c r="CW632" i="1"/>
  <c r="GK632" i="1"/>
  <c r="GL632" i="1"/>
  <c r="GO632" i="1"/>
  <c r="CC639" i="1" s="1"/>
  <c r="GP632" i="1"/>
  <c r="GV632" i="1"/>
  <c r="HC632" i="1"/>
  <c r="GX632" i="1" s="1"/>
  <c r="P633" i="1"/>
  <c r="K100" i="10" s="1"/>
  <c r="J101" i="10" s="1"/>
  <c r="R633" i="1"/>
  <c r="T633" i="1"/>
  <c r="AC633" i="1"/>
  <c r="AD633" i="1"/>
  <c r="AB633" i="1" s="1"/>
  <c r="AE633" i="1"/>
  <c r="Q633" i="1" s="1"/>
  <c r="AF633" i="1"/>
  <c r="AG633" i="1"/>
  <c r="AH633" i="1"/>
  <c r="CV633" i="1" s="1"/>
  <c r="U633" i="1" s="1"/>
  <c r="AI633" i="1"/>
  <c r="AJ633" i="1"/>
  <c r="CX633" i="1" s="1"/>
  <c r="W633" i="1" s="1"/>
  <c r="CQ633" i="1"/>
  <c r="CR633" i="1"/>
  <c r="CS633" i="1"/>
  <c r="CU633" i="1"/>
  <c r="CW633" i="1"/>
  <c r="V633" i="1" s="1"/>
  <c r="GK633" i="1"/>
  <c r="GL633" i="1"/>
  <c r="GO633" i="1"/>
  <c r="GP633" i="1"/>
  <c r="GV633" i="1"/>
  <c r="HC633" i="1"/>
  <c r="GX633" i="1" s="1"/>
  <c r="P634" i="1"/>
  <c r="K103" i="10" s="1"/>
  <c r="P104" i="10" s="1"/>
  <c r="R634" i="1"/>
  <c r="V634" i="1"/>
  <c r="AC634" i="1"/>
  <c r="AD634" i="1"/>
  <c r="AE634" i="1"/>
  <c r="Q634" i="1" s="1"/>
  <c r="AF634" i="1"/>
  <c r="AG634" i="1"/>
  <c r="AH634" i="1"/>
  <c r="CV634" i="1" s="1"/>
  <c r="U634" i="1" s="1"/>
  <c r="AI634" i="1"/>
  <c r="AJ634" i="1"/>
  <c r="CX634" i="1" s="1"/>
  <c r="W634" i="1" s="1"/>
  <c r="CQ634" i="1"/>
  <c r="CR634" i="1"/>
  <c r="CS634" i="1"/>
  <c r="CU634" i="1"/>
  <c r="T634" i="1" s="1"/>
  <c r="CW634" i="1"/>
  <c r="GL634" i="1"/>
  <c r="GO634" i="1"/>
  <c r="GP634" i="1"/>
  <c r="GV634" i="1"/>
  <c r="HC634" i="1" s="1"/>
  <c r="GX634" i="1" s="1"/>
  <c r="C635" i="1"/>
  <c r="D635" i="1"/>
  <c r="P635" i="1"/>
  <c r="R635" i="1"/>
  <c r="T635" i="1"/>
  <c r="AC635" i="1"/>
  <c r="AD635" i="1"/>
  <c r="AB635" i="1" s="1"/>
  <c r="AE635" i="1"/>
  <c r="Q635" i="1" s="1"/>
  <c r="AF635" i="1"/>
  <c r="AG635" i="1"/>
  <c r="AH635" i="1"/>
  <c r="CV635" i="1" s="1"/>
  <c r="U635" i="1" s="1"/>
  <c r="AI635" i="1"/>
  <c r="AJ635" i="1"/>
  <c r="CX635" i="1" s="1"/>
  <c r="W635" i="1" s="1"/>
  <c r="CQ635" i="1"/>
  <c r="CR635" i="1"/>
  <c r="CS635" i="1"/>
  <c r="CU635" i="1"/>
  <c r="CW635" i="1"/>
  <c r="V635" i="1" s="1"/>
  <c r="GK635" i="1"/>
  <c r="GL635" i="1"/>
  <c r="GO635" i="1"/>
  <c r="GP635" i="1"/>
  <c r="GV635" i="1"/>
  <c r="HC635" i="1"/>
  <c r="GX635" i="1" s="1"/>
  <c r="I636" i="1"/>
  <c r="S636" i="1"/>
  <c r="CY636" i="1" s="1"/>
  <c r="X636" i="1" s="1"/>
  <c r="W636" i="1"/>
  <c r="AC636" i="1"/>
  <c r="AE636" i="1"/>
  <c r="AF636" i="1"/>
  <c r="AG636" i="1"/>
  <c r="CU636" i="1" s="1"/>
  <c r="T636" i="1" s="1"/>
  <c r="AH636" i="1"/>
  <c r="AI636" i="1"/>
  <c r="CW636" i="1" s="1"/>
  <c r="V636" i="1" s="1"/>
  <c r="AJ636" i="1"/>
  <c r="CR636" i="1"/>
  <c r="CT636" i="1"/>
  <c r="CV636" i="1"/>
  <c r="U636" i="1" s="1"/>
  <c r="CX636" i="1"/>
  <c r="CZ636" i="1"/>
  <c r="Y636" i="1" s="1"/>
  <c r="GL636" i="1"/>
  <c r="GO636" i="1"/>
  <c r="GP636" i="1"/>
  <c r="GV636" i="1"/>
  <c r="GX636" i="1"/>
  <c r="HC636" i="1"/>
  <c r="I637" i="1"/>
  <c r="Q637" i="1" s="1"/>
  <c r="R637" i="1"/>
  <c r="GK637" i="1" s="1"/>
  <c r="V637" i="1"/>
  <c r="AC637" i="1"/>
  <c r="AD637" i="1"/>
  <c r="AE637" i="1"/>
  <c r="AF637" i="1"/>
  <c r="AG637" i="1"/>
  <c r="AH637" i="1"/>
  <c r="CV637" i="1" s="1"/>
  <c r="U637" i="1" s="1"/>
  <c r="AI637" i="1"/>
  <c r="AJ637" i="1"/>
  <c r="CX637" i="1" s="1"/>
  <c r="W637" i="1" s="1"/>
  <c r="CQ637" i="1"/>
  <c r="CR637" i="1"/>
  <c r="CS637" i="1"/>
  <c r="CU637" i="1"/>
  <c r="T637" i="1" s="1"/>
  <c r="CW637" i="1"/>
  <c r="GL637" i="1"/>
  <c r="GO637" i="1"/>
  <c r="GP637" i="1"/>
  <c r="GV637" i="1"/>
  <c r="HC637" i="1" s="1"/>
  <c r="GX637" i="1" s="1"/>
  <c r="B639" i="1"/>
  <c r="B630" i="1" s="1"/>
  <c r="C639" i="1"/>
  <c r="C630" i="1" s="1"/>
  <c r="D639" i="1"/>
  <c r="D630" i="1" s="1"/>
  <c r="F639" i="1"/>
  <c r="F630" i="1" s="1"/>
  <c r="G639" i="1"/>
  <c r="BX639" i="1"/>
  <c r="BY639" i="1"/>
  <c r="AP639" i="1" s="1"/>
  <c r="F648" i="1" s="1"/>
  <c r="BZ639" i="1"/>
  <c r="CK639" i="1"/>
  <c r="BB639" i="1" s="1"/>
  <c r="F652" i="1" s="1"/>
  <c r="CL639" i="1"/>
  <c r="CL630" i="1" s="1"/>
  <c r="CM639" i="1"/>
  <c r="CM630" i="1" s="1"/>
  <c r="D669" i="1"/>
  <c r="B671" i="1"/>
  <c r="E671" i="1"/>
  <c r="Z671" i="1"/>
  <c r="AA671" i="1"/>
  <c r="AM671" i="1"/>
  <c r="AN671" i="1"/>
  <c r="BE671" i="1"/>
  <c r="BF671" i="1"/>
  <c r="BG671" i="1"/>
  <c r="BH671" i="1"/>
  <c r="BI671" i="1"/>
  <c r="BJ671" i="1"/>
  <c r="BK671" i="1"/>
  <c r="BL671" i="1"/>
  <c r="BM671" i="1"/>
  <c r="BN671" i="1"/>
  <c r="BO671" i="1"/>
  <c r="BP671" i="1"/>
  <c r="BQ671" i="1"/>
  <c r="BR671" i="1"/>
  <c r="BS671" i="1"/>
  <c r="BT671" i="1"/>
  <c r="BU671" i="1"/>
  <c r="BV671" i="1"/>
  <c r="BW671" i="1"/>
  <c r="CK671" i="1"/>
  <c r="CN671" i="1"/>
  <c r="CO671" i="1"/>
  <c r="CP671" i="1"/>
  <c r="CQ671" i="1"/>
  <c r="CR671" i="1"/>
  <c r="CS671" i="1"/>
  <c r="CT671" i="1"/>
  <c r="CU671" i="1"/>
  <c r="CV671" i="1"/>
  <c r="CW671" i="1"/>
  <c r="CX671" i="1"/>
  <c r="CY671" i="1"/>
  <c r="CZ671" i="1"/>
  <c r="DA671" i="1"/>
  <c r="DB671" i="1"/>
  <c r="DC671" i="1"/>
  <c r="DD671" i="1"/>
  <c r="DE671" i="1"/>
  <c r="DF671" i="1"/>
  <c r="DG671" i="1"/>
  <c r="DH671" i="1"/>
  <c r="DI671" i="1"/>
  <c r="DJ671" i="1"/>
  <c r="DK671" i="1"/>
  <c r="DL671" i="1"/>
  <c r="DM671" i="1"/>
  <c r="DN671" i="1"/>
  <c r="DO671" i="1"/>
  <c r="DP671" i="1"/>
  <c r="DQ671" i="1"/>
  <c r="DR671" i="1"/>
  <c r="DS671" i="1"/>
  <c r="DT671" i="1"/>
  <c r="DU671" i="1"/>
  <c r="DV671" i="1"/>
  <c r="DW671" i="1"/>
  <c r="DX671" i="1"/>
  <c r="DY671" i="1"/>
  <c r="DZ671" i="1"/>
  <c r="EA671" i="1"/>
  <c r="EB671" i="1"/>
  <c r="EC671" i="1"/>
  <c r="ED671" i="1"/>
  <c r="EE671" i="1"/>
  <c r="EF671" i="1"/>
  <c r="EG671" i="1"/>
  <c r="EH671" i="1"/>
  <c r="EI671" i="1"/>
  <c r="EJ671" i="1"/>
  <c r="EK671" i="1"/>
  <c r="EL671" i="1"/>
  <c r="EM671" i="1"/>
  <c r="EN671" i="1"/>
  <c r="EO671" i="1"/>
  <c r="EP671" i="1"/>
  <c r="EQ671" i="1"/>
  <c r="ER671" i="1"/>
  <c r="ES671" i="1"/>
  <c r="ET671" i="1"/>
  <c r="EU671" i="1"/>
  <c r="EV671" i="1"/>
  <c r="EW671" i="1"/>
  <c r="EX671" i="1"/>
  <c r="EY671" i="1"/>
  <c r="EZ671" i="1"/>
  <c r="FA671" i="1"/>
  <c r="FB671" i="1"/>
  <c r="FC671" i="1"/>
  <c r="FD671" i="1"/>
  <c r="FE671" i="1"/>
  <c r="FF671" i="1"/>
  <c r="FG671" i="1"/>
  <c r="FH671" i="1"/>
  <c r="FI671" i="1"/>
  <c r="FJ671" i="1"/>
  <c r="FK671" i="1"/>
  <c r="FL671" i="1"/>
  <c r="FM671" i="1"/>
  <c r="FN671" i="1"/>
  <c r="FO671" i="1"/>
  <c r="FP671" i="1"/>
  <c r="FQ671" i="1"/>
  <c r="FR671" i="1"/>
  <c r="FS671" i="1"/>
  <c r="FT671" i="1"/>
  <c r="FU671" i="1"/>
  <c r="FV671" i="1"/>
  <c r="FW671" i="1"/>
  <c r="FX671" i="1"/>
  <c r="FY671" i="1"/>
  <c r="FZ671" i="1"/>
  <c r="GA671" i="1"/>
  <c r="GB671" i="1"/>
  <c r="GC671" i="1"/>
  <c r="GD671" i="1"/>
  <c r="GE671" i="1"/>
  <c r="GF671" i="1"/>
  <c r="GG671" i="1"/>
  <c r="GH671" i="1"/>
  <c r="GI671" i="1"/>
  <c r="GJ671" i="1"/>
  <c r="GK671" i="1"/>
  <c r="GL671" i="1"/>
  <c r="GM671" i="1"/>
  <c r="GN671" i="1"/>
  <c r="GO671" i="1"/>
  <c r="GP671" i="1"/>
  <c r="GQ671" i="1"/>
  <c r="GR671" i="1"/>
  <c r="GS671" i="1"/>
  <c r="GT671" i="1"/>
  <c r="GU671" i="1"/>
  <c r="GV671" i="1"/>
  <c r="GW671" i="1"/>
  <c r="GX671" i="1"/>
  <c r="C673" i="1"/>
  <c r="D673" i="1"/>
  <c r="CU33" i="3"/>
  <c r="K673" i="1"/>
  <c r="S673" i="1"/>
  <c r="U673" i="1"/>
  <c r="I131" i="10" s="1"/>
  <c r="AB131" i="10" s="1"/>
  <c r="Y673" i="1"/>
  <c r="T122" i="10" s="1"/>
  <c r="K129" i="10" s="1"/>
  <c r="AC673" i="1"/>
  <c r="AE673" i="1"/>
  <c r="AF673" i="1"/>
  <c r="AG673" i="1"/>
  <c r="CU673" i="1" s="1"/>
  <c r="T673" i="1" s="1"/>
  <c r="AH673" i="1"/>
  <c r="AI673" i="1"/>
  <c r="CW673" i="1" s="1"/>
  <c r="V673" i="1" s="1"/>
  <c r="AJ673" i="1"/>
  <c r="CT673" i="1"/>
  <c r="CV673" i="1"/>
  <c r="CX673" i="1"/>
  <c r="W673" i="1" s="1"/>
  <c r="CZ673" i="1"/>
  <c r="GL673" i="1"/>
  <c r="GN673" i="1"/>
  <c r="GP673" i="1"/>
  <c r="GV673" i="1"/>
  <c r="GX673" i="1"/>
  <c r="HC673" i="1"/>
  <c r="C674" i="1"/>
  <c r="D674" i="1"/>
  <c r="K674" i="1"/>
  <c r="S674" i="1"/>
  <c r="K136" i="10" s="1"/>
  <c r="AC674" i="1"/>
  <c r="AE674" i="1"/>
  <c r="AF674" i="1"/>
  <c r="AG674" i="1"/>
  <c r="CU674" i="1" s="1"/>
  <c r="AH674" i="1"/>
  <c r="AI674" i="1"/>
  <c r="CW674" i="1" s="1"/>
  <c r="AJ674" i="1"/>
  <c r="CR674" i="1"/>
  <c r="CT674" i="1"/>
  <c r="CV674" i="1"/>
  <c r="U674" i="1" s="1"/>
  <c r="I143" i="10" s="1"/>
  <c r="AB143" i="10" s="1"/>
  <c r="CX674" i="1"/>
  <c r="GL674" i="1"/>
  <c r="GN674" i="1"/>
  <c r="GP674" i="1"/>
  <c r="GV674" i="1"/>
  <c r="HC674" i="1"/>
  <c r="C675" i="1"/>
  <c r="D675" i="1"/>
  <c r="I675" i="1"/>
  <c r="K675" i="1"/>
  <c r="Q675" i="1"/>
  <c r="S675" i="1"/>
  <c r="CY675" i="1" s="1"/>
  <c r="X675" i="1" s="1"/>
  <c r="U675" i="1"/>
  <c r="W675" i="1"/>
  <c r="Y675" i="1"/>
  <c r="AC675" i="1"/>
  <c r="AE675" i="1"/>
  <c r="AF675" i="1"/>
  <c r="AG675" i="1"/>
  <c r="CU675" i="1" s="1"/>
  <c r="T675" i="1" s="1"/>
  <c r="AH675" i="1"/>
  <c r="AI675" i="1"/>
  <c r="AJ675" i="1"/>
  <c r="CT675" i="1"/>
  <c r="CV675" i="1"/>
  <c r="CW675" i="1"/>
  <c r="V675" i="1" s="1"/>
  <c r="CX675" i="1"/>
  <c r="CZ675" i="1"/>
  <c r="GL675" i="1"/>
  <c r="GN675" i="1"/>
  <c r="GP675" i="1"/>
  <c r="GV675" i="1"/>
  <c r="HC675" i="1" s="1"/>
  <c r="GX675" i="1" s="1"/>
  <c r="P676" i="1"/>
  <c r="R676" i="1"/>
  <c r="GK676" i="1" s="1"/>
  <c r="AC676" i="1"/>
  <c r="AD676" i="1"/>
  <c r="AB676" i="1" s="1"/>
  <c r="AE676" i="1"/>
  <c r="Q676" i="1" s="1"/>
  <c r="AF676" i="1"/>
  <c r="S676" i="1" s="1"/>
  <c r="AG676" i="1"/>
  <c r="AH676" i="1"/>
  <c r="CV676" i="1" s="1"/>
  <c r="U676" i="1" s="1"/>
  <c r="AI676" i="1"/>
  <c r="AJ676" i="1"/>
  <c r="CX676" i="1" s="1"/>
  <c r="W676" i="1" s="1"/>
  <c r="CQ676" i="1"/>
  <c r="CR676" i="1"/>
  <c r="CS676" i="1"/>
  <c r="CU676" i="1"/>
  <c r="T676" i="1" s="1"/>
  <c r="CW676" i="1"/>
  <c r="V676" i="1" s="1"/>
  <c r="GL676" i="1"/>
  <c r="GN676" i="1"/>
  <c r="GP676" i="1"/>
  <c r="GV676" i="1"/>
  <c r="HC676" i="1" s="1"/>
  <c r="GX676" i="1" s="1"/>
  <c r="C677" i="1"/>
  <c r="D677" i="1"/>
  <c r="CU36" i="3"/>
  <c r="K677" i="1"/>
  <c r="P677" i="1"/>
  <c r="K166" i="10" s="1"/>
  <c r="R677" i="1"/>
  <c r="K165" i="10" s="1"/>
  <c r="AC677" i="1"/>
  <c r="AD677" i="1"/>
  <c r="AB677" i="1" s="1"/>
  <c r="AE677" i="1"/>
  <c r="Q677" i="1" s="1"/>
  <c r="K164" i="10" s="1"/>
  <c r="AF677" i="1"/>
  <c r="S677" i="1" s="1"/>
  <c r="K163" i="10" s="1"/>
  <c r="AG677" i="1"/>
  <c r="AH677" i="1"/>
  <c r="CV677" i="1" s="1"/>
  <c r="U677" i="1" s="1"/>
  <c r="I171" i="10" s="1"/>
  <c r="AB171" i="10" s="1"/>
  <c r="AI677" i="1"/>
  <c r="AJ677" i="1"/>
  <c r="CX677" i="1" s="1"/>
  <c r="W677" i="1" s="1"/>
  <c r="CQ677" i="1"/>
  <c r="CR677" i="1"/>
  <c r="CS677" i="1"/>
  <c r="CU677" i="1"/>
  <c r="T677" i="1" s="1"/>
  <c r="CW677" i="1"/>
  <c r="V677" i="1" s="1"/>
  <c r="GK677" i="1"/>
  <c r="GL677" i="1"/>
  <c r="GN677" i="1"/>
  <c r="GP677" i="1"/>
  <c r="GV677" i="1"/>
  <c r="HC677" i="1" s="1"/>
  <c r="GX677" i="1" s="1"/>
  <c r="I678" i="1"/>
  <c r="AC678" i="1"/>
  <c r="AE678" i="1"/>
  <c r="AD678" i="1" s="1"/>
  <c r="AF678" i="1"/>
  <c r="AG678" i="1"/>
  <c r="CU678" i="1" s="1"/>
  <c r="AH678" i="1"/>
  <c r="AI678" i="1"/>
  <c r="CW678" i="1" s="1"/>
  <c r="AJ678" i="1"/>
  <c r="CR678" i="1"/>
  <c r="CT678" i="1"/>
  <c r="CV678" i="1"/>
  <c r="CX678" i="1"/>
  <c r="W678" i="1" s="1"/>
  <c r="GL678" i="1"/>
  <c r="GN678" i="1"/>
  <c r="GP678" i="1"/>
  <c r="GV678" i="1"/>
  <c r="HC678" i="1"/>
  <c r="S679" i="1"/>
  <c r="AC679" i="1"/>
  <c r="AE679" i="1"/>
  <c r="AD679" i="1" s="1"/>
  <c r="AF679" i="1"/>
  <c r="AG679" i="1"/>
  <c r="CU679" i="1" s="1"/>
  <c r="T679" i="1" s="1"/>
  <c r="AH679" i="1"/>
  <c r="AI679" i="1"/>
  <c r="CW679" i="1" s="1"/>
  <c r="V679" i="1" s="1"/>
  <c r="AJ679" i="1"/>
  <c r="CR679" i="1"/>
  <c r="CT679" i="1"/>
  <c r="CV679" i="1"/>
  <c r="U679" i="1" s="1"/>
  <c r="CX679" i="1"/>
  <c r="W679" i="1" s="1"/>
  <c r="GL679" i="1"/>
  <c r="GO679" i="1"/>
  <c r="GP679" i="1"/>
  <c r="GV679" i="1"/>
  <c r="GX679" i="1"/>
  <c r="HC679" i="1"/>
  <c r="D681" i="1"/>
  <c r="E683" i="1"/>
  <c r="G683" i="1"/>
  <c r="Z683" i="1"/>
  <c r="AA683" i="1"/>
  <c r="AM683" i="1"/>
  <c r="AN683" i="1"/>
  <c r="BE683" i="1"/>
  <c r="BF683" i="1"/>
  <c r="BG683" i="1"/>
  <c r="BH683" i="1"/>
  <c r="BI683" i="1"/>
  <c r="BJ683" i="1"/>
  <c r="BK683" i="1"/>
  <c r="BL683" i="1"/>
  <c r="BM683" i="1"/>
  <c r="BN683" i="1"/>
  <c r="BO683" i="1"/>
  <c r="BP683" i="1"/>
  <c r="BQ683" i="1"/>
  <c r="BR683" i="1"/>
  <c r="BS683" i="1"/>
  <c r="BT683" i="1"/>
  <c r="BU683" i="1"/>
  <c r="BV683" i="1"/>
  <c r="BW683" i="1"/>
  <c r="BX683" i="1"/>
  <c r="CN683" i="1"/>
  <c r="CO683" i="1"/>
  <c r="CP683" i="1"/>
  <c r="CQ683" i="1"/>
  <c r="CR683" i="1"/>
  <c r="CS683" i="1"/>
  <c r="CT683" i="1"/>
  <c r="CU683" i="1"/>
  <c r="CV683" i="1"/>
  <c r="CW683" i="1"/>
  <c r="CX683" i="1"/>
  <c r="CY683" i="1"/>
  <c r="CZ683" i="1"/>
  <c r="DA683" i="1"/>
  <c r="DB683" i="1"/>
  <c r="DC683" i="1"/>
  <c r="DD683" i="1"/>
  <c r="DE683" i="1"/>
  <c r="DF683" i="1"/>
  <c r="DG683" i="1"/>
  <c r="DH683" i="1"/>
  <c r="DI683" i="1"/>
  <c r="DJ683" i="1"/>
  <c r="DK683" i="1"/>
  <c r="DL683" i="1"/>
  <c r="DM683" i="1"/>
  <c r="DN683" i="1"/>
  <c r="DO683" i="1"/>
  <c r="DP683" i="1"/>
  <c r="DQ683" i="1"/>
  <c r="DR683" i="1"/>
  <c r="DS683" i="1"/>
  <c r="DT683" i="1"/>
  <c r="DU683" i="1"/>
  <c r="DV683" i="1"/>
  <c r="DW683" i="1"/>
  <c r="DX683" i="1"/>
  <c r="DY683" i="1"/>
  <c r="DZ683" i="1"/>
  <c r="EA683" i="1"/>
  <c r="EB683" i="1"/>
  <c r="EC683" i="1"/>
  <c r="ED683" i="1"/>
  <c r="EE683" i="1"/>
  <c r="EF683" i="1"/>
  <c r="EG683" i="1"/>
  <c r="EH683" i="1"/>
  <c r="EI683" i="1"/>
  <c r="EJ683" i="1"/>
  <c r="EK683" i="1"/>
  <c r="EL683" i="1"/>
  <c r="EM683" i="1"/>
  <c r="EN683" i="1"/>
  <c r="EO683" i="1"/>
  <c r="EP683" i="1"/>
  <c r="EQ683" i="1"/>
  <c r="ER683" i="1"/>
  <c r="ES683" i="1"/>
  <c r="ET683" i="1"/>
  <c r="EU683" i="1"/>
  <c r="EV683" i="1"/>
  <c r="EW683" i="1"/>
  <c r="EX683" i="1"/>
  <c r="EY683" i="1"/>
  <c r="EZ683" i="1"/>
  <c r="FA683" i="1"/>
  <c r="FB683" i="1"/>
  <c r="FC683" i="1"/>
  <c r="FD683" i="1"/>
  <c r="FE683" i="1"/>
  <c r="FF683" i="1"/>
  <c r="FG683" i="1"/>
  <c r="FH683" i="1"/>
  <c r="FI683" i="1"/>
  <c r="FJ683" i="1"/>
  <c r="FK683" i="1"/>
  <c r="FL683" i="1"/>
  <c r="FM683" i="1"/>
  <c r="FN683" i="1"/>
  <c r="FO683" i="1"/>
  <c r="FP683" i="1"/>
  <c r="FQ683" i="1"/>
  <c r="FR683" i="1"/>
  <c r="FS683" i="1"/>
  <c r="FT683" i="1"/>
  <c r="FU683" i="1"/>
  <c r="FV683" i="1"/>
  <c r="FW683" i="1"/>
  <c r="FX683" i="1"/>
  <c r="FY683" i="1"/>
  <c r="FZ683" i="1"/>
  <c r="GA683" i="1"/>
  <c r="GB683" i="1"/>
  <c r="GC683" i="1"/>
  <c r="GD683" i="1"/>
  <c r="GE683" i="1"/>
  <c r="GF683" i="1"/>
  <c r="GG683" i="1"/>
  <c r="GH683" i="1"/>
  <c r="GI683" i="1"/>
  <c r="GJ683" i="1"/>
  <c r="GK683" i="1"/>
  <c r="GL683" i="1"/>
  <c r="GM683" i="1"/>
  <c r="GN683" i="1"/>
  <c r="GO683" i="1"/>
  <c r="GP683" i="1"/>
  <c r="GQ683" i="1"/>
  <c r="GR683" i="1"/>
  <c r="GS683" i="1"/>
  <c r="GT683" i="1"/>
  <c r="GU683" i="1"/>
  <c r="GV683" i="1"/>
  <c r="GW683" i="1"/>
  <c r="GX683" i="1"/>
  <c r="K685" i="1"/>
  <c r="P685" i="1"/>
  <c r="R685" i="1"/>
  <c r="K183" i="10" s="1"/>
  <c r="AC685" i="1"/>
  <c r="AD685" i="1"/>
  <c r="AE685" i="1"/>
  <c r="Q685" i="1" s="1"/>
  <c r="K182" i="10" s="1"/>
  <c r="AF685" i="1"/>
  <c r="AG685" i="1"/>
  <c r="AH685" i="1"/>
  <c r="CV685" i="1" s="1"/>
  <c r="U685" i="1" s="1"/>
  <c r="I187" i="10" s="1"/>
  <c r="AB187" i="10" s="1"/>
  <c r="AI685" i="1"/>
  <c r="AJ685" i="1"/>
  <c r="CX685" i="1" s="1"/>
  <c r="W685" i="1" s="1"/>
  <c r="CQ685" i="1"/>
  <c r="CR685" i="1"/>
  <c r="CS685" i="1"/>
  <c r="CU685" i="1"/>
  <c r="T685" i="1" s="1"/>
  <c r="CW685" i="1"/>
  <c r="V685" i="1" s="1"/>
  <c r="GL685" i="1"/>
  <c r="GO685" i="1"/>
  <c r="GP685" i="1"/>
  <c r="GV685" i="1"/>
  <c r="HC685" i="1"/>
  <c r="GX685" i="1" s="1"/>
  <c r="K686" i="1"/>
  <c r="P686" i="1"/>
  <c r="R686" i="1"/>
  <c r="K194" i="10" s="1"/>
  <c r="AC686" i="1"/>
  <c r="AD686" i="1"/>
  <c r="AB686" i="1" s="1"/>
  <c r="AE686" i="1"/>
  <c r="Q686" i="1" s="1"/>
  <c r="K193" i="10" s="1"/>
  <c r="AF686" i="1"/>
  <c r="S686" i="1" s="1"/>
  <c r="K192" i="10" s="1"/>
  <c r="AG686" i="1"/>
  <c r="AH686" i="1"/>
  <c r="CV686" i="1" s="1"/>
  <c r="U686" i="1" s="1"/>
  <c r="I198" i="10" s="1"/>
  <c r="AB198" i="10" s="1"/>
  <c r="AI686" i="1"/>
  <c r="AJ686" i="1"/>
  <c r="CX686" i="1" s="1"/>
  <c r="W686" i="1" s="1"/>
  <c r="CQ686" i="1"/>
  <c r="CR686" i="1"/>
  <c r="CS686" i="1"/>
  <c r="CU686" i="1"/>
  <c r="T686" i="1" s="1"/>
  <c r="CW686" i="1"/>
  <c r="V686" i="1" s="1"/>
  <c r="GK686" i="1"/>
  <c r="GL686" i="1"/>
  <c r="GO686" i="1"/>
  <c r="GP686" i="1"/>
  <c r="GV686" i="1"/>
  <c r="HC686" i="1" s="1"/>
  <c r="GX686" i="1" s="1"/>
  <c r="K687" i="1"/>
  <c r="P687" i="1"/>
  <c r="R687" i="1"/>
  <c r="AC687" i="1"/>
  <c r="AD687" i="1"/>
  <c r="AE687" i="1"/>
  <c r="Q687" i="1" s="1"/>
  <c r="K203" i="10" s="1"/>
  <c r="P206" i="10" s="1"/>
  <c r="AF687" i="1"/>
  <c r="AG687" i="1"/>
  <c r="AH687" i="1"/>
  <c r="CV687" i="1" s="1"/>
  <c r="U687" i="1" s="1"/>
  <c r="AI687" i="1"/>
  <c r="AJ687" i="1"/>
  <c r="CX687" i="1" s="1"/>
  <c r="W687" i="1" s="1"/>
  <c r="CQ687" i="1"/>
  <c r="CR687" i="1"/>
  <c r="CS687" i="1"/>
  <c r="CU687" i="1"/>
  <c r="T687" i="1" s="1"/>
  <c r="CW687" i="1"/>
  <c r="V687" i="1" s="1"/>
  <c r="AI689" i="1" s="1"/>
  <c r="GL687" i="1"/>
  <c r="GO687" i="1"/>
  <c r="GP687" i="1"/>
  <c r="GV687" i="1"/>
  <c r="HC687" i="1"/>
  <c r="GX687" i="1" s="1"/>
  <c r="B689" i="1"/>
  <c r="B683" i="1" s="1"/>
  <c r="C689" i="1"/>
  <c r="C683" i="1" s="1"/>
  <c r="D689" i="1"/>
  <c r="D683" i="1" s="1"/>
  <c r="F689" i="1"/>
  <c r="F683" i="1" s="1"/>
  <c r="G689" i="1"/>
  <c r="AO689" i="1"/>
  <c r="BX689" i="1"/>
  <c r="BY689" i="1"/>
  <c r="BY683" i="1" s="1"/>
  <c r="CD689" i="1"/>
  <c r="CD683" i="1" s="1"/>
  <c r="CK689" i="1"/>
  <c r="CK683" i="1" s="1"/>
  <c r="CL689" i="1"/>
  <c r="CL683" i="1" s="1"/>
  <c r="CM689" i="1"/>
  <c r="CM683" i="1" s="1"/>
  <c r="D719" i="1"/>
  <c r="B721" i="1"/>
  <c r="E721" i="1"/>
  <c r="F721" i="1"/>
  <c r="Z721" i="1"/>
  <c r="AA721" i="1"/>
  <c r="AM721" i="1"/>
  <c r="AN721" i="1"/>
  <c r="BE721" i="1"/>
  <c r="BF721" i="1"/>
  <c r="BG721" i="1"/>
  <c r="BH721" i="1"/>
  <c r="BI721" i="1"/>
  <c r="BJ721" i="1"/>
  <c r="BK721" i="1"/>
  <c r="BL721" i="1"/>
  <c r="BM721" i="1"/>
  <c r="BN721" i="1"/>
  <c r="BO721" i="1"/>
  <c r="BP721" i="1"/>
  <c r="BQ721" i="1"/>
  <c r="BR721" i="1"/>
  <c r="BS721" i="1"/>
  <c r="BT721" i="1"/>
  <c r="BU721" i="1"/>
  <c r="BV721" i="1"/>
  <c r="BW721" i="1"/>
  <c r="BX721" i="1"/>
  <c r="BY721" i="1"/>
  <c r="CK721" i="1"/>
  <c r="CN721" i="1"/>
  <c r="CO721" i="1"/>
  <c r="CP721" i="1"/>
  <c r="CQ721" i="1"/>
  <c r="CR721" i="1"/>
  <c r="CS721" i="1"/>
  <c r="CT721" i="1"/>
  <c r="CU721" i="1"/>
  <c r="CV721" i="1"/>
  <c r="CW721" i="1"/>
  <c r="CX721" i="1"/>
  <c r="CY721" i="1"/>
  <c r="CZ721" i="1"/>
  <c r="DA721" i="1"/>
  <c r="DB721" i="1"/>
  <c r="DC721" i="1"/>
  <c r="DD721" i="1"/>
  <c r="DE721" i="1"/>
  <c r="DF721" i="1"/>
  <c r="DG721" i="1"/>
  <c r="DH721" i="1"/>
  <c r="DI721" i="1"/>
  <c r="DJ721" i="1"/>
  <c r="DK721" i="1"/>
  <c r="DL721" i="1"/>
  <c r="DM721" i="1"/>
  <c r="DN721" i="1"/>
  <c r="DO721" i="1"/>
  <c r="DP721" i="1"/>
  <c r="DQ721" i="1"/>
  <c r="DR721" i="1"/>
  <c r="DS721" i="1"/>
  <c r="DT721" i="1"/>
  <c r="DU721" i="1"/>
  <c r="DV721" i="1"/>
  <c r="DW721" i="1"/>
  <c r="DX721" i="1"/>
  <c r="DY721" i="1"/>
  <c r="DZ721" i="1"/>
  <c r="EA721" i="1"/>
  <c r="EB721" i="1"/>
  <c r="EC721" i="1"/>
  <c r="ED721" i="1"/>
  <c r="EE721" i="1"/>
  <c r="EF721" i="1"/>
  <c r="EG721" i="1"/>
  <c r="EH721" i="1"/>
  <c r="EI721" i="1"/>
  <c r="EJ721" i="1"/>
  <c r="EK721" i="1"/>
  <c r="EL721" i="1"/>
  <c r="EM721" i="1"/>
  <c r="EN721" i="1"/>
  <c r="EO721" i="1"/>
  <c r="EP721" i="1"/>
  <c r="EQ721" i="1"/>
  <c r="ER721" i="1"/>
  <c r="ES721" i="1"/>
  <c r="ET721" i="1"/>
  <c r="EU721" i="1"/>
  <c r="EV721" i="1"/>
  <c r="EW721" i="1"/>
  <c r="EX721" i="1"/>
  <c r="EY721" i="1"/>
  <c r="EZ721" i="1"/>
  <c r="FA721" i="1"/>
  <c r="FB721" i="1"/>
  <c r="FC721" i="1"/>
  <c r="FD721" i="1"/>
  <c r="FE721" i="1"/>
  <c r="FF721" i="1"/>
  <c r="FG721" i="1"/>
  <c r="FH721" i="1"/>
  <c r="FI721" i="1"/>
  <c r="FJ721" i="1"/>
  <c r="FK721" i="1"/>
  <c r="FL721" i="1"/>
  <c r="FM721" i="1"/>
  <c r="FN721" i="1"/>
  <c r="FO721" i="1"/>
  <c r="FP721" i="1"/>
  <c r="FQ721" i="1"/>
  <c r="FR721" i="1"/>
  <c r="FS721" i="1"/>
  <c r="FT721" i="1"/>
  <c r="FU721" i="1"/>
  <c r="FV721" i="1"/>
  <c r="FW721" i="1"/>
  <c r="FX721" i="1"/>
  <c r="FY721" i="1"/>
  <c r="FZ721" i="1"/>
  <c r="GA721" i="1"/>
  <c r="GB721" i="1"/>
  <c r="GC721" i="1"/>
  <c r="GD721" i="1"/>
  <c r="GE721" i="1"/>
  <c r="GF721" i="1"/>
  <c r="GG721" i="1"/>
  <c r="GH721" i="1"/>
  <c r="GI721" i="1"/>
  <c r="GJ721" i="1"/>
  <c r="GK721" i="1"/>
  <c r="GL721" i="1"/>
  <c r="GM721" i="1"/>
  <c r="GN721" i="1"/>
  <c r="GO721" i="1"/>
  <c r="GP721" i="1"/>
  <c r="GQ721" i="1"/>
  <c r="GR721" i="1"/>
  <c r="GS721" i="1"/>
  <c r="GT721" i="1"/>
  <c r="GU721" i="1"/>
  <c r="GV721" i="1"/>
  <c r="GW721" i="1"/>
  <c r="GX721" i="1"/>
  <c r="K723" i="1"/>
  <c r="R723" i="1"/>
  <c r="K218" i="10" s="1"/>
  <c r="AB723" i="1"/>
  <c r="AC723" i="1"/>
  <c r="AE723" i="1"/>
  <c r="AD723" i="1" s="1"/>
  <c r="AF723" i="1"/>
  <c r="S723" i="1" s="1"/>
  <c r="K216" i="10" s="1"/>
  <c r="AG723" i="1"/>
  <c r="CU723" i="1" s="1"/>
  <c r="T723" i="1" s="1"/>
  <c r="AH723" i="1"/>
  <c r="AI723" i="1"/>
  <c r="AJ723" i="1"/>
  <c r="CX723" i="1" s="1"/>
  <c r="W723" i="1" s="1"/>
  <c r="CR723" i="1"/>
  <c r="CS723" i="1"/>
  <c r="CV723" i="1"/>
  <c r="U723" i="1" s="1"/>
  <c r="I224" i="10" s="1"/>
  <c r="AB224" i="10" s="1"/>
  <c r="CW723" i="1"/>
  <c r="V723" i="1" s="1"/>
  <c r="GL723" i="1"/>
  <c r="GO723" i="1"/>
  <c r="GP723" i="1"/>
  <c r="GV723" i="1"/>
  <c r="HC723" i="1"/>
  <c r="GX723" i="1" s="1"/>
  <c r="I724" i="1"/>
  <c r="R724" i="1"/>
  <c r="GK724" i="1" s="1"/>
  <c r="AB724" i="1"/>
  <c r="AC724" i="1"/>
  <c r="AE724" i="1"/>
  <c r="AD724" i="1" s="1"/>
  <c r="AF724" i="1"/>
  <c r="AG724" i="1"/>
  <c r="AH724" i="1"/>
  <c r="AI724" i="1"/>
  <c r="AJ724" i="1"/>
  <c r="CX724" i="1" s="1"/>
  <c r="CQ724" i="1"/>
  <c r="CR724" i="1"/>
  <c r="CS724" i="1"/>
  <c r="CU724" i="1"/>
  <c r="CV724" i="1"/>
  <c r="CW724" i="1"/>
  <c r="GL724" i="1"/>
  <c r="GO724" i="1"/>
  <c r="GP724" i="1"/>
  <c r="GV724" i="1"/>
  <c r="GX724" i="1"/>
  <c r="HC724" i="1"/>
  <c r="K725" i="1"/>
  <c r="R725" i="1"/>
  <c r="K231" i="10" s="1"/>
  <c r="S725" i="1"/>
  <c r="W725" i="1"/>
  <c r="AC725" i="1"/>
  <c r="AD725" i="1"/>
  <c r="AE725" i="1"/>
  <c r="Q725" i="1" s="1"/>
  <c r="K230" i="10" s="1"/>
  <c r="AF725" i="1"/>
  <c r="AG725" i="1"/>
  <c r="AH725" i="1"/>
  <c r="CV725" i="1" s="1"/>
  <c r="U725" i="1" s="1"/>
  <c r="I237" i="10" s="1"/>
  <c r="AB237" i="10" s="1"/>
  <c r="AI725" i="1"/>
  <c r="AJ725" i="1"/>
  <c r="CQ725" i="1"/>
  <c r="CR725" i="1"/>
  <c r="CS725" i="1"/>
  <c r="CT725" i="1"/>
  <c r="CU725" i="1"/>
  <c r="T725" i="1" s="1"/>
  <c r="CW725" i="1"/>
  <c r="V725" i="1" s="1"/>
  <c r="CX725" i="1"/>
  <c r="GK725" i="1"/>
  <c r="GL725" i="1"/>
  <c r="GO725" i="1"/>
  <c r="GP725" i="1"/>
  <c r="GV725" i="1"/>
  <c r="HC725" i="1" s="1"/>
  <c r="GX725" i="1" s="1"/>
  <c r="I726" i="1"/>
  <c r="R726" i="1"/>
  <c r="GK726" i="1" s="1"/>
  <c r="AC726" i="1"/>
  <c r="AE726" i="1"/>
  <c r="AD726" i="1" s="1"/>
  <c r="AF726" i="1"/>
  <c r="S726" i="1" s="1"/>
  <c r="AG726" i="1"/>
  <c r="CU726" i="1" s="1"/>
  <c r="T726" i="1" s="1"/>
  <c r="AH726" i="1"/>
  <c r="AI726" i="1"/>
  <c r="AJ726" i="1"/>
  <c r="CX726" i="1" s="1"/>
  <c r="W726" i="1" s="1"/>
  <c r="CR726" i="1"/>
  <c r="CS726" i="1"/>
  <c r="CT726" i="1"/>
  <c r="CV726" i="1"/>
  <c r="U726" i="1" s="1"/>
  <c r="CW726" i="1"/>
  <c r="V726" i="1" s="1"/>
  <c r="GL726" i="1"/>
  <c r="GO726" i="1"/>
  <c r="GP726" i="1"/>
  <c r="GV726" i="1"/>
  <c r="HC726" i="1"/>
  <c r="GX726" i="1" s="1"/>
  <c r="K727" i="1"/>
  <c r="P727" i="1"/>
  <c r="K245" i="10" s="1"/>
  <c r="AC727" i="1"/>
  <c r="AE727" i="1"/>
  <c r="AF727" i="1"/>
  <c r="AG727" i="1"/>
  <c r="AH727" i="1"/>
  <c r="AI727" i="1"/>
  <c r="CW727" i="1" s="1"/>
  <c r="V727" i="1" s="1"/>
  <c r="AJ727" i="1"/>
  <c r="CQ727" i="1"/>
  <c r="CT727" i="1"/>
  <c r="CU727" i="1"/>
  <c r="T727" i="1" s="1"/>
  <c r="CV727" i="1"/>
  <c r="U727" i="1" s="1"/>
  <c r="I250" i="10" s="1"/>
  <c r="AB250" i="10" s="1"/>
  <c r="CX727" i="1"/>
  <c r="GL727" i="1"/>
  <c r="GO727" i="1"/>
  <c r="GP727" i="1"/>
  <c r="GV727" i="1"/>
  <c r="HC727" i="1" s="1"/>
  <c r="GX727" i="1"/>
  <c r="AC728" i="1"/>
  <c r="AD728" i="1"/>
  <c r="AE728" i="1"/>
  <c r="AF728" i="1"/>
  <c r="AG728" i="1"/>
  <c r="AH728" i="1"/>
  <c r="CV728" i="1" s="1"/>
  <c r="AI728" i="1"/>
  <c r="AJ728" i="1"/>
  <c r="CQ728" i="1"/>
  <c r="CR728" i="1"/>
  <c r="CS728" i="1"/>
  <c r="CT728" i="1"/>
  <c r="CU728" i="1"/>
  <c r="CW728" i="1"/>
  <c r="CX728" i="1"/>
  <c r="GL728" i="1"/>
  <c r="GO728" i="1"/>
  <c r="GP728" i="1"/>
  <c r="GV728" i="1"/>
  <c r="HC728" i="1" s="1"/>
  <c r="K729" i="1"/>
  <c r="R729" i="1"/>
  <c r="U729" i="1"/>
  <c r="I263" i="10" s="1"/>
  <c r="AB263" i="10" s="1"/>
  <c r="AB729" i="1"/>
  <c r="AC729" i="1"/>
  <c r="AE729" i="1"/>
  <c r="AD729" i="1" s="1"/>
  <c r="AF729" i="1"/>
  <c r="AG729" i="1"/>
  <c r="AH729" i="1"/>
  <c r="AI729" i="1"/>
  <c r="AJ729" i="1"/>
  <c r="CX729" i="1" s="1"/>
  <c r="CQ729" i="1"/>
  <c r="CR729" i="1"/>
  <c r="CS729" i="1"/>
  <c r="CU729" i="1"/>
  <c r="CV729" i="1"/>
  <c r="CW729" i="1"/>
  <c r="V729" i="1" s="1"/>
  <c r="GL729" i="1"/>
  <c r="GO729" i="1"/>
  <c r="GP729" i="1"/>
  <c r="GV729" i="1"/>
  <c r="GX729" i="1"/>
  <c r="HC729" i="1"/>
  <c r="AC730" i="1"/>
  <c r="AB730" i="1" s="1"/>
  <c r="AD730" i="1"/>
  <c r="AE730" i="1"/>
  <c r="AF730" i="1"/>
  <c r="AG730" i="1"/>
  <c r="AH730" i="1"/>
  <c r="AI730" i="1"/>
  <c r="CW730" i="1" s="1"/>
  <c r="AJ730" i="1"/>
  <c r="CQ730" i="1"/>
  <c r="CR730" i="1"/>
  <c r="CT730" i="1"/>
  <c r="CU730" i="1"/>
  <c r="CV730" i="1"/>
  <c r="CX730" i="1"/>
  <c r="GL730" i="1"/>
  <c r="GO730" i="1"/>
  <c r="GP730" i="1"/>
  <c r="GV730" i="1"/>
  <c r="HC730" i="1" s="1"/>
  <c r="B732" i="1"/>
  <c r="C732" i="1"/>
  <c r="C721" i="1" s="1"/>
  <c r="D732" i="1"/>
  <c r="D721" i="1" s="1"/>
  <c r="F732" i="1"/>
  <c r="G732" i="1"/>
  <c r="G721" i="1" s="1"/>
  <c r="BD732" i="1"/>
  <c r="BX732" i="1"/>
  <c r="AO732" i="1" s="1"/>
  <c r="AO721" i="1" s="1"/>
  <c r="BY732" i="1"/>
  <c r="AP732" i="1" s="1"/>
  <c r="AP721" i="1" s="1"/>
  <c r="CK732" i="1"/>
  <c r="BB732" i="1" s="1"/>
  <c r="BB721" i="1" s="1"/>
  <c r="CL732" i="1"/>
  <c r="CL721" i="1" s="1"/>
  <c r="CM732" i="1"/>
  <c r="CM721" i="1" s="1"/>
  <c r="F736" i="1"/>
  <c r="F745" i="1"/>
  <c r="D762" i="1"/>
  <c r="D764" i="1"/>
  <c r="E764" i="1"/>
  <c r="Z764" i="1"/>
  <c r="AA764" i="1"/>
  <c r="AM764" i="1"/>
  <c r="AN764" i="1"/>
  <c r="BC764" i="1"/>
  <c r="BE764" i="1"/>
  <c r="BF764" i="1"/>
  <c r="BG764" i="1"/>
  <c r="BH764" i="1"/>
  <c r="BI764" i="1"/>
  <c r="BJ764" i="1"/>
  <c r="BK764" i="1"/>
  <c r="BL764" i="1"/>
  <c r="BM764" i="1"/>
  <c r="BN764" i="1"/>
  <c r="BO764" i="1"/>
  <c r="BP764" i="1"/>
  <c r="BQ764" i="1"/>
  <c r="BR764" i="1"/>
  <c r="BS764" i="1"/>
  <c r="BT764" i="1"/>
  <c r="BU764" i="1"/>
  <c r="BV764" i="1"/>
  <c r="BW764" i="1"/>
  <c r="BX764" i="1"/>
  <c r="CM764" i="1"/>
  <c r="CN764" i="1"/>
  <c r="CO764" i="1"/>
  <c r="CP764" i="1"/>
  <c r="CQ764" i="1"/>
  <c r="CR764" i="1"/>
  <c r="CS764" i="1"/>
  <c r="CT764" i="1"/>
  <c r="CU764" i="1"/>
  <c r="CV764" i="1"/>
  <c r="CW764" i="1"/>
  <c r="CX764" i="1"/>
  <c r="CY764" i="1"/>
  <c r="CZ764" i="1"/>
  <c r="DA764" i="1"/>
  <c r="DB764" i="1"/>
  <c r="DC764" i="1"/>
  <c r="DD764" i="1"/>
  <c r="DE764" i="1"/>
  <c r="DF764" i="1"/>
  <c r="DG764" i="1"/>
  <c r="DH764" i="1"/>
  <c r="DI764" i="1"/>
  <c r="DJ764" i="1"/>
  <c r="DK764" i="1"/>
  <c r="DL764" i="1"/>
  <c r="DM764" i="1"/>
  <c r="DN764" i="1"/>
  <c r="DO764" i="1"/>
  <c r="DP764" i="1"/>
  <c r="DQ764" i="1"/>
  <c r="DR764" i="1"/>
  <c r="DS764" i="1"/>
  <c r="DT764" i="1"/>
  <c r="DU764" i="1"/>
  <c r="DV764" i="1"/>
  <c r="DW764" i="1"/>
  <c r="DX764" i="1"/>
  <c r="DY764" i="1"/>
  <c r="DZ764" i="1"/>
  <c r="EA764" i="1"/>
  <c r="EB764" i="1"/>
  <c r="EC764" i="1"/>
  <c r="ED764" i="1"/>
  <c r="EE764" i="1"/>
  <c r="EF764" i="1"/>
  <c r="EG764" i="1"/>
  <c r="EH764" i="1"/>
  <c r="EI764" i="1"/>
  <c r="EJ764" i="1"/>
  <c r="EK764" i="1"/>
  <c r="EL764" i="1"/>
  <c r="EM764" i="1"/>
  <c r="EN764" i="1"/>
  <c r="EO764" i="1"/>
  <c r="EP764" i="1"/>
  <c r="EQ764" i="1"/>
  <c r="ER764" i="1"/>
  <c r="ES764" i="1"/>
  <c r="ET764" i="1"/>
  <c r="EU764" i="1"/>
  <c r="EV764" i="1"/>
  <c r="EW764" i="1"/>
  <c r="EX764" i="1"/>
  <c r="EY764" i="1"/>
  <c r="EZ764" i="1"/>
  <c r="FA764" i="1"/>
  <c r="FB764" i="1"/>
  <c r="FC764" i="1"/>
  <c r="FD764" i="1"/>
  <c r="FE764" i="1"/>
  <c r="FF764" i="1"/>
  <c r="FG764" i="1"/>
  <c r="FH764" i="1"/>
  <c r="FI764" i="1"/>
  <c r="FJ764" i="1"/>
  <c r="FK764" i="1"/>
  <c r="FL764" i="1"/>
  <c r="FM764" i="1"/>
  <c r="FN764" i="1"/>
  <c r="FO764" i="1"/>
  <c r="FP764" i="1"/>
  <c r="FQ764" i="1"/>
  <c r="FR764" i="1"/>
  <c r="FS764" i="1"/>
  <c r="FT764" i="1"/>
  <c r="FU764" i="1"/>
  <c r="FV764" i="1"/>
  <c r="FW764" i="1"/>
  <c r="FX764" i="1"/>
  <c r="FY764" i="1"/>
  <c r="FZ764" i="1"/>
  <c r="GA764" i="1"/>
  <c r="GB764" i="1"/>
  <c r="GC764" i="1"/>
  <c r="GD764" i="1"/>
  <c r="GE764" i="1"/>
  <c r="GF764" i="1"/>
  <c r="GG764" i="1"/>
  <c r="GH764" i="1"/>
  <c r="GI764" i="1"/>
  <c r="GJ764" i="1"/>
  <c r="GK764" i="1"/>
  <c r="GL764" i="1"/>
  <c r="GM764" i="1"/>
  <c r="GN764" i="1"/>
  <c r="GO764" i="1"/>
  <c r="GP764" i="1"/>
  <c r="GQ764" i="1"/>
  <c r="GR764" i="1"/>
  <c r="GS764" i="1"/>
  <c r="GT764" i="1"/>
  <c r="GU764" i="1"/>
  <c r="GV764" i="1"/>
  <c r="GW764" i="1"/>
  <c r="GX764" i="1"/>
  <c r="I766" i="1"/>
  <c r="R766" i="1" s="1"/>
  <c r="K766" i="1"/>
  <c r="AB766" i="1"/>
  <c r="AC766" i="1"/>
  <c r="AE766" i="1"/>
  <c r="AD766" i="1" s="1"/>
  <c r="AF766" i="1"/>
  <c r="AG766" i="1"/>
  <c r="AH766" i="1"/>
  <c r="AI766" i="1"/>
  <c r="AJ766" i="1"/>
  <c r="CX766" i="1" s="1"/>
  <c r="CQ766" i="1"/>
  <c r="CR766" i="1"/>
  <c r="CS766" i="1"/>
  <c r="CU766" i="1"/>
  <c r="CV766" i="1"/>
  <c r="U766" i="1" s="1"/>
  <c r="CW766" i="1"/>
  <c r="GL766" i="1"/>
  <c r="GO766" i="1"/>
  <c r="GP766" i="1"/>
  <c r="GV766" i="1"/>
  <c r="HC766" i="1"/>
  <c r="AC767" i="1"/>
  <c r="AB767" i="1" s="1"/>
  <c r="AD767" i="1"/>
  <c r="AE767" i="1"/>
  <c r="AF767" i="1"/>
  <c r="AG767" i="1"/>
  <c r="AH767" i="1"/>
  <c r="AI767" i="1"/>
  <c r="CW767" i="1" s="1"/>
  <c r="AJ767" i="1"/>
  <c r="CQ767" i="1"/>
  <c r="CR767" i="1"/>
  <c r="CT767" i="1"/>
  <c r="CU767" i="1"/>
  <c r="CV767" i="1"/>
  <c r="CX767" i="1"/>
  <c r="GL767" i="1"/>
  <c r="GO767" i="1"/>
  <c r="GP767" i="1"/>
  <c r="GV767" i="1"/>
  <c r="HC767" i="1" s="1"/>
  <c r="I768" i="1"/>
  <c r="K768" i="1"/>
  <c r="R768" i="1"/>
  <c r="S768" i="1"/>
  <c r="AC768" i="1"/>
  <c r="AE768" i="1"/>
  <c r="AD768" i="1" s="1"/>
  <c r="AF768" i="1"/>
  <c r="AG768" i="1"/>
  <c r="CU768" i="1" s="1"/>
  <c r="T768" i="1" s="1"/>
  <c r="AH768" i="1"/>
  <c r="AI768" i="1"/>
  <c r="AJ768" i="1"/>
  <c r="CR768" i="1"/>
  <c r="CS768" i="1"/>
  <c r="CT768" i="1"/>
  <c r="CV768" i="1"/>
  <c r="U768" i="1" s="1"/>
  <c r="CW768" i="1"/>
  <c r="V768" i="1" s="1"/>
  <c r="CX768" i="1"/>
  <c r="W768" i="1" s="1"/>
  <c r="GK768" i="1"/>
  <c r="GL768" i="1"/>
  <c r="GO768" i="1"/>
  <c r="CC775" i="1" s="1"/>
  <c r="CC764" i="1" s="1"/>
  <c r="GP768" i="1"/>
  <c r="GV768" i="1"/>
  <c r="HC768" i="1"/>
  <c r="GX768" i="1" s="1"/>
  <c r="I769" i="1"/>
  <c r="P769" i="1" s="1"/>
  <c r="AC769" i="1"/>
  <c r="AE769" i="1"/>
  <c r="CS769" i="1" s="1"/>
  <c r="AF769" i="1"/>
  <c r="AG769" i="1"/>
  <c r="AH769" i="1"/>
  <c r="AI769" i="1"/>
  <c r="CW769" i="1" s="1"/>
  <c r="V769" i="1" s="1"/>
  <c r="AJ769" i="1"/>
  <c r="CX769" i="1" s="1"/>
  <c r="CQ769" i="1"/>
  <c r="CU769" i="1"/>
  <c r="T769" i="1" s="1"/>
  <c r="CV769" i="1"/>
  <c r="GL769" i="1"/>
  <c r="GO769" i="1"/>
  <c r="GP769" i="1"/>
  <c r="GV769" i="1"/>
  <c r="HC769" i="1"/>
  <c r="GX769" i="1" s="1"/>
  <c r="I770" i="1"/>
  <c r="K770" i="1"/>
  <c r="P770" i="1"/>
  <c r="CP770" i="1" s="1"/>
  <c r="O770" i="1" s="1"/>
  <c r="R770" i="1"/>
  <c r="S770" i="1"/>
  <c r="CZ770" i="1" s="1"/>
  <c r="Y770" i="1" s="1"/>
  <c r="X770" i="1"/>
  <c r="AC770" i="1"/>
  <c r="AB770" i="1" s="1"/>
  <c r="AD770" i="1"/>
  <c r="AE770" i="1"/>
  <c r="Q770" i="1" s="1"/>
  <c r="AF770" i="1"/>
  <c r="AG770" i="1"/>
  <c r="CU770" i="1" s="1"/>
  <c r="T770" i="1" s="1"/>
  <c r="AH770" i="1"/>
  <c r="CV770" i="1" s="1"/>
  <c r="U770" i="1" s="1"/>
  <c r="AI770" i="1"/>
  <c r="AJ770" i="1"/>
  <c r="CR770" i="1"/>
  <c r="CS770" i="1"/>
  <c r="CT770" i="1"/>
  <c r="CW770" i="1"/>
  <c r="V770" i="1" s="1"/>
  <c r="CX770" i="1"/>
  <c r="W770" i="1" s="1"/>
  <c r="CY770" i="1"/>
  <c r="GK770" i="1"/>
  <c r="GL770" i="1"/>
  <c r="GM770" i="1"/>
  <c r="GN770" i="1" s="1"/>
  <c r="GO770" i="1"/>
  <c r="GP770" i="1"/>
  <c r="GV770" i="1"/>
  <c r="HC770" i="1" s="1"/>
  <c r="GX770" i="1" s="1"/>
  <c r="I771" i="1"/>
  <c r="AC771" i="1"/>
  <c r="AE771" i="1"/>
  <c r="AD771" i="1" s="1"/>
  <c r="AF771" i="1"/>
  <c r="AG771" i="1"/>
  <c r="CU771" i="1" s="1"/>
  <c r="AH771" i="1"/>
  <c r="AI771" i="1"/>
  <c r="AJ771" i="1"/>
  <c r="CR771" i="1"/>
  <c r="CS771" i="1"/>
  <c r="CT771" i="1"/>
  <c r="CV771" i="1"/>
  <c r="CW771" i="1"/>
  <c r="V771" i="1" s="1"/>
  <c r="CX771" i="1"/>
  <c r="GL771" i="1"/>
  <c r="GO771" i="1"/>
  <c r="GP771" i="1"/>
  <c r="GV771" i="1"/>
  <c r="HC771" i="1"/>
  <c r="I772" i="1"/>
  <c r="K772" i="1"/>
  <c r="T772" i="1"/>
  <c r="U772" i="1"/>
  <c r="AC772" i="1"/>
  <c r="AD772" i="1"/>
  <c r="AE772" i="1"/>
  <c r="AF772" i="1"/>
  <c r="AG772" i="1"/>
  <c r="AH772" i="1"/>
  <c r="AI772" i="1"/>
  <c r="CW772" i="1" s="1"/>
  <c r="AJ772" i="1"/>
  <c r="CQ772" i="1"/>
  <c r="CR772" i="1"/>
  <c r="CT772" i="1"/>
  <c r="CU772" i="1"/>
  <c r="CV772" i="1"/>
  <c r="CX772" i="1"/>
  <c r="W772" i="1" s="1"/>
  <c r="GL772" i="1"/>
  <c r="GO772" i="1"/>
  <c r="GP772" i="1"/>
  <c r="GV772" i="1"/>
  <c r="HC772" i="1" s="1"/>
  <c r="GX772" i="1" s="1"/>
  <c r="AC773" i="1"/>
  <c r="AD773" i="1"/>
  <c r="AE773" i="1"/>
  <c r="AF773" i="1"/>
  <c r="AG773" i="1"/>
  <c r="CU773" i="1" s="1"/>
  <c r="AH773" i="1"/>
  <c r="CV773" i="1" s="1"/>
  <c r="AI773" i="1"/>
  <c r="AJ773" i="1"/>
  <c r="CR773" i="1"/>
  <c r="CS773" i="1"/>
  <c r="CT773" i="1"/>
  <c r="CW773" i="1"/>
  <c r="CX773" i="1"/>
  <c r="GL773" i="1"/>
  <c r="GO773" i="1"/>
  <c r="GP773" i="1"/>
  <c r="GV773" i="1"/>
  <c r="HC773" i="1" s="1"/>
  <c r="B775" i="1"/>
  <c r="B764" i="1" s="1"/>
  <c r="C775" i="1"/>
  <c r="C764" i="1" s="1"/>
  <c r="D775" i="1"/>
  <c r="F775" i="1"/>
  <c r="F764" i="1" s="1"/>
  <c r="G775" i="1"/>
  <c r="G764" i="1" s="1"/>
  <c r="BB775" i="1"/>
  <c r="BC775" i="1"/>
  <c r="BX775" i="1"/>
  <c r="AO775" i="1" s="1"/>
  <c r="AO764" i="1" s="1"/>
  <c r="BY775" i="1"/>
  <c r="BZ775" i="1"/>
  <c r="BZ764" i="1" s="1"/>
  <c r="CK775" i="1"/>
  <c r="CK764" i="1" s="1"/>
  <c r="CL775" i="1"/>
  <c r="CL764" i="1" s="1"/>
  <c r="CM775" i="1"/>
  <c r="BD775" i="1" s="1"/>
  <c r="F779" i="1"/>
  <c r="F791" i="1"/>
  <c r="B805" i="1"/>
  <c r="C805" i="1"/>
  <c r="C671" i="1" s="1"/>
  <c r="D805" i="1"/>
  <c r="D671" i="1" s="1"/>
  <c r="F805" i="1"/>
  <c r="F671" i="1" s="1"/>
  <c r="G805" i="1"/>
  <c r="G671" i="1" s="1"/>
  <c r="BX805" i="1"/>
  <c r="BY805" i="1"/>
  <c r="BY671" i="1" s="1"/>
  <c r="CK805" i="1"/>
  <c r="CL805" i="1"/>
  <c r="CL671" i="1" s="1"/>
  <c r="CM805" i="1"/>
  <c r="CM671" i="1" s="1"/>
  <c r="B835" i="1"/>
  <c r="B585" i="1" s="1"/>
  <c r="C835" i="1"/>
  <c r="C585" i="1" s="1"/>
  <c r="D835" i="1"/>
  <c r="D585" i="1" s="1"/>
  <c r="F835" i="1"/>
  <c r="F585" i="1" s="1"/>
  <c r="G835" i="1"/>
  <c r="G585" i="1" s="1"/>
  <c r="D865" i="1"/>
  <c r="C867" i="1"/>
  <c r="E867" i="1"/>
  <c r="F867" i="1"/>
  <c r="Z867" i="1"/>
  <c r="AA867" i="1"/>
  <c r="AB867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BE867" i="1"/>
  <c r="BF867" i="1"/>
  <c r="BG867" i="1"/>
  <c r="BH867" i="1"/>
  <c r="BI867" i="1"/>
  <c r="BJ867" i="1"/>
  <c r="BK867" i="1"/>
  <c r="BL867" i="1"/>
  <c r="BM867" i="1"/>
  <c r="BN867" i="1"/>
  <c r="BO867" i="1"/>
  <c r="BP867" i="1"/>
  <c r="BQ867" i="1"/>
  <c r="BR867" i="1"/>
  <c r="BS867" i="1"/>
  <c r="BT867" i="1"/>
  <c r="BU867" i="1"/>
  <c r="BV867" i="1"/>
  <c r="BW867" i="1"/>
  <c r="BX867" i="1"/>
  <c r="BY867" i="1"/>
  <c r="BZ867" i="1"/>
  <c r="CA867" i="1"/>
  <c r="CB867" i="1"/>
  <c r="CC867" i="1"/>
  <c r="CD867" i="1"/>
  <c r="CE867" i="1"/>
  <c r="CF867" i="1"/>
  <c r="CG867" i="1"/>
  <c r="CH867" i="1"/>
  <c r="CI867" i="1"/>
  <c r="CJ867" i="1"/>
  <c r="CK867" i="1"/>
  <c r="CL867" i="1"/>
  <c r="CM867" i="1"/>
  <c r="CN867" i="1"/>
  <c r="CO867" i="1"/>
  <c r="CP867" i="1"/>
  <c r="CQ867" i="1"/>
  <c r="CR867" i="1"/>
  <c r="CS867" i="1"/>
  <c r="CT867" i="1"/>
  <c r="CU867" i="1"/>
  <c r="CV867" i="1"/>
  <c r="CW867" i="1"/>
  <c r="CX867" i="1"/>
  <c r="CY867" i="1"/>
  <c r="CZ867" i="1"/>
  <c r="DA867" i="1"/>
  <c r="DB867" i="1"/>
  <c r="DC867" i="1"/>
  <c r="DD867" i="1"/>
  <c r="DE867" i="1"/>
  <c r="DF867" i="1"/>
  <c r="DG867" i="1"/>
  <c r="DH867" i="1"/>
  <c r="DI867" i="1"/>
  <c r="DJ867" i="1"/>
  <c r="DK867" i="1"/>
  <c r="DL867" i="1"/>
  <c r="DM867" i="1"/>
  <c r="DN867" i="1"/>
  <c r="DO867" i="1"/>
  <c r="DP867" i="1"/>
  <c r="DQ867" i="1"/>
  <c r="DR867" i="1"/>
  <c r="DS867" i="1"/>
  <c r="DT867" i="1"/>
  <c r="DU867" i="1"/>
  <c r="DV867" i="1"/>
  <c r="DW867" i="1"/>
  <c r="DX867" i="1"/>
  <c r="DY867" i="1"/>
  <c r="DZ867" i="1"/>
  <c r="EA867" i="1"/>
  <c r="EB867" i="1"/>
  <c r="EC867" i="1"/>
  <c r="ED867" i="1"/>
  <c r="EE867" i="1"/>
  <c r="EF867" i="1"/>
  <c r="EG867" i="1"/>
  <c r="EH867" i="1"/>
  <c r="EI867" i="1"/>
  <c r="EJ867" i="1"/>
  <c r="EK867" i="1"/>
  <c r="EL867" i="1"/>
  <c r="EM867" i="1"/>
  <c r="EN867" i="1"/>
  <c r="EO867" i="1"/>
  <c r="EP867" i="1"/>
  <c r="EQ867" i="1"/>
  <c r="ER867" i="1"/>
  <c r="ES867" i="1"/>
  <c r="ET867" i="1"/>
  <c r="EU867" i="1"/>
  <c r="EV867" i="1"/>
  <c r="EW867" i="1"/>
  <c r="EX867" i="1"/>
  <c r="EY867" i="1"/>
  <c r="EZ867" i="1"/>
  <c r="FA867" i="1"/>
  <c r="FB867" i="1"/>
  <c r="FC867" i="1"/>
  <c r="FD867" i="1"/>
  <c r="FE867" i="1"/>
  <c r="FF867" i="1"/>
  <c r="FG867" i="1"/>
  <c r="FH867" i="1"/>
  <c r="FI867" i="1"/>
  <c r="FJ867" i="1"/>
  <c r="FK867" i="1"/>
  <c r="FL867" i="1"/>
  <c r="FM867" i="1"/>
  <c r="FN867" i="1"/>
  <c r="FO867" i="1"/>
  <c r="FP867" i="1"/>
  <c r="FQ867" i="1"/>
  <c r="FR867" i="1"/>
  <c r="FS867" i="1"/>
  <c r="FT867" i="1"/>
  <c r="FU867" i="1"/>
  <c r="FV867" i="1"/>
  <c r="FW867" i="1"/>
  <c r="FX867" i="1"/>
  <c r="FY867" i="1"/>
  <c r="FZ867" i="1"/>
  <c r="GA867" i="1"/>
  <c r="GB867" i="1"/>
  <c r="GC867" i="1"/>
  <c r="GD867" i="1"/>
  <c r="GE867" i="1"/>
  <c r="GF867" i="1"/>
  <c r="GG867" i="1"/>
  <c r="GH867" i="1"/>
  <c r="GI867" i="1"/>
  <c r="GJ867" i="1"/>
  <c r="GK867" i="1"/>
  <c r="GL867" i="1"/>
  <c r="GM867" i="1"/>
  <c r="GN867" i="1"/>
  <c r="GO867" i="1"/>
  <c r="GP867" i="1"/>
  <c r="GQ867" i="1"/>
  <c r="GR867" i="1"/>
  <c r="GS867" i="1"/>
  <c r="GT867" i="1"/>
  <c r="GU867" i="1"/>
  <c r="GV867" i="1"/>
  <c r="GW867" i="1"/>
  <c r="GX867" i="1"/>
  <c r="D869" i="1"/>
  <c r="C871" i="1"/>
  <c r="E871" i="1"/>
  <c r="F871" i="1"/>
  <c r="G871" i="1"/>
  <c r="Z871" i="1"/>
  <c r="AA871" i="1"/>
  <c r="AM871" i="1"/>
  <c r="AN871" i="1"/>
  <c r="BE871" i="1"/>
  <c r="BF871" i="1"/>
  <c r="BG871" i="1"/>
  <c r="BH871" i="1"/>
  <c r="BI871" i="1"/>
  <c r="BJ871" i="1"/>
  <c r="BK871" i="1"/>
  <c r="BL871" i="1"/>
  <c r="BM871" i="1"/>
  <c r="BN871" i="1"/>
  <c r="BO871" i="1"/>
  <c r="BP871" i="1"/>
  <c r="BQ871" i="1"/>
  <c r="BR871" i="1"/>
  <c r="BS871" i="1"/>
  <c r="BT871" i="1"/>
  <c r="BU871" i="1"/>
  <c r="BV871" i="1"/>
  <c r="BW871" i="1"/>
  <c r="CM871" i="1"/>
  <c r="CN871" i="1"/>
  <c r="CO871" i="1"/>
  <c r="CP871" i="1"/>
  <c r="CQ871" i="1"/>
  <c r="CR871" i="1"/>
  <c r="CS871" i="1"/>
  <c r="CT871" i="1"/>
  <c r="CU871" i="1"/>
  <c r="CV871" i="1"/>
  <c r="CW871" i="1"/>
  <c r="CX871" i="1"/>
  <c r="CY871" i="1"/>
  <c r="CZ871" i="1"/>
  <c r="DA871" i="1"/>
  <c r="DB871" i="1"/>
  <c r="DC871" i="1"/>
  <c r="DD871" i="1"/>
  <c r="DE871" i="1"/>
  <c r="DF871" i="1"/>
  <c r="DG871" i="1"/>
  <c r="DH871" i="1"/>
  <c r="DI871" i="1"/>
  <c r="DJ871" i="1"/>
  <c r="DK871" i="1"/>
  <c r="DL871" i="1"/>
  <c r="DM871" i="1"/>
  <c r="DN871" i="1"/>
  <c r="DO871" i="1"/>
  <c r="DP871" i="1"/>
  <c r="DQ871" i="1"/>
  <c r="DR871" i="1"/>
  <c r="DS871" i="1"/>
  <c r="DT871" i="1"/>
  <c r="DU871" i="1"/>
  <c r="DV871" i="1"/>
  <c r="DW871" i="1"/>
  <c r="DX871" i="1"/>
  <c r="DY871" i="1"/>
  <c r="DZ871" i="1"/>
  <c r="EA871" i="1"/>
  <c r="EB871" i="1"/>
  <c r="EC871" i="1"/>
  <c r="ED871" i="1"/>
  <c r="EE871" i="1"/>
  <c r="EF871" i="1"/>
  <c r="EG871" i="1"/>
  <c r="EH871" i="1"/>
  <c r="EI871" i="1"/>
  <c r="EJ871" i="1"/>
  <c r="EK871" i="1"/>
  <c r="EL871" i="1"/>
  <c r="EM871" i="1"/>
  <c r="EN871" i="1"/>
  <c r="EO871" i="1"/>
  <c r="EP871" i="1"/>
  <c r="EQ871" i="1"/>
  <c r="ER871" i="1"/>
  <c r="ES871" i="1"/>
  <c r="ET871" i="1"/>
  <c r="EU871" i="1"/>
  <c r="EV871" i="1"/>
  <c r="EW871" i="1"/>
  <c r="EX871" i="1"/>
  <c r="EY871" i="1"/>
  <c r="EZ871" i="1"/>
  <c r="FA871" i="1"/>
  <c r="FB871" i="1"/>
  <c r="FC871" i="1"/>
  <c r="FD871" i="1"/>
  <c r="FE871" i="1"/>
  <c r="FF871" i="1"/>
  <c r="FG871" i="1"/>
  <c r="FH871" i="1"/>
  <c r="FI871" i="1"/>
  <c r="FJ871" i="1"/>
  <c r="FK871" i="1"/>
  <c r="FL871" i="1"/>
  <c r="FM871" i="1"/>
  <c r="FN871" i="1"/>
  <c r="FO871" i="1"/>
  <c r="FP871" i="1"/>
  <c r="FQ871" i="1"/>
  <c r="FR871" i="1"/>
  <c r="FS871" i="1"/>
  <c r="FT871" i="1"/>
  <c r="FU871" i="1"/>
  <c r="FV871" i="1"/>
  <c r="FW871" i="1"/>
  <c r="FX871" i="1"/>
  <c r="FY871" i="1"/>
  <c r="FZ871" i="1"/>
  <c r="GA871" i="1"/>
  <c r="GB871" i="1"/>
  <c r="GC871" i="1"/>
  <c r="GD871" i="1"/>
  <c r="GE871" i="1"/>
  <c r="GF871" i="1"/>
  <c r="GG871" i="1"/>
  <c r="GH871" i="1"/>
  <c r="GI871" i="1"/>
  <c r="GJ871" i="1"/>
  <c r="GK871" i="1"/>
  <c r="GL871" i="1"/>
  <c r="GM871" i="1"/>
  <c r="GN871" i="1"/>
  <c r="GO871" i="1"/>
  <c r="GP871" i="1"/>
  <c r="GQ871" i="1"/>
  <c r="GR871" i="1"/>
  <c r="GS871" i="1"/>
  <c r="GT871" i="1"/>
  <c r="GU871" i="1"/>
  <c r="GV871" i="1"/>
  <c r="GW871" i="1"/>
  <c r="GX871" i="1"/>
  <c r="I873" i="1"/>
  <c r="K873" i="1"/>
  <c r="Q873" i="1"/>
  <c r="AD876" i="1" s="1"/>
  <c r="Q876" i="1" s="1"/>
  <c r="AC873" i="1"/>
  <c r="AB873" i="1" s="1"/>
  <c r="AD873" i="1"/>
  <c r="AE873" i="1"/>
  <c r="AF873" i="1"/>
  <c r="AG873" i="1"/>
  <c r="AH873" i="1"/>
  <c r="AI873" i="1"/>
  <c r="CW873" i="1" s="1"/>
  <c r="AJ873" i="1"/>
  <c r="CQ873" i="1"/>
  <c r="CR873" i="1"/>
  <c r="CT873" i="1"/>
  <c r="CU873" i="1"/>
  <c r="T873" i="1" s="1"/>
  <c r="AG876" i="1" s="1"/>
  <c r="CV873" i="1"/>
  <c r="U873" i="1" s="1"/>
  <c r="AH876" i="1" s="1"/>
  <c r="CX873" i="1"/>
  <c r="GL873" i="1"/>
  <c r="GO873" i="1"/>
  <c r="GP873" i="1"/>
  <c r="GV873" i="1"/>
  <c r="HC873" i="1" s="1"/>
  <c r="P874" i="1"/>
  <c r="Q874" i="1"/>
  <c r="S874" i="1"/>
  <c r="AC874" i="1"/>
  <c r="AD874" i="1"/>
  <c r="AE874" i="1"/>
  <c r="AF874" i="1"/>
  <c r="AG874" i="1"/>
  <c r="AH874" i="1"/>
  <c r="CV874" i="1" s="1"/>
  <c r="U874" i="1" s="1"/>
  <c r="AI874" i="1"/>
  <c r="CW874" i="1" s="1"/>
  <c r="V874" i="1" s="1"/>
  <c r="AJ874" i="1"/>
  <c r="CQ874" i="1"/>
  <c r="CR874" i="1"/>
  <c r="CT874" i="1"/>
  <c r="CU874" i="1"/>
  <c r="T874" i="1" s="1"/>
  <c r="CX874" i="1"/>
  <c r="W874" i="1" s="1"/>
  <c r="CY874" i="1"/>
  <c r="X874" i="1" s="1"/>
  <c r="CZ874" i="1"/>
  <c r="Y874" i="1" s="1"/>
  <c r="GL874" i="1"/>
  <c r="GO874" i="1"/>
  <c r="GP874" i="1"/>
  <c r="GV874" i="1"/>
  <c r="HC874" i="1" s="1"/>
  <c r="GX874" i="1"/>
  <c r="B876" i="1"/>
  <c r="B871" i="1" s="1"/>
  <c r="C876" i="1"/>
  <c r="D876" i="1"/>
  <c r="D871" i="1" s="1"/>
  <c r="F876" i="1"/>
  <c r="G876" i="1"/>
  <c r="BX876" i="1"/>
  <c r="BX871" i="1" s="1"/>
  <c r="BY876" i="1"/>
  <c r="BY871" i="1" s="1"/>
  <c r="BZ876" i="1"/>
  <c r="CC876" i="1"/>
  <c r="CC871" i="1" s="1"/>
  <c r="CD876" i="1"/>
  <c r="AU876" i="1" s="1"/>
  <c r="CK876" i="1"/>
  <c r="CK871" i="1" s="1"/>
  <c r="CL876" i="1"/>
  <c r="CL871" i="1" s="1"/>
  <c r="CM876" i="1"/>
  <c r="BD876" i="1" s="1"/>
  <c r="D906" i="1"/>
  <c r="D908" i="1"/>
  <c r="E908" i="1"/>
  <c r="G908" i="1"/>
  <c r="Z908" i="1"/>
  <c r="AA908" i="1"/>
  <c r="AM908" i="1"/>
  <c r="AN908" i="1"/>
  <c r="BE908" i="1"/>
  <c r="BF908" i="1"/>
  <c r="BG908" i="1"/>
  <c r="BH908" i="1"/>
  <c r="BI908" i="1"/>
  <c r="BJ908" i="1"/>
  <c r="BK908" i="1"/>
  <c r="BL908" i="1"/>
  <c r="BM908" i="1"/>
  <c r="BN908" i="1"/>
  <c r="BO908" i="1"/>
  <c r="BP908" i="1"/>
  <c r="BQ908" i="1"/>
  <c r="BR908" i="1"/>
  <c r="BS908" i="1"/>
  <c r="BT908" i="1"/>
  <c r="BU908" i="1"/>
  <c r="BV908" i="1"/>
  <c r="BW908" i="1"/>
  <c r="CM908" i="1"/>
  <c r="CN908" i="1"/>
  <c r="CO908" i="1"/>
  <c r="CP908" i="1"/>
  <c r="CQ908" i="1"/>
  <c r="CR908" i="1"/>
  <c r="CS908" i="1"/>
  <c r="CT908" i="1"/>
  <c r="CU908" i="1"/>
  <c r="CV908" i="1"/>
  <c r="CW908" i="1"/>
  <c r="CX908" i="1"/>
  <c r="CY908" i="1"/>
  <c r="CZ908" i="1"/>
  <c r="DA908" i="1"/>
  <c r="DB908" i="1"/>
  <c r="DC908" i="1"/>
  <c r="DD908" i="1"/>
  <c r="DE908" i="1"/>
  <c r="DF908" i="1"/>
  <c r="DG908" i="1"/>
  <c r="DH908" i="1"/>
  <c r="DI908" i="1"/>
  <c r="DJ908" i="1"/>
  <c r="DK908" i="1"/>
  <c r="DL908" i="1"/>
  <c r="DM908" i="1"/>
  <c r="DN908" i="1"/>
  <c r="DO908" i="1"/>
  <c r="DP908" i="1"/>
  <c r="DQ908" i="1"/>
  <c r="DR908" i="1"/>
  <c r="DS908" i="1"/>
  <c r="DT908" i="1"/>
  <c r="DU908" i="1"/>
  <c r="DV908" i="1"/>
  <c r="DW908" i="1"/>
  <c r="DX908" i="1"/>
  <c r="DY908" i="1"/>
  <c r="DZ908" i="1"/>
  <c r="EA908" i="1"/>
  <c r="EB908" i="1"/>
  <c r="EC908" i="1"/>
  <c r="ED908" i="1"/>
  <c r="EE908" i="1"/>
  <c r="EF908" i="1"/>
  <c r="EG908" i="1"/>
  <c r="EH908" i="1"/>
  <c r="EI908" i="1"/>
  <c r="EJ908" i="1"/>
  <c r="EK908" i="1"/>
  <c r="EL908" i="1"/>
  <c r="EM908" i="1"/>
  <c r="EN908" i="1"/>
  <c r="EO908" i="1"/>
  <c r="EP908" i="1"/>
  <c r="EQ908" i="1"/>
  <c r="ER908" i="1"/>
  <c r="ES908" i="1"/>
  <c r="ET908" i="1"/>
  <c r="EU908" i="1"/>
  <c r="EV908" i="1"/>
  <c r="EW908" i="1"/>
  <c r="EX908" i="1"/>
  <c r="EY908" i="1"/>
  <c r="EZ908" i="1"/>
  <c r="FA908" i="1"/>
  <c r="FB908" i="1"/>
  <c r="FC908" i="1"/>
  <c r="FD908" i="1"/>
  <c r="FE908" i="1"/>
  <c r="FF908" i="1"/>
  <c r="FG908" i="1"/>
  <c r="FH908" i="1"/>
  <c r="FI908" i="1"/>
  <c r="FJ908" i="1"/>
  <c r="FK908" i="1"/>
  <c r="FL908" i="1"/>
  <c r="FM908" i="1"/>
  <c r="FN908" i="1"/>
  <c r="FO908" i="1"/>
  <c r="FP908" i="1"/>
  <c r="FQ908" i="1"/>
  <c r="FR908" i="1"/>
  <c r="FS908" i="1"/>
  <c r="FT908" i="1"/>
  <c r="FU908" i="1"/>
  <c r="FV908" i="1"/>
  <c r="FW908" i="1"/>
  <c r="FX908" i="1"/>
  <c r="FY908" i="1"/>
  <c r="FZ908" i="1"/>
  <c r="GA908" i="1"/>
  <c r="GB908" i="1"/>
  <c r="GC908" i="1"/>
  <c r="GD908" i="1"/>
  <c r="GE908" i="1"/>
  <c r="GF908" i="1"/>
  <c r="GG908" i="1"/>
  <c r="GH908" i="1"/>
  <c r="GI908" i="1"/>
  <c r="GJ908" i="1"/>
  <c r="GK908" i="1"/>
  <c r="GL908" i="1"/>
  <c r="GM908" i="1"/>
  <c r="GN908" i="1"/>
  <c r="GO908" i="1"/>
  <c r="GP908" i="1"/>
  <c r="GQ908" i="1"/>
  <c r="GR908" i="1"/>
  <c r="GS908" i="1"/>
  <c r="GT908" i="1"/>
  <c r="GU908" i="1"/>
  <c r="GV908" i="1"/>
  <c r="GW908" i="1"/>
  <c r="GX908" i="1"/>
  <c r="I910" i="1"/>
  <c r="R910" i="1" s="1"/>
  <c r="K910" i="1"/>
  <c r="AB910" i="1"/>
  <c r="AC910" i="1"/>
  <c r="AE910" i="1"/>
  <c r="AD910" i="1" s="1"/>
  <c r="AF910" i="1"/>
  <c r="AG910" i="1"/>
  <c r="AH910" i="1"/>
  <c r="AI910" i="1"/>
  <c r="AJ910" i="1"/>
  <c r="CX910" i="1" s="1"/>
  <c r="CQ910" i="1"/>
  <c r="CR910" i="1"/>
  <c r="CS910" i="1"/>
  <c r="CU910" i="1"/>
  <c r="CV910" i="1"/>
  <c r="U910" i="1" s="1"/>
  <c r="AH915" i="1" s="1"/>
  <c r="CW910" i="1"/>
  <c r="GL910" i="1"/>
  <c r="GN910" i="1"/>
  <c r="GP910" i="1"/>
  <c r="GV910" i="1"/>
  <c r="HC910" i="1"/>
  <c r="P911" i="1"/>
  <c r="Q911" i="1"/>
  <c r="R911" i="1"/>
  <c r="AB911" i="1"/>
  <c r="AC911" i="1"/>
  <c r="AE911" i="1"/>
  <c r="AD911" i="1" s="1"/>
  <c r="AF911" i="1"/>
  <c r="AG911" i="1"/>
  <c r="AH911" i="1"/>
  <c r="AI911" i="1"/>
  <c r="AJ911" i="1"/>
  <c r="CX911" i="1" s="1"/>
  <c r="W911" i="1" s="1"/>
  <c r="CQ911" i="1"/>
  <c r="CR911" i="1"/>
  <c r="CS911" i="1"/>
  <c r="CU911" i="1"/>
  <c r="T911" i="1" s="1"/>
  <c r="CV911" i="1"/>
  <c r="U911" i="1" s="1"/>
  <c r="CW911" i="1"/>
  <c r="V911" i="1" s="1"/>
  <c r="GK911" i="1"/>
  <c r="GL911" i="1"/>
  <c r="GN911" i="1"/>
  <c r="GP911" i="1"/>
  <c r="GV911" i="1"/>
  <c r="GX911" i="1"/>
  <c r="HC911" i="1"/>
  <c r="P912" i="1"/>
  <c r="V912" i="1"/>
  <c r="AC912" i="1"/>
  <c r="AE912" i="1"/>
  <c r="AF912" i="1"/>
  <c r="AG912" i="1"/>
  <c r="AH912" i="1"/>
  <c r="AI912" i="1"/>
  <c r="CW912" i="1" s="1"/>
  <c r="AJ912" i="1"/>
  <c r="CX912" i="1" s="1"/>
  <c r="W912" i="1" s="1"/>
  <c r="CQ912" i="1"/>
  <c r="CU912" i="1"/>
  <c r="T912" i="1" s="1"/>
  <c r="CV912" i="1"/>
  <c r="U912" i="1" s="1"/>
  <c r="GL912" i="1"/>
  <c r="GN912" i="1"/>
  <c r="GP912" i="1"/>
  <c r="GV912" i="1"/>
  <c r="HC912" i="1"/>
  <c r="GX912" i="1" s="1"/>
  <c r="P913" i="1"/>
  <c r="U913" i="1"/>
  <c r="AC913" i="1"/>
  <c r="AE913" i="1"/>
  <c r="AF913" i="1"/>
  <c r="AG913" i="1"/>
  <c r="AH913" i="1"/>
  <c r="AI913" i="1"/>
  <c r="CW913" i="1" s="1"/>
  <c r="V913" i="1" s="1"/>
  <c r="AJ913" i="1"/>
  <c r="CX913" i="1" s="1"/>
  <c r="W913" i="1" s="1"/>
  <c r="CQ913" i="1"/>
  <c r="CS913" i="1"/>
  <c r="CU913" i="1"/>
  <c r="T913" i="1" s="1"/>
  <c r="CV913" i="1"/>
  <c r="GL913" i="1"/>
  <c r="GO913" i="1"/>
  <c r="GP913" i="1"/>
  <c r="GV913" i="1"/>
  <c r="HC913" i="1"/>
  <c r="GX913" i="1" s="1"/>
  <c r="B915" i="1"/>
  <c r="B908" i="1" s="1"/>
  <c r="C915" i="1"/>
  <c r="C908" i="1" s="1"/>
  <c r="D915" i="1"/>
  <c r="F915" i="1"/>
  <c r="F908" i="1" s="1"/>
  <c r="G915" i="1"/>
  <c r="BD915" i="1"/>
  <c r="BX915" i="1"/>
  <c r="CG915" i="1" s="1"/>
  <c r="BY915" i="1"/>
  <c r="BY908" i="1" s="1"/>
  <c r="BZ915" i="1"/>
  <c r="BZ908" i="1" s="1"/>
  <c r="CD915" i="1"/>
  <c r="CD908" i="1" s="1"/>
  <c r="CI915" i="1"/>
  <c r="CI908" i="1" s="1"/>
  <c r="CK915" i="1"/>
  <c r="CK908" i="1" s="1"/>
  <c r="CL915" i="1"/>
  <c r="CL908" i="1" s="1"/>
  <c r="CM915" i="1"/>
  <c r="B945" i="1"/>
  <c r="B867" i="1" s="1"/>
  <c r="C945" i="1"/>
  <c r="D945" i="1"/>
  <c r="D867" i="1" s="1"/>
  <c r="F945" i="1"/>
  <c r="G945" i="1"/>
  <c r="G867" i="1" s="1"/>
  <c r="D975" i="1"/>
  <c r="B977" i="1"/>
  <c r="E977" i="1"/>
  <c r="F977" i="1"/>
  <c r="G977" i="1"/>
  <c r="Z977" i="1"/>
  <c r="AA977" i="1"/>
  <c r="AB977" i="1"/>
  <c r="AC977" i="1"/>
  <c r="AD977" i="1"/>
  <c r="AE977" i="1"/>
  <c r="AF977" i="1"/>
  <c r="AG977" i="1"/>
  <c r="AH977" i="1"/>
  <c r="AI977" i="1"/>
  <c r="AJ977" i="1"/>
  <c r="AK977" i="1"/>
  <c r="AL977" i="1"/>
  <c r="AM977" i="1"/>
  <c r="AN977" i="1"/>
  <c r="BE977" i="1"/>
  <c r="BF977" i="1"/>
  <c r="BG977" i="1"/>
  <c r="BH977" i="1"/>
  <c r="BI977" i="1"/>
  <c r="BJ977" i="1"/>
  <c r="BK977" i="1"/>
  <c r="BL977" i="1"/>
  <c r="BM977" i="1"/>
  <c r="BN977" i="1"/>
  <c r="BO977" i="1"/>
  <c r="BP977" i="1"/>
  <c r="BQ977" i="1"/>
  <c r="BR977" i="1"/>
  <c r="BS977" i="1"/>
  <c r="BT977" i="1"/>
  <c r="BU977" i="1"/>
  <c r="BV977" i="1"/>
  <c r="BW977" i="1"/>
  <c r="BX977" i="1"/>
  <c r="BY977" i="1"/>
  <c r="BZ977" i="1"/>
  <c r="CA977" i="1"/>
  <c r="CB977" i="1"/>
  <c r="CC977" i="1"/>
  <c r="CD977" i="1"/>
  <c r="CE977" i="1"/>
  <c r="CF977" i="1"/>
  <c r="CG977" i="1"/>
  <c r="CH977" i="1"/>
  <c r="CI977" i="1"/>
  <c r="CJ977" i="1"/>
  <c r="CK977" i="1"/>
  <c r="CL977" i="1"/>
  <c r="CM977" i="1"/>
  <c r="CN977" i="1"/>
  <c r="CO977" i="1"/>
  <c r="CP977" i="1"/>
  <c r="CQ977" i="1"/>
  <c r="CR977" i="1"/>
  <c r="CS977" i="1"/>
  <c r="CT977" i="1"/>
  <c r="CU977" i="1"/>
  <c r="CV977" i="1"/>
  <c r="CW977" i="1"/>
  <c r="CX977" i="1"/>
  <c r="CY977" i="1"/>
  <c r="CZ977" i="1"/>
  <c r="DA977" i="1"/>
  <c r="DB977" i="1"/>
  <c r="DC977" i="1"/>
  <c r="DD977" i="1"/>
  <c r="DE977" i="1"/>
  <c r="DF977" i="1"/>
  <c r="DG977" i="1"/>
  <c r="DH977" i="1"/>
  <c r="DI977" i="1"/>
  <c r="DJ977" i="1"/>
  <c r="DK977" i="1"/>
  <c r="DL977" i="1"/>
  <c r="DM977" i="1"/>
  <c r="DN977" i="1"/>
  <c r="DO977" i="1"/>
  <c r="DP977" i="1"/>
  <c r="DQ977" i="1"/>
  <c r="DR977" i="1"/>
  <c r="DS977" i="1"/>
  <c r="DT977" i="1"/>
  <c r="DU977" i="1"/>
  <c r="DV977" i="1"/>
  <c r="DW977" i="1"/>
  <c r="DX977" i="1"/>
  <c r="DY977" i="1"/>
  <c r="DZ977" i="1"/>
  <c r="EA977" i="1"/>
  <c r="EB977" i="1"/>
  <c r="EC977" i="1"/>
  <c r="ED977" i="1"/>
  <c r="EE977" i="1"/>
  <c r="EF977" i="1"/>
  <c r="EG977" i="1"/>
  <c r="EH977" i="1"/>
  <c r="EI977" i="1"/>
  <c r="EJ977" i="1"/>
  <c r="EK977" i="1"/>
  <c r="EL977" i="1"/>
  <c r="EM977" i="1"/>
  <c r="EN977" i="1"/>
  <c r="EO977" i="1"/>
  <c r="EP977" i="1"/>
  <c r="EQ977" i="1"/>
  <c r="ER977" i="1"/>
  <c r="ES977" i="1"/>
  <c r="ET977" i="1"/>
  <c r="EU977" i="1"/>
  <c r="EV977" i="1"/>
  <c r="EW977" i="1"/>
  <c r="EX977" i="1"/>
  <c r="EY977" i="1"/>
  <c r="EZ977" i="1"/>
  <c r="FA977" i="1"/>
  <c r="FB977" i="1"/>
  <c r="FC977" i="1"/>
  <c r="FD977" i="1"/>
  <c r="FE977" i="1"/>
  <c r="FF977" i="1"/>
  <c r="FG977" i="1"/>
  <c r="FH977" i="1"/>
  <c r="FI977" i="1"/>
  <c r="FJ977" i="1"/>
  <c r="FK977" i="1"/>
  <c r="FL977" i="1"/>
  <c r="FM977" i="1"/>
  <c r="FN977" i="1"/>
  <c r="FO977" i="1"/>
  <c r="FP977" i="1"/>
  <c r="FQ977" i="1"/>
  <c r="FR977" i="1"/>
  <c r="FS977" i="1"/>
  <c r="FT977" i="1"/>
  <c r="FU977" i="1"/>
  <c r="FV977" i="1"/>
  <c r="FW977" i="1"/>
  <c r="FX977" i="1"/>
  <c r="FY977" i="1"/>
  <c r="FZ977" i="1"/>
  <c r="GA977" i="1"/>
  <c r="GB977" i="1"/>
  <c r="GC977" i="1"/>
  <c r="GD977" i="1"/>
  <c r="GE977" i="1"/>
  <c r="GF977" i="1"/>
  <c r="GG977" i="1"/>
  <c r="GH977" i="1"/>
  <c r="GI977" i="1"/>
  <c r="GJ977" i="1"/>
  <c r="GK977" i="1"/>
  <c r="GL977" i="1"/>
  <c r="GM977" i="1"/>
  <c r="GN977" i="1"/>
  <c r="GO977" i="1"/>
  <c r="GP977" i="1"/>
  <c r="GQ977" i="1"/>
  <c r="GR977" i="1"/>
  <c r="GS977" i="1"/>
  <c r="GT977" i="1"/>
  <c r="GU977" i="1"/>
  <c r="GV977" i="1"/>
  <c r="GW977" i="1"/>
  <c r="GX977" i="1"/>
  <c r="D979" i="1"/>
  <c r="C981" i="1"/>
  <c r="E981" i="1"/>
  <c r="G981" i="1"/>
  <c r="Z981" i="1"/>
  <c r="AA981" i="1"/>
  <c r="AM981" i="1"/>
  <c r="AN981" i="1"/>
  <c r="BE981" i="1"/>
  <c r="BF981" i="1"/>
  <c r="BG981" i="1"/>
  <c r="BH981" i="1"/>
  <c r="BI981" i="1"/>
  <c r="BJ981" i="1"/>
  <c r="BK981" i="1"/>
  <c r="BL981" i="1"/>
  <c r="BM981" i="1"/>
  <c r="BN981" i="1"/>
  <c r="BO981" i="1"/>
  <c r="BP981" i="1"/>
  <c r="BQ981" i="1"/>
  <c r="BR981" i="1"/>
  <c r="BS981" i="1"/>
  <c r="BT981" i="1"/>
  <c r="BU981" i="1"/>
  <c r="BV981" i="1"/>
  <c r="BW981" i="1"/>
  <c r="CN981" i="1"/>
  <c r="CO981" i="1"/>
  <c r="CP981" i="1"/>
  <c r="CQ981" i="1"/>
  <c r="CR981" i="1"/>
  <c r="CS981" i="1"/>
  <c r="CT981" i="1"/>
  <c r="CU981" i="1"/>
  <c r="CV981" i="1"/>
  <c r="CW981" i="1"/>
  <c r="CX981" i="1"/>
  <c r="CY981" i="1"/>
  <c r="CZ981" i="1"/>
  <c r="DA981" i="1"/>
  <c r="DB981" i="1"/>
  <c r="DC981" i="1"/>
  <c r="DD981" i="1"/>
  <c r="DE981" i="1"/>
  <c r="DF981" i="1"/>
  <c r="DG981" i="1"/>
  <c r="DH981" i="1"/>
  <c r="DI981" i="1"/>
  <c r="DJ981" i="1"/>
  <c r="DK981" i="1"/>
  <c r="DL981" i="1"/>
  <c r="DM981" i="1"/>
  <c r="DN981" i="1"/>
  <c r="DO981" i="1"/>
  <c r="DP981" i="1"/>
  <c r="DQ981" i="1"/>
  <c r="DR981" i="1"/>
  <c r="DS981" i="1"/>
  <c r="DT981" i="1"/>
  <c r="DU981" i="1"/>
  <c r="DV981" i="1"/>
  <c r="DW981" i="1"/>
  <c r="DX981" i="1"/>
  <c r="DY981" i="1"/>
  <c r="DZ981" i="1"/>
  <c r="EA981" i="1"/>
  <c r="EB981" i="1"/>
  <c r="EC981" i="1"/>
  <c r="ED981" i="1"/>
  <c r="EE981" i="1"/>
  <c r="EF981" i="1"/>
  <c r="EG981" i="1"/>
  <c r="EH981" i="1"/>
  <c r="EI981" i="1"/>
  <c r="EJ981" i="1"/>
  <c r="EK981" i="1"/>
  <c r="EL981" i="1"/>
  <c r="EM981" i="1"/>
  <c r="EN981" i="1"/>
  <c r="EO981" i="1"/>
  <c r="EP981" i="1"/>
  <c r="EQ981" i="1"/>
  <c r="ER981" i="1"/>
  <c r="ES981" i="1"/>
  <c r="ET981" i="1"/>
  <c r="EU981" i="1"/>
  <c r="EV981" i="1"/>
  <c r="EW981" i="1"/>
  <c r="EX981" i="1"/>
  <c r="EY981" i="1"/>
  <c r="EZ981" i="1"/>
  <c r="FA981" i="1"/>
  <c r="FB981" i="1"/>
  <c r="FC981" i="1"/>
  <c r="FD981" i="1"/>
  <c r="FE981" i="1"/>
  <c r="FF981" i="1"/>
  <c r="FG981" i="1"/>
  <c r="FH981" i="1"/>
  <c r="FI981" i="1"/>
  <c r="FJ981" i="1"/>
  <c r="FK981" i="1"/>
  <c r="FL981" i="1"/>
  <c r="FM981" i="1"/>
  <c r="FN981" i="1"/>
  <c r="FO981" i="1"/>
  <c r="FP981" i="1"/>
  <c r="FQ981" i="1"/>
  <c r="FR981" i="1"/>
  <c r="FS981" i="1"/>
  <c r="FT981" i="1"/>
  <c r="FU981" i="1"/>
  <c r="FV981" i="1"/>
  <c r="FW981" i="1"/>
  <c r="FX981" i="1"/>
  <c r="FY981" i="1"/>
  <c r="FZ981" i="1"/>
  <c r="GA981" i="1"/>
  <c r="GB981" i="1"/>
  <c r="GC981" i="1"/>
  <c r="GD981" i="1"/>
  <c r="GE981" i="1"/>
  <c r="GF981" i="1"/>
  <c r="GG981" i="1"/>
  <c r="GH981" i="1"/>
  <c r="GI981" i="1"/>
  <c r="GJ981" i="1"/>
  <c r="GK981" i="1"/>
  <c r="GL981" i="1"/>
  <c r="GM981" i="1"/>
  <c r="GN981" i="1"/>
  <c r="GO981" i="1"/>
  <c r="GP981" i="1"/>
  <c r="GQ981" i="1"/>
  <c r="GR981" i="1"/>
  <c r="GS981" i="1"/>
  <c r="GT981" i="1"/>
  <c r="GU981" i="1"/>
  <c r="GV981" i="1"/>
  <c r="GW981" i="1"/>
  <c r="GX981" i="1"/>
  <c r="I983" i="1"/>
  <c r="K983" i="1"/>
  <c r="Q983" i="1"/>
  <c r="AC983" i="1"/>
  <c r="AB983" i="1" s="1"/>
  <c r="AD983" i="1"/>
  <c r="AE983" i="1"/>
  <c r="AF983" i="1"/>
  <c r="AG983" i="1"/>
  <c r="AH983" i="1"/>
  <c r="AI983" i="1"/>
  <c r="CW983" i="1" s="1"/>
  <c r="AJ983" i="1"/>
  <c r="CQ983" i="1"/>
  <c r="CR983" i="1"/>
  <c r="CT983" i="1"/>
  <c r="CU983" i="1"/>
  <c r="T983" i="1" s="1"/>
  <c r="CV983" i="1"/>
  <c r="U983" i="1" s="1"/>
  <c r="CX983" i="1"/>
  <c r="GL983" i="1"/>
  <c r="GO983" i="1"/>
  <c r="GP983" i="1"/>
  <c r="CD1019" i="1" s="1"/>
  <c r="GV983" i="1"/>
  <c r="HC983" i="1" s="1"/>
  <c r="P984" i="1"/>
  <c r="CP984" i="1" s="1"/>
  <c r="O984" i="1" s="1"/>
  <c r="Q984" i="1"/>
  <c r="S984" i="1"/>
  <c r="U984" i="1"/>
  <c r="W984" i="1"/>
  <c r="AC984" i="1"/>
  <c r="AD984" i="1"/>
  <c r="AE984" i="1"/>
  <c r="AF984" i="1"/>
  <c r="AG984" i="1"/>
  <c r="CU984" i="1" s="1"/>
  <c r="T984" i="1" s="1"/>
  <c r="AH984" i="1"/>
  <c r="AI984" i="1"/>
  <c r="CW984" i="1" s="1"/>
  <c r="V984" i="1" s="1"/>
  <c r="AJ984" i="1"/>
  <c r="CR984" i="1"/>
  <c r="CT984" i="1"/>
  <c r="CV984" i="1"/>
  <c r="CX984" i="1"/>
  <c r="CY984" i="1"/>
  <c r="X984" i="1" s="1"/>
  <c r="CZ984" i="1"/>
  <c r="Y984" i="1" s="1"/>
  <c r="GL984" i="1"/>
  <c r="GO984" i="1"/>
  <c r="GP984" i="1"/>
  <c r="GV984" i="1"/>
  <c r="HC984" i="1" s="1"/>
  <c r="GX984" i="1"/>
  <c r="I985" i="1"/>
  <c r="Q985" i="1" s="1"/>
  <c r="K985" i="1"/>
  <c r="AC985" i="1"/>
  <c r="AE985" i="1"/>
  <c r="AD985" i="1" s="1"/>
  <c r="AF985" i="1"/>
  <c r="AG985" i="1"/>
  <c r="CU985" i="1" s="1"/>
  <c r="AH985" i="1"/>
  <c r="AI985" i="1"/>
  <c r="CW985" i="1" s="1"/>
  <c r="V985" i="1" s="1"/>
  <c r="AJ985" i="1"/>
  <c r="CT985" i="1"/>
  <c r="CV985" i="1"/>
  <c r="CX985" i="1"/>
  <c r="W985" i="1" s="1"/>
  <c r="GL985" i="1"/>
  <c r="GO985" i="1"/>
  <c r="GP985" i="1"/>
  <c r="GV985" i="1"/>
  <c r="GX985" i="1"/>
  <c r="HC985" i="1"/>
  <c r="I986" i="1"/>
  <c r="K986" i="1"/>
  <c r="S986" i="1"/>
  <c r="CZ986" i="1" s="1"/>
  <c r="T986" i="1"/>
  <c r="U986" i="1"/>
  <c r="X986" i="1"/>
  <c r="Y986" i="1"/>
  <c r="AC986" i="1"/>
  <c r="CQ986" i="1" s="1"/>
  <c r="AE986" i="1"/>
  <c r="AF986" i="1"/>
  <c r="AG986" i="1"/>
  <c r="AH986" i="1"/>
  <c r="AI986" i="1"/>
  <c r="CW986" i="1" s="1"/>
  <c r="V986" i="1" s="1"/>
  <c r="AJ986" i="1"/>
  <c r="CT986" i="1"/>
  <c r="CU986" i="1"/>
  <c r="CV986" i="1"/>
  <c r="CX986" i="1"/>
  <c r="W986" i="1" s="1"/>
  <c r="CY986" i="1"/>
  <c r="GL986" i="1"/>
  <c r="GO986" i="1"/>
  <c r="GP986" i="1"/>
  <c r="GV986" i="1"/>
  <c r="HC986" i="1" s="1"/>
  <c r="GX986" i="1" s="1"/>
  <c r="Q987" i="1"/>
  <c r="S987" i="1"/>
  <c r="T987" i="1"/>
  <c r="AC987" i="1"/>
  <c r="AD987" i="1"/>
  <c r="AE987" i="1"/>
  <c r="AF987" i="1"/>
  <c r="AG987" i="1"/>
  <c r="AH987" i="1"/>
  <c r="CV987" i="1" s="1"/>
  <c r="U987" i="1" s="1"/>
  <c r="AI987" i="1"/>
  <c r="CW987" i="1" s="1"/>
  <c r="V987" i="1" s="1"/>
  <c r="AJ987" i="1"/>
  <c r="CQ987" i="1"/>
  <c r="CR987" i="1"/>
  <c r="CT987" i="1"/>
  <c r="CU987" i="1"/>
  <c r="CX987" i="1"/>
  <c r="W987" i="1" s="1"/>
  <c r="GL987" i="1"/>
  <c r="GO987" i="1"/>
  <c r="GP987" i="1"/>
  <c r="GV987" i="1"/>
  <c r="HC987" i="1" s="1"/>
  <c r="GX987" i="1" s="1"/>
  <c r="I988" i="1"/>
  <c r="K988" i="1"/>
  <c r="Q988" i="1"/>
  <c r="U988" i="1"/>
  <c r="AC988" i="1"/>
  <c r="AE988" i="1"/>
  <c r="AD988" i="1" s="1"/>
  <c r="AF988" i="1"/>
  <c r="AB988" i="1" s="1"/>
  <c r="AG988" i="1"/>
  <c r="CU988" i="1" s="1"/>
  <c r="T988" i="1" s="1"/>
  <c r="AH988" i="1"/>
  <c r="AI988" i="1"/>
  <c r="AJ988" i="1"/>
  <c r="CX988" i="1" s="1"/>
  <c r="W988" i="1" s="1"/>
  <c r="CR988" i="1"/>
  <c r="CS988" i="1"/>
  <c r="CT988" i="1"/>
  <c r="CV988" i="1"/>
  <c r="CW988" i="1"/>
  <c r="V988" i="1" s="1"/>
  <c r="GL988" i="1"/>
  <c r="GO988" i="1"/>
  <c r="GP988" i="1"/>
  <c r="GV988" i="1"/>
  <c r="HC988" i="1"/>
  <c r="GX988" i="1" s="1"/>
  <c r="I989" i="1"/>
  <c r="R989" i="1"/>
  <c r="GK989" i="1" s="1"/>
  <c r="T989" i="1"/>
  <c r="AC989" i="1"/>
  <c r="AD989" i="1"/>
  <c r="AB989" i="1" s="1"/>
  <c r="AE989" i="1"/>
  <c r="AF989" i="1"/>
  <c r="AG989" i="1"/>
  <c r="AH989" i="1"/>
  <c r="CV989" i="1" s="1"/>
  <c r="U989" i="1" s="1"/>
  <c r="AI989" i="1"/>
  <c r="AJ989" i="1"/>
  <c r="CX989" i="1" s="1"/>
  <c r="CQ989" i="1"/>
  <c r="CR989" i="1"/>
  <c r="CS989" i="1"/>
  <c r="CU989" i="1"/>
  <c r="CW989" i="1"/>
  <c r="V989" i="1" s="1"/>
  <c r="GL989" i="1"/>
  <c r="GO989" i="1"/>
  <c r="GP989" i="1"/>
  <c r="GV989" i="1"/>
  <c r="HC989" i="1" s="1"/>
  <c r="I991" i="1"/>
  <c r="K991" i="1"/>
  <c r="R991" i="1"/>
  <c r="GK991" i="1" s="1"/>
  <c r="S991" i="1"/>
  <c r="W991" i="1"/>
  <c r="AC991" i="1"/>
  <c r="P991" i="1" s="1"/>
  <c r="CP991" i="1" s="1"/>
  <c r="O991" i="1" s="1"/>
  <c r="AD991" i="1"/>
  <c r="AB991" i="1" s="1"/>
  <c r="AE991" i="1"/>
  <c r="Q991" i="1" s="1"/>
  <c r="AF991" i="1"/>
  <c r="CT991" i="1" s="1"/>
  <c r="AG991" i="1"/>
  <c r="AH991" i="1"/>
  <c r="CV991" i="1" s="1"/>
  <c r="U991" i="1" s="1"/>
  <c r="AI991" i="1"/>
  <c r="AJ991" i="1"/>
  <c r="CQ991" i="1"/>
  <c r="CR991" i="1"/>
  <c r="CS991" i="1"/>
  <c r="CU991" i="1"/>
  <c r="T991" i="1" s="1"/>
  <c r="CW991" i="1"/>
  <c r="V991" i="1" s="1"/>
  <c r="CX991" i="1"/>
  <c r="GL991" i="1"/>
  <c r="GO991" i="1"/>
  <c r="GP991" i="1"/>
  <c r="GV991" i="1"/>
  <c r="HC991" i="1" s="1"/>
  <c r="GX991" i="1" s="1"/>
  <c r="I992" i="1"/>
  <c r="I993" i="1" s="1"/>
  <c r="K992" i="1"/>
  <c r="P992" i="1"/>
  <c r="U992" i="1"/>
  <c r="AC992" i="1"/>
  <c r="AE992" i="1"/>
  <c r="CS992" i="1" s="1"/>
  <c r="AF992" i="1"/>
  <c r="AG992" i="1"/>
  <c r="AH992" i="1"/>
  <c r="AI992" i="1"/>
  <c r="CW992" i="1" s="1"/>
  <c r="V992" i="1" s="1"/>
  <c r="AJ992" i="1"/>
  <c r="CX992" i="1" s="1"/>
  <c r="W992" i="1" s="1"/>
  <c r="CQ992" i="1"/>
  <c r="CU992" i="1"/>
  <c r="T992" i="1" s="1"/>
  <c r="CV992" i="1"/>
  <c r="GL992" i="1"/>
  <c r="GO992" i="1"/>
  <c r="GP992" i="1"/>
  <c r="GV992" i="1"/>
  <c r="HC992" i="1" s="1"/>
  <c r="GX992" i="1" s="1"/>
  <c r="Q993" i="1"/>
  <c r="S993" i="1"/>
  <c r="CY993" i="1" s="1"/>
  <c r="X993" i="1" s="1"/>
  <c r="W993" i="1"/>
  <c r="AC993" i="1"/>
  <c r="AD993" i="1"/>
  <c r="AE993" i="1"/>
  <c r="AF993" i="1"/>
  <c r="AG993" i="1"/>
  <c r="AH993" i="1"/>
  <c r="AI993" i="1"/>
  <c r="CW993" i="1" s="1"/>
  <c r="V993" i="1" s="1"/>
  <c r="AJ993" i="1"/>
  <c r="CQ993" i="1"/>
  <c r="CR993" i="1"/>
  <c r="CT993" i="1"/>
  <c r="CU993" i="1"/>
  <c r="T993" i="1" s="1"/>
  <c r="CV993" i="1"/>
  <c r="U993" i="1" s="1"/>
  <c r="CX993" i="1"/>
  <c r="CZ993" i="1"/>
  <c r="Y993" i="1" s="1"/>
  <c r="GL993" i="1"/>
  <c r="GO993" i="1"/>
  <c r="GP993" i="1"/>
  <c r="GV993" i="1"/>
  <c r="HC993" i="1" s="1"/>
  <c r="GX993" i="1" s="1"/>
  <c r="I994" i="1"/>
  <c r="AC994" i="1"/>
  <c r="AD994" i="1"/>
  <c r="AE994" i="1"/>
  <c r="AF994" i="1"/>
  <c r="CT994" i="1" s="1"/>
  <c r="AG994" i="1"/>
  <c r="CU994" i="1" s="1"/>
  <c r="AH994" i="1"/>
  <c r="CV994" i="1" s="1"/>
  <c r="AI994" i="1"/>
  <c r="AJ994" i="1"/>
  <c r="CR994" i="1"/>
  <c r="CS994" i="1"/>
  <c r="CW994" i="1"/>
  <c r="V994" i="1" s="1"/>
  <c r="CX994" i="1"/>
  <c r="W994" i="1" s="1"/>
  <c r="GL994" i="1"/>
  <c r="GO994" i="1"/>
  <c r="GP994" i="1"/>
  <c r="GV994" i="1"/>
  <c r="HC994" i="1"/>
  <c r="R995" i="1"/>
  <c r="GK995" i="1" s="1"/>
  <c r="S995" i="1"/>
  <c r="W995" i="1"/>
  <c r="AC995" i="1"/>
  <c r="P995" i="1" s="1"/>
  <c r="AD995" i="1"/>
  <c r="AB995" i="1" s="1"/>
  <c r="AE995" i="1"/>
  <c r="Q995" i="1" s="1"/>
  <c r="AF995" i="1"/>
  <c r="CT995" i="1" s="1"/>
  <c r="AG995" i="1"/>
  <c r="AH995" i="1"/>
  <c r="CV995" i="1" s="1"/>
  <c r="U995" i="1" s="1"/>
  <c r="AI995" i="1"/>
  <c r="AJ995" i="1"/>
  <c r="CQ995" i="1"/>
  <c r="CR995" i="1"/>
  <c r="CS995" i="1"/>
  <c r="CU995" i="1"/>
  <c r="T995" i="1" s="1"/>
  <c r="CW995" i="1"/>
  <c r="V995" i="1" s="1"/>
  <c r="CX995" i="1"/>
  <c r="GL995" i="1"/>
  <c r="GO995" i="1"/>
  <c r="GP995" i="1"/>
  <c r="GV995" i="1"/>
  <c r="HC995" i="1" s="1"/>
  <c r="GX995" i="1" s="1"/>
  <c r="R996" i="1"/>
  <c r="S996" i="1"/>
  <c r="CZ996" i="1" s="1"/>
  <c r="Y996" i="1" s="1"/>
  <c r="V996" i="1"/>
  <c r="W996" i="1"/>
  <c r="AC996" i="1"/>
  <c r="P996" i="1" s="1"/>
  <c r="CP996" i="1" s="1"/>
  <c r="O996" i="1" s="1"/>
  <c r="GM996" i="1" s="1"/>
  <c r="GN996" i="1" s="1"/>
  <c r="AD996" i="1"/>
  <c r="AE996" i="1"/>
  <c r="Q996" i="1" s="1"/>
  <c r="AF996" i="1"/>
  <c r="AG996" i="1"/>
  <c r="AH996" i="1"/>
  <c r="CV996" i="1" s="1"/>
  <c r="U996" i="1" s="1"/>
  <c r="AI996" i="1"/>
  <c r="AJ996" i="1"/>
  <c r="CQ996" i="1"/>
  <c r="CR996" i="1"/>
  <c r="CS996" i="1"/>
  <c r="CT996" i="1"/>
  <c r="CU996" i="1"/>
  <c r="T996" i="1" s="1"/>
  <c r="CW996" i="1"/>
  <c r="CX996" i="1"/>
  <c r="CY996" i="1"/>
  <c r="X996" i="1" s="1"/>
  <c r="GK996" i="1"/>
  <c r="GL996" i="1"/>
  <c r="GO996" i="1"/>
  <c r="GP996" i="1"/>
  <c r="GV996" i="1"/>
  <c r="HC996" i="1" s="1"/>
  <c r="GX996" i="1" s="1"/>
  <c r="I997" i="1"/>
  <c r="K997" i="1"/>
  <c r="R997" i="1"/>
  <c r="GK997" i="1" s="1"/>
  <c r="T997" i="1"/>
  <c r="AC997" i="1"/>
  <c r="AD997" i="1"/>
  <c r="AB997" i="1" s="1"/>
  <c r="AE997" i="1"/>
  <c r="AF997" i="1"/>
  <c r="AG997" i="1"/>
  <c r="AH997" i="1"/>
  <c r="CV997" i="1" s="1"/>
  <c r="U997" i="1" s="1"/>
  <c r="AI997" i="1"/>
  <c r="AJ997" i="1"/>
  <c r="CX997" i="1" s="1"/>
  <c r="CQ997" i="1"/>
  <c r="CR997" i="1"/>
  <c r="CS997" i="1"/>
  <c r="CU997" i="1"/>
  <c r="CW997" i="1"/>
  <c r="V997" i="1" s="1"/>
  <c r="GL997" i="1"/>
  <c r="GO997" i="1"/>
  <c r="GP997" i="1"/>
  <c r="GV997" i="1"/>
  <c r="HC997" i="1" s="1"/>
  <c r="GX997" i="1" s="1"/>
  <c r="AC998" i="1"/>
  <c r="AD998" i="1"/>
  <c r="AE998" i="1"/>
  <c r="AF998" i="1"/>
  <c r="AG998" i="1"/>
  <c r="CU998" i="1" s="1"/>
  <c r="AH998" i="1"/>
  <c r="AI998" i="1"/>
  <c r="CW998" i="1" s="1"/>
  <c r="AJ998" i="1"/>
  <c r="CR998" i="1"/>
  <c r="CT998" i="1"/>
  <c r="CV998" i="1"/>
  <c r="CX998" i="1"/>
  <c r="GL998" i="1"/>
  <c r="GO998" i="1"/>
  <c r="GP998" i="1"/>
  <c r="GV998" i="1"/>
  <c r="HC998" i="1" s="1"/>
  <c r="I999" i="1"/>
  <c r="I1000" i="1" s="1"/>
  <c r="R1000" i="1" s="1"/>
  <c r="K999" i="1"/>
  <c r="AC999" i="1"/>
  <c r="AE999" i="1"/>
  <c r="AD999" i="1" s="1"/>
  <c r="AF999" i="1"/>
  <c r="S999" i="1" s="1"/>
  <c r="AG999" i="1"/>
  <c r="CU999" i="1" s="1"/>
  <c r="AH999" i="1"/>
  <c r="AI999" i="1"/>
  <c r="CW999" i="1" s="1"/>
  <c r="V999" i="1" s="1"/>
  <c r="AJ999" i="1"/>
  <c r="CT999" i="1"/>
  <c r="CV999" i="1"/>
  <c r="U999" i="1" s="1"/>
  <c r="CX999" i="1"/>
  <c r="W999" i="1" s="1"/>
  <c r="GL999" i="1"/>
  <c r="GO999" i="1"/>
  <c r="GP999" i="1"/>
  <c r="GV999" i="1"/>
  <c r="GX999" i="1"/>
  <c r="HC999" i="1"/>
  <c r="P1000" i="1"/>
  <c r="Q1000" i="1"/>
  <c r="AC1000" i="1"/>
  <c r="AD1000" i="1"/>
  <c r="AE1000" i="1"/>
  <c r="AF1000" i="1"/>
  <c r="AG1000" i="1"/>
  <c r="AH1000" i="1"/>
  <c r="AI1000" i="1"/>
  <c r="AJ1000" i="1"/>
  <c r="CX1000" i="1" s="1"/>
  <c r="W1000" i="1" s="1"/>
  <c r="CQ1000" i="1"/>
  <c r="CR1000" i="1"/>
  <c r="CS1000" i="1"/>
  <c r="CU1000" i="1"/>
  <c r="T1000" i="1" s="1"/>
  <c r="CV1000" i="1"/>
  <c r="U1000" i="1" s="1"/>
  <c r="CW1000" i="1"/>
  <c r="GK1000" i="1"/>
  <c r="GL1000" i="1"/>
  <c r="GO1000" i="1"/>
  <c r="GP1000" i="1"/>
  <c r="GV1000" i="1"/>
  <c r="GX1000" i="1"/>
  <c r="HC1000" i="1"/>
  <c r="I1001" i="1"/>
  <c r="K1001" i="1"/>
  <c r="R1001" i="1"/>
  <c r="T1001" i="1"/>
  <c r="V1001" i="1"/>
  <c r="AC1001" i="1"/>
  <c r="CQ1001" i="1" s="1"/>
  <c r="AD1001" i="1"/>
  <c r="AE1001" i="1"/>
  <c r="Q1001" i="1" s="1"/>
  <c r="AF1001" i="1"/>
  <c r="S1001" i="1" s="1"/>
  <c r="CZ1001" i="1" s="1"/>
  <c r="Y1001" i="1" s="1"/>
  <c r="AG1001" i="1"/>
  <c r="CU1001" i="1" s="1"/>
  <c r="AH1001" i="1"/>
  <c r="CV1001" i="1" s="1"/>
  <c r="U1001" i="1" s="1"/>
  <c r="AI1001" i="1"/>
  <c r="AJ1001" i="1"/>
  <c r="CR1001" i="1"/>
  <c r="CS1001" i="1"/>
  <c r="CT1001" i="1"/>
  <c r="CW1001" i="1"/>
  <c r="CX1001" i="1"/>
  <c r="W1001" i="1" s="1"/>
  <c r="CY1001" i="1"/>
  <c r="X1001" i="1" s="1"/>
  <c r="GK1001" i="1"/>
  <c r="GL1001" i="1"/>
  <c r="GO1001" i="1"/>
  <c r="GP1001" i="1"/>
  <c r="GV1001" i="1"/>
  <c r="HC1001" i="1"/>
  <c r="GX1001" i="1" s="1"/>
  <c r="I1002" i="1"/>
  <c r="AC1002" i="1"/>
  <c r="AE1002" i="1"/>
  <c r="R1002" i="1" s="1"/>
  <c r="GK1002" i="1" s="1"/>
  <c r="AF1002" i="1"/>
  <c r="S1002" i="1" s="1"/>
  <c r="AG1002" i="1"/>
  <c r="CU1002" i="1" s="1"/>
  <c r="AH1002" i="1"/>
  <c r="AI1002" i="1"/>
  <c r="CW1002" i="1" s="1"/>
  <c r="V1002" i="1" s="1"/>
  <c r="AJ1002" i="1"/>
  <c r="CV1002" i="1"/>
  <c r="U1002" i="1" s="1"/>
  <c r="CX1002" i="1"/>
  <c r="W1002" i="1" s="1"/>
  <c r="GL1002" i="1"/>
  <c r="GO1002" i="1"/>
  <c r="GP1002" i="1"/>
  <c r="GV1002" i="1"/>
  <c r="HC1002" i="1"/>
  <c r="GX1002" i="1" s="1"/>
  <c r="R1003" i="1"/>
  <c r="GK1003" i="1" s="1"/>
  <c r="AC1003" i="1"/>
  <c r="AE1003" i="1"/>
  <c r="AF1003" i="1"/>
  <c r="CT1003" i="1" s="1"/>
  <c r="AG1003" i="1"/>
  <c r="CU1003" i="1" s="1"/>
  <c r="T1003" i="1" s="1"/>
  <c r="AH1003" i="1"/>
  <c r="AI1003" i="1"/>
  <c r="CW1003" i="1" s="1"/>
  <c r="V1003" i="1" s="1"/>
  <c r="AJ1003" i="1"/>
  <c r="CS1003" i="1"/>
  <c r="CV1003" i="1"/>
  <c r="U1003" i="1" s="1"/>
  <c r="CX1003" i="1"/>
  <c r="W1003" i="1" s="1"/>
  <c r="GL1003" i="1"/>
  <c r="GN1003" i="1"/>
  <c r="GP1003" i="1"/>
  <c r="GV1003" i="1"/>
  <c r="HC1003" i="1"/>
  <c r="GX1003" i="1" s="1"/>
  <c r="Q1004" i="1"/>
  <c r="S1004" i="1"/>
  <c r="U1004" i="1"/>
  <c r="W1004" i="1"/>
  <c r="AC1004" i="1"/>
  <c r="AD1004" i="1"/>
  <c r="AE1004" i="1"/>
  <c r="R1004" i="1" s="1"/>
  <c r="GK1004" i="1" s="1"/>
  <c r="AF1004" i="1"/>
  <c r="AB1004" i="1" s="1"/>
  <c r="AG1004" i="1"/>
  <c r="CU1004" i="1" s="1"/>
  <c r="T1004" i="1" s="1"/>
  <c r="AH1004" i="1"/>
  <c r="AI1004" i="1"/>
  <c r="CW1004" i="1" s="1"/>
  <c r="V1004" i="1" s="1"/>
  <c r="AJ1004" i="1"/>
  <c r="CR1004" i="1"/>
  <c r="CT1004" i="1"/>
  <c r="CV1004" i="1"/>
  <c r="CX1004" i="1"/>
  <c r="GL1004" i="1"/>
  <c r="GO1004" i="1"/>
  <c r="GP1004" i="1"/>
  <c r="GV1004" i="1"/>
  <c r="HC1004" i="1"/>
  <c r="GX1004" i="1" s="1"/>
  <c r="I1006" i="1"/>
  <c r="K1006" i="1"/>
  <c r="P1006" i="1"/>
  <c r="AC1006" i="1"/>
  <c r="AE1006" i="1"/>
  <c r="AD1006" i="1" s="1"/>
  <c r="AB1006" i="1" s="1"/>
  <c r="AF1006" i="1"/>
  <c r="S1006" i="1" s="1"/>
  <c r="CY1006" i="1" s="1"/>
  <c r="X1006" i="1" s="1"/>
  <c r="AG1006" i="1"/>
  <c r="AH1006" i="1"/>
  <c r="CV1006" i="1" s="1"/>
  <c r="U1006" i="1" s="1"/>
  <c r="AI1006" i="1"/>
  <c r="CW1006" i="1" s="1"/>
  <c r="V1006" i="1" s="1"/>
  <c r="AJ1006" i="1"/>
  <c r="CX1006" i="1" s="1"/>
  <c r="W1006" i="1" s="1"/>
  <c r="CQ1006" i="1"/>
  <c r="CU1006" i="1"/>
  <c r="T1006" i="1" s="1"/>
  <c r="CZ1006" i="1"/>
  <c r="Y1006" i="1" s="1"/>
  <c r="GL1006" i="1"/>
  <c r="GO1006" i="1"/>
  <c r="GP1006" i="1"/>
  <c r="GV1006" i="1"/>
  <c r="HC1006" i="1" s="1"/>
  <c r="GX1006" i="1" s="1"/>
  <c r="P1007" i="1"/>
  <c r="Q1007" i="1"/>
  <c r="AC1007" i="1"/>
  <c r="AE1007" i="1"/>
  <c r="AD1007" i="1" s="1"/>
  <c r="AB1007" i="1" s="1"/>
  <c r="AF1007" i="1"/>
  <c r="S1007" i="1" s="1"/>
  <c r="CY1007" i="1" s="1"/>
  <c r="X1007" i="1" s="1"/>
  <c r="AG1007" i="1"/>
  <c r="AH1007" i="1"/>
  <c r="AI1007" i="1"/>
  <c r="CW1007" i="1" s="1"/>
  <c r="V1007" i="1" s="1"/>
  <c r="AJ1007" i="1"/>
  <c r="CX1007" i="1" s="1"/>
  <c r="W1007" i="1" s="1"/>
  <c r="CQ1007" i="1"/>
  <c r="CU1007" i="1"/>
  <c r="T1007" i="1" s="1"/>
  <c r="CV1007" i="1"/>
  <c r="U1007" i="1" s="1"/>
  <c r="GL1007" i="1"/>
  <c r="GO1007" i="1"/>
  <c r="GP1007" i="1"/>
  <c r="GV1007" i="1"/>
  <c r="HC1007" i="1" s="1"/>
  <c r="GX1007" i="1" s="1"/>
  <c r="I1008" i="1"/>
  <c r="K1008" i="1"/>
  <c r="R1008" i="1"/>
  <c r="V1008" i="1"/>
  <c r="W1008" i="1"/>
  <c r="AC1008" i="1"/>
  <c r="AD1008" i="1"/>
  <c r="AE1008" i="1"/>
  <c r="Q1008" i="1" s="1"/>
  <c r="AF1008" i="1"/>
  <c r="AB1008" i="1" s="1"/>
  <c r="AG1008" i="1"/>
  <c r="CU1008" i="1" s="1"/>
  <c r="T1008" i="1" s="1"/>
  <c r="AH1008" i="1"/>
  <c r="CV1008" i="1" s="1"/>
  <c r="U1008" i="1" s="1"/>
  <c r="AI1008" i="1"/>
  <c r="AJ1008" i="1"/>
  <c r="CR1008" i="1"/>
  <c r="CS1008" i="1"/>
  <c r="CT1008" i="1"/>
  <c r="CW1008" i="1"/>
  <c r="CX1008" i="1"/>
  <c r="GK1008" i="1"/>
  <c r="GL1008" i="1"/>
  <c r="GO1008" i="1"/>
  <c r="GP1008" i="1"/>
  <c r="GV1008" i="1"/>
  <c r="HC1008" i="1"/>
  <c r="GX1008" i="1" s="1"/>
  <c r="I1009" i="1"/>
  <c r="Q1009" i="1"/>
  <c r="R1009" i="1"/>
  <c r="GK1009" i="1" s="1"/>
  <c r="U1009" i="1"/>
  <c r="AB1009" i="1"/>
  <c r="AC1009" i="1"/>
  <c r="P1009" i="1" s="1"/>
  <c r="AE1009" i="1"/>
  <c r="AD1009" i="1" s="1"/>
  <c r="AF1009" i="1"/>
  <c r="AG1009" i="1"/>
  <c r="CU1009" i="1" s="1"/>
  <c r="T1009" i="1" s="1"/>
  <c r="AH1009" i="1"/>
  <c r="AI1009" i="1"/>
  <c r="AJ1009" i="1"/>
  <c r="CX1009" i="1" s="1"/>
  <c r="W1009" i="1" s="1"/>
  <c r="CR1009" i="1"/>
  <c r="CS1009" i="1"/>
  <c r="CV1009" i="1"/>
  <c r="CW1009" i="1"/>
  <c r="V1009" i="1" s="1"/>
  <c r="GL1009" i="1"/>
  <c r="GO1009" i="1"/>
  <c r="GP1009" i="1"/>
  <c r="GV1009" i="1"/>
  <c r="HC1009" i="1"/>
  <c r="GX1009" i="1" s="1"/>
  <c r="I1010" i="1"/>
  <c r="K1010" i="1"/>
  <c r="P1010" i="1"/>
  <c r="CP1010" i="1" s="1"/>
  <c r="O1010" i="1" s="1"/>
  <c r="S1010" i="1"/>
  <c r="CZ1010" i="1" s="1"/>
  <c r="Y1010" i="1" s="1"/>
  <c r="W1010" i="1"/>
  <c r="X1010" i="1"/>
  <c r="AC1010" i="1"/>
  <c r="AB1010" i="1" s="1"/>
  <c r="AD1010" i="1"/>
  <c r="AE1010" i="1"/>
  <c r="Q1010" i="1" s="1"/>
  <c r="AF1010" i="1"/>
  <c r="AG1010" i="1"/>
  <c r="AH1010" i="1"/>
  <c r="CV1010" i="1" s="1"/>
  <c r="U1010" i="1" s="1"/>
  <c r="AI1010" i="1"/>
  <c r="CW1010" i="1" s="1"/>
  <c r="V1010" i="1" s="1"/>
  <c r="AJ1010" i="1"/>
  <c r="CR1010" i="1"/>
  <c r="CT1010" i="1"/>
  <c r="CU1010" i="1"/>
  <c r="T1010" i="1" s="1"/>
  <c r="CX1010" i="1"/>
  <c r="CY1010" i="1"/>
  <c r="GL1010" i="1"/>
  <c r="GO1010" i="1"/>
  <c r="GP1010" i="1"/>
  <c r="GV1010" i="1"/>
  <c r="HC1010" i="1" s="1"/>
  <c r="GX1010" i="1" s="1"/>
  <c r="I1011" i="1"/>
  <c r="Q1011" i="1" s="1"/>
  <c r="R1011" i="1"/>
  <c r="GK1011" i="1" s="1"/>
  <c r="S1011" i="1"/>
  <c r="AC1011" i="1"/>
  <c r="AB1011" i="1" s="1"/>
  <c r="AD1011" i="1"/>
  <c r="AE1011" i="1"/>
  <c r="AF1011" i="1"/>
  <c r="AG1011" i="1"/>
  <c r="CU1011" i="1" s="1"/>
  <c r="T1011" i="1" s="1"/>
  <c r="AH1011" i="1"/>
  <c r="CV1011" i="1" s="1"/>
  <c r="U1011" i="1" s="1"/>
  <c r="AI1011" i="1"/>
  <c r="AJ1011" i="1"/>
  <c r="CX1011" i="1" s="1"/>
  <c r="W1011" i="1" s="1"/>
  <c r="CR1011" i="1"/>
  <c r="CS1011" i="1"/>
  <c r="CT1011" i="1"/>
  <c r="CW1011" i="1"/>
  <c r="V1011" i="1" s="1"/>
  <c r="GL1011" i="1"/>
  <c r="GO1011" i="1"/>
  <c r="GP1011" i="1"/>
  <c r="GV1011" i="1"/>
  <c r="HC1011" i="1"/>
  <c r="GX1011" i="1" s="1"/>
  <c r="I1012" i="1"/>
  <c r="P1012" i="1" s="1"/>
  <c r="K1012" i="1"/>
  <c r="T1012" i="1"/>
  <c r="AC1012" i="1"/>
  <c r="AD1012" i="1"/>
  <c r="AB1012" i="1" s="1"/>
  <c r="AE1012" i="1"/>
  <c r="AF1012" i="1"/>
  <c r="AG1012" i="1"/>
  <c r="AH1012" i="1"/>
  <c r="AI1012" i="1"/>
  <c r="CW1012" i="1" s="1"/>
  <c r="AJ1012" i="1"/>
  <c r="CX1012" i="1" s="1"/>
  <c r="CQ1012" i="1"/>
  <c r="CR1012" i="1"/>
  <c r="CU1012" i="1"/>
  <c r="CV1012" i="1"/>
  <c r="U1012" i="1" s="1"/>
  <c r="GL1012" i="1"/>
  <c r="GO1012" i="1"/>
  <c r="GP1012" i="1"/>
  <c r="GV1012" i="1"/>
  <c r="HC1012" i="1" s="1"/>
  <c r="GX1012" i="1"/>
  <c r="I1013" i="1"/>
  <c r="K1013" i="1"/>
  <c r="R1013" i="1"/>
  <c r="GK1013" i="1" s="1"/>
  <c r="AC1013" i="1"/>
  <c r="AD1013" i="1"/>
  <c r="AE1013" i="1"/>
  <c r="Q1013" i="1" s="1"/>
  <c r="AF1013" i="1"/>
  <c r="S1013" i="1" s="1"/>
  <c r="AG1013" i="1"/>
  <c r="CU1013" i="1" s="1"/>
  <c r="T1013" i="1" s="1"/>
  <c r="AH1013" i="1"/>
  <c r="CV1013" i="1" s="1"/>
  <c r="U1013" i="1" s="1"/>
  <c r="AI1013" i="1"/>
  <c r="AJ1013" i="1"/>
  <c r="CX1013" i="1" s="1"/>
  <c r="W1013" i="1" s="1"/>
  <c r="CR1013" i="1"/>
  <c r="CS1013" i="1"/>
  <c r="CT1013" i="1"/>
  <c r="CW1013" i="1"/>
  <c r="V1013" i="1" s="1"/>
  <c r="GL1013" i="1"/>
  <c r="GO1013" i="1"/>
  <c r="GP1013" i="1"/>
  <c r="GV1013" i="1"/>
  <c r="HC1013" i="1"/>
  <c r="GX1013" i="1" s="1"/>
  <c r="I1014" i="1"/>
  <c r="K1014" i="1"/>
  <c r="P1014" i="1"/>
  <c r="Q1014" i="1"/>
  <c r="AC1014" i="1"/>
  <c r="AE1014" i="1"/>
  <c r="AF1014" i="1"/>
  <c r="S1014" i="1" s="1"/>
  <c r="CY1014" i="1" s="1"/>
  <c r="X1014" i="1" s="1"/>
  <c r="AG1014" i="1"/>
  <c r="AH1014" i="1"/>
  <c r="AI1014" i="1"/>
  <c r="CW1014" i="1" s="1"/>
  <c r="V1014" i="1" s="1"/>
  <c r="AJ1014" i="1"/>
  <c r="CX1014" i="1" s="1"/>
  <c r="W1014" i="1" s="1"/>
  <c r="CQ1014" i="1"/>
  <c r="CU1014" i="1"/>
  <c r="T1014" i="1" s="1"/>
  <c r="CV1014" i="1"/>
  <c r="U1014" i="1" s="1"/>
  <c r="GL1014" i="1"/>
  <c r="GO1014" i="1"/>
  <c r="GP1014" i="1"/>
  <c r="GV1014" i="1"/>
  <c r="HC1014" i="1" s="1"/>
  <c r="GX1014" i="1" s="1"/>
  <c r="I1015" i="1"/>
  <c r="K1015" i="1"/>
  <c r="R1015" i="1"/>
  <c r="V1015" i="1"/>
  <c r="W1015" i="1"/>
  <c r="AC1015" i="1"/>
  <c r="AD1015" i="1"/>
  <c r="AE1015" i="1"/>
  <c r="Q1015" i="1" s="1"/>
  <c r="AF1015" i="1"/>
  <c r="AB1015" i="1" s="1"/>
  <c r="AG1015" i="1"/>
  <c r="CU1015" i="1" s="1"/>
  <c r="T1015" i="1" s="1"/>
  <c r="AH1015" i="1"/>
  <c r="CV1015" i="1" s="1"/>
  <c r="U1015" i="1" s="1"/>
  <c r="AI1015" i="1"/>
  <c r="AJ1015" i="1"/>
  <c r="CR1015" i="1"/>
  <c r="CS1015" i="1"/>
  <c r="CT1015" i="1"/>
  <c r="CW1015" i="1"/>
  <c r="CX1015" i="1"/>
  <c r="GK1015" i="1"/>
  <c r="GL1015" i="1"/>
  <c r="GO1015" i="1"/>
  <c r="GP1015" i="1"/>
  <c r="GV1015" i="1"/>
  <c r="HC1015" i="1"/>
  <c r="GX1015" i="1" s="1"/>
  <c r="I1016" i="1"/>
  <c r="Q1016" i="1"/>
  <c r="R1016" i="1"/>
  <c r="GK1016" i="1" s="1"/>
  <c r="U1016" i="1"/>
  <c r="AB1016" i="1"/>
  <c r="AC1016" i="1"/>
  <c r="P1016" i="1" s="1"/>
  <c r="AE1016" i="1"/>
  <c r="AD1016" i="1" s="1"/>
  <c r="AF1016" i="1"/>
  <c r="AG1016" i="1"/>
  <c r="CU1016" i="1" s="1"/>
  <c r="T1016" i="1" s="1"/>
  <c r="AH1016" i="1"/>
  <c r="AI1016" i="1"/>
  <c r="AJ1016" i="1"/>
  <c r="CX1016" i="1" s="1"/>
  <c r="W1016" i="1" s="1"/>
  <c r="CR1016" i="1"/>
  <c r="CS1016" i="1"/>
  <c r="CV1016" i="1"/>
  <c r="CW1016" i="1"/>
  <c r="V1016" i="1" s="1"/>
  <c r="GL1016" i="1"/>
  <c r="GO1016" i="1"/>
  <c r="GP1016" i="1"/>
  <c r="GV1016" i="1"/>
  <c r="HC1016" i="1"/>
  <c r="GX1016" i="1" s="1"/>
  <c r="I1017" i="1"/>
  <c r="P1017" i="1"/>
  <c r="Q1017" i="1"/>
  <c r="T1017" i="1"/>
  <c r="AC1017" i="1"/>
  <c r="AD1017" i="1"/>
  <c r="AB1017" i="1" s="1"/>
  <c r="AE1017" i="1"/>
  <c r="AF1017" i="1"/>
  <c r="S1017" i="1" s="1"/>
  <c r="CZ1017" i="1" s="1"/>
  <c r="Y1017" i="1" s="1"/>
  <c r="AG1017" i="1"/>
  <c r="AH1017" i="1"/>
  <c r="AI1017" i="1"/>
  <c r="CW1017" i="1" s="1"/>
  <c r="V1017" i="1" s="1"/>
  <c r="AJ1017" i="1"/>
  <c r="CX1017" i="1" s="1"/>
  <c r="W1017" i="1" s="1"/>
  <c r="CQ1017" i="1"/>
  <c r="CR1017" i="1"/>
  <c r="CU1017" i="1"/>
  <c r="CV1017" i="1"/>
  <c r="U1017" i="1" s="1"/>
  <c r="CY1017" i="1"/>
  <c r="X1017" i="1" s="1"/>
  <c r="GL1017" i="1"/>
  <c r="GO1017" i="1"/>
  <c r="GP1017" i="1"/>
  <c r="GV1017" i="1"/>
  <c r="HC1017" i="1" s="1"/>
  <c r="GX1017" i="1"/>
  <c r="B1019" i="1"/>
  <c r="B981" i="1" s="1"/>
  <c r="C1019" i="1"/>
  <c r="D1019" i="1"/>
  <c r="D981" i="1" s="1"/>
  <c r="F1019" i="1"/>
  <c r="F981" i="1" s="1"/>
  <c r="G1019" i="1"/>
  <c r="BC1019" i="1"/>
  <c r="BC981" i="1" s="1"/>
  <c r="BX1019" i="1"/>
  <c r="BX981" i="1" s="1"/>
  <c r="BY1019" i="1"/>
  <c r="BY981" i="1" s="1"/>
  <c r="BZ1019" i="1"/>
  <c r="BZ981" i="1" s="1"/>
  <c r="CK1019" i="1"/>
  <c r="CK981" i="1" s="1"/>
  <c r="CL1019" i="1"/>
  <c r="CL981" i="1" s="1"/>
  <c r="CM1019" i="1"/>
  <c r="BD1019" i="1" s="1"/>
  <c r="D1049" i="1"/>
  <c r="E1051" i="1"/>
  <c r="Z1051" i="1"/>
  <c r="AA1051" i="1"/>
  <c r="AM1051" i="1"/>
  <c r="AN1051" i="1"/>
  <c r="BE1051" i="1"/>
  <c r="BF1051" i="1"/>
  <c r="BG1051" i="1"/>
  <c r="BH1051" i="1"/>
  <c r="BI1051" i="1"/>
  <c r="BJ1051" i="1"/>
  <c r="BK1051" i="1"/>
  <c r="BL1051" i="1"/>
  <c r="BM1051" i="1"/>
  <c r="BN1051" i="1"/>
  <c r="BO1051" i="1"/>
  <c r="BP1051" i="1"/>
  <c r="BQ1051" i="1"/>
  <c r="BR1051" i="1"/>
  <c r="BS1051" i="1"/>
  <c r="BT1051" i="1"/>
  <c r="BU1051" i="1"/>
  <c r="BV1051" i="1"/>
  <c r="BW1051" i="1"/>
  <c r="BX1051" i="1"/>
  <c r="CN1051" i="1"/>
  <c r="CO1051" i="1"/>
  <c r="CP1051" i="1"/>
  <c r="CQ1051" i="1"/>
  <c r="CR1051" i="1"/>
  <c r="CS1051" i="1"/>
  <c r="CT1051" i="1"/>
  <c r="CU1051" i="1"/>
  <c r="CV1051" i="1"/>
  <c r="CW1051" i="1"/>
  <c r="CX1051" i="1"/>
  <c r="CY1051" i="1"/>
  <c r="CZ1051" i="1"/>
  <c r="DA1051" i="1"/>
  <c r="DB1051" i="1"/>
  <c r="DC1051" i="1"/>
  <c r="DD1051" i="1"/>
  <c r="DE1051" i="1"/>
  <c r="DF1051" i="1"/>
  <c r="DG1051" i="1"/>
  <c r="DH1051" i="1"/>
  <c r="DI1051" i="1"/>
  <c r="DJ1051" i="1"/>
  <c r="DK1051" i="1"/>
  <c r="DL1051" i="1"/>
  <c r="DM1051" i="1"/>
  <c r="DN1051" i="1"/>
  <c r="DO1051" i="1"/>
  <c r="DP1051" i="1"/>
  <c r="DQ1051" i="1"/>
  <c r="DR1051" i="1"/>
  <c r="DS1051" i="1"/>
  <c r="DT1051" i="1"/>
  <c r="DU1051" i="1"/>
  <c r="DV1051" i="1"/>
  <c r="DW1051" i="1"/>
  <c r="DX1051" i="1"/>
  <c r="DY1051" i="1"/>
  <c r="DZ1051" i="1"/>
  <c r="EA1051" i="1"/>
  <c r="EB1051" i="1"/>
  <c r="EC1051" i="1"/>
  <c r="ED1051" i="1"/>
  <c r="EE1051" i="1"/>
  <c r="EF1051" i="1"/>
  <c r="EG1051" i="1"/>
  <c r="EH1051" i="1"/>
  <c r="EI1051" i="1"/>
  <c r="EJ1051" i="1"/>
  <c r="EK1051" i="1"/>
  <c r="EL1051" i="1"/>
  <c r="EM1051" i="1"/>
  <c r="EN1051" i="1"/>
  <c r="EO1051" i="1"/>
  <c r="EP1051" i="1"/>
  <c r="EQ1051" i="1"/>
  <c r="ER1051" i="1"/>
  <c r="ES1051" i="1"/>
  <c r="ET1051" i="1"/>
  <c r="EU1051" i="1"/>
  <c r="EV1051" i="1"/>
  <c r="EW1051" i="1"/>
  <c r="EX1051" i="1"/>
  <c r="EY1051" i="1"/>
  <c r="EZ1051" i="1"/>
  <c r="FA1051" i="1"/>
  <c r="FB1051" i="1"/>
  <c r="FC1051" i="1"/>
  <c r="FD1051" i="1"/>
  <c r="FE1051" i="1"/>
  <c r="FF1051" i="1"/>
  <c r="FG1051" i="1"/>
  <c r="FH1051" i="1"/>
  <c r="FI1051" i="1"/>
  <c r="FJ1051" i="1"/>
  <c r="FK1051" i="1"/>
  <c r="FL1051" i="1"/>
  <c r="FM1051" i="1"/>
  <c r="FN1051" i="1"/>
  <c r="FO1051" i="1"/>
  <c r="FP1051" i="1"/>
  <c r="FQ1051" i="1"/>
  <c r="FR1051" i="1"/>
  <c r="FS1051" i="1"/>
  <c r="FT1051" i="1"/>
  <c r="FU1051" i="1"/>
  <c r="FV1051" i="1"/>
  <c r="FW1051" i="1"/>
  <c r="FX1051" i="1"/>
  <c r="FY1051" i="1"/>
  <c r="FZ1051" i="1"/>
  <c r="GA1051" i="1"/>
  <c r="GB1051" i="1"/>
  <c r="GC1051" i="1"/>
  <c r="GD1051" i="1"/>
  <c r="GE1051" i="1"/>
  <c r="GF1051" i="1"/>
  <c r="GG1051" i="1"/>
  <c r="GH1051" i="1"/>
  <c r="GI1051" i="1"/>
  <c r="GJ1051" i="1"/>
  <c r="GK1051" i="1"/>
  <c r="GL1051" i="1"/>
  <c r="GM1051" i="1"/>
  <c r="GN1051" i="1"/>
  <c r="GO1051" i="1"/>
  <c r="GP1051" i="1"/>
  <c r="GQ1051" i="1"/>
  <c r="GR1051" i="1"/>
  <c r="GS1051" i="1"/>
  <c r="GT1051" i="1"/>
  <c r="GU1051" i="1"/>
  <c r="GV1051" i="1"/>
  <c r="GW1051" i="1"/>
  <c r="GX1051" i="1"/>
  <c r="P1054" i="1"/>
  <c r="CP1054" i="1" s="1"/>
  <c r="O1054" i="1" s="1"/>
  <c r="GM1054" i="1" s="1"/>
  <c r="GO1054" i="1" s="1"/>
  <c r="R1054" i="1"/>
  <c r="S1054" i="1"/>
  <c r="CZ1054" i="1" s="1"/>
  <c r="Y1054" i="1" s="1"/>
  <c r="X1054" i="1"/>
  <c r="AC1054" i="1"/>
  <c r="AB1054" i="1" s="1"/>
  <c r="AD1054" i="1"/>
  <c r="AE1054" i="1"/>
  <c r="Q1054" i="1" s="1"/>
  <c r="AF1054" i="1"/>
  <c r="AG1054" i="1"/>
  <c r="CU1054" i="1" s="1"/>
  <c r="T1054" i="1" s="1"/>
  <c r="AH1054" i="1"/>
  <c r="CV1054" i="1" s="1"/>
  <c r="U1054" i="1" s="1"/>
  <c r="AI1054" i="1"/>
  <c r="AJ1054" i="1"/>
  <c r="CR1054" i="1"/>
  <c r="CS1054" i="1"/>
  <c r="CT1054" i="1"/>
  <c r="CW1054" i="1"/>
  <c r="V1054" i="1" s="1"/>
  <c r="CX1054" i="1"/>
  <c r="W1054" i="1" s="1"/>
  <c r="CY1054" i="1"/>
  <c r="GK1054" i="1"/>
  <c r="GL1054" i="1"/>
  <c r="GN1054" i="1"/>
  <c r="GP1054" i="1"/>
  <c r="GV1054" i="1"/>
  <c r="HC1054" i="1" s="1"/>
  <c r="GX1054" i="1" s="1"/>
  <c r="R1055" i="1"/>
  <c r="S1055" i="1"/>
  <c r="W1055" i="1"/>
  <c r="AC1055" i="1"/>
  <c r="AD1055" i="1"/>
  <c r="AE1055" i="1"/>
  <c r="Q1055" i="1" s="1"/>
  <c r="AF1055" i="1"/>
  <c r="AG1055" i="1"/>
  <c r="AH1055" i="1"/>
  <c r="CV1055" i="1" s="1"/>
  <c r="U1055" i="1" s="1"/>
  <c r="AI1055" i="1"/>
  <c r="AJ1055" i="1"/>
  <c r="CQ1055" i="1"/>
  <c r="CR1055" i="1"/>
  <c r="CS1055" i="1"/>
  <c r="CT1055" i="1"/>
  <c r="CU1055" i="1"/>
  <c r="T1055" i="1" s="1"/>
  <c r="CW1055" i="1"/>
  <c r="V1055" i="1" s="1"/>
  <c r="CX1055" i="1"/>
  <c r="CY1055" i="1"/>
  <c r="X1055" i="1" s="1"/>
  <c r="GK1055" i="1"/>
  <c r="GL1055" i="1"/>
  <c r="GN1055" i="1"/>
  <c r="GP1055" i="1"/>
  <c r="GV1055" i="1"/>
  <c r="HC1055" i="1" s="1"/>
  <c r="GX1055" i="1" s="1"/>
  <c r="P1056" i="1"/>
  <c r="CP1056" i="1" s="1"/>
  <c r="O1056" i="1" s="1"/>
  <c r="GM1056" i="1" s="1"/>
  <c r="GO1056" i="1" s="1"/>
  <c r="R1056" i="1"/>
  <c r="S1056" i="1"/>
  <c r="CZ1056" i="1" s="1"/>
  <c r="Y1056" i="1" s="1"/>
  <c r="X1056" i="1"/>
  <c r="AC1056" i="1"/>
  <c r="AB1056" i="1" s="1"/>
  <c r="AD1056" i="1"/>
  <c r="AE1056" i="1"/>
  <c r="Q1056" i="1" s="1"/>
  <c r="AF1056" i="1"/>
  <c r="AG1056" i="1"/>
  <c r="CU1056" i="1" s="1"/>
  <c r="T1056" i="1" s="1"/>
  <c r="AH1056" i="1"/>
  <c r="CV1056" i="1" s="1"/>
  <c r="U1056" i="1" s="1"/>
  <c r="AI1056" i="1"/>
  <c r="AJ1056" i="1"/>
  <c r="CR1056" i="1"/>
  <c r="CS1056" i="1"/>
  <c r="CT1056" i="1"/>
  <c r="CW1056" i="1"/>
  <c r="V1056" i="1" s="1"/>
  <c r="CX1056" i="1"/>
  <c r="W1056" i="1" s="1"/>
  <c r="CY1056" i="1"/>
  <c r="GK1056" i="1"/>
  <c r="GL1056" i="1"/>
  <c r="GN1056" i="1"/>
  <c r="GP1056" i="1"/>
  <c r="GV1056" i="1"/>
  <c r="HC1056" i="1" s="1"/>
  <c r="GX1056" i="1" s="1"/>
  <c r="I1057" i="1"/>
  <c r="P1057" i="1" s="1"/>
  <c r="K1057" i="1"/>
  <c r="AB1057" i="1"/>
  <c r="AC1057" i="1"/>
  <c r="AE1057" i="1"/>
  <c r="AD1057" i="1" s="1"/>
  <c r="AF1057" i="1"/>
  <c r="AG1057" i="1"/>
  <c r="AH1057" i="1"/>
  <c r="AI1057" i="1"/>
  <c r="AJ1057" i="1"/>
  <c r="CX1057" i="1" s="1"/>
  <c r="CQ1057" i="1"/>
  <c r="CR1057" i="1"/>
  <c r="CS1057" i="1"/>
  <c r="CU1057" i="1"/>
  <c r="CV1057" i="1"/>
  <c r="CW1057" i="1"/>
  <c r="V1057" i="1" s="1"/>
  <c r="GL1057" i="1"/>
  <c r="GN1057" i="1"/>
  <c r="GP1057" i="1"/>
  <c r="GV1057" i="1"/>
  <c r="GX1057" i="1"/>
  <c r="HC1057" i="1"/>
  <c r="I1058" i="1"/>
  <c r="K1058" i="1"/>
  <c r="R1058" i="1"/>
  <c r="S1058" i="1"/>
  <c r="CZ1058" i="1" s="1"/>
  <c r="Y1058" i="1" s="1"/>
  <c r="W1058" i="1"/>
  <c r="AC1058" i="1"/>
  <c r="AD1058" i="1"/>
  <c r="AE1058" i="1"/>
  <c r="Q1058" i="1" s="1"/>
  <c r="AF1058" i="1"/>
  <c r="AG1058" i="1"/>
  <c r="AH1058" i="1"/>
  <c r="CV1058" i="1" s="1"/>
  <c r="U1058" i="1" s="1"/>
  <c r="AI1058" i="1"/>
  <c r="AJ1058" i="1"/>
  <c r="CQ1058" i="1"/>
  <c r="CR1058" i="1"/>
  <c r="CS1058" i="1"/>
  <c r="CT1058" i="1"/>
  <c r="CU1058" i="1"/>
  <c r="T1058" i="1" s="1"/>
  <c r="CW1058" i="1"/>
  <c r="V1058" i="1" s="1"/>
  <c r="CX1058" i="1"/>
  <c r="CY1058" i="1"/>
  <c r="X1058" i="1" s="1"/>
  <c r="GK1058" i="1"/>
  <c r="GL1058" i="1"/>
  <c r="GN1058" i="1"/>
  <c r="GP1058" i="1"/>
  <c r="GV1058" i="1"/>
  <c r="HC1058" i="1" s="1"/>
  <c r="GX1058" i="1" s="1"/>
  <c r="I1059" i="1"/>
  <c r="P1059" i="1" s="1"/>
  <c r="K1059" i="1"/>
  <c r="Q1059" i="1"/>
  <c r="AC1059" i="1"/>
  <c r="AE1059" i="1"/>
  <c r="AD1059" i="1" s="1"/>
  <c r="AB1059" i="1" s="1"/>
  <c r="AF1059" i="1"/>
  <c r="AG1059" i="1"/>
  <c r="AH1059" i="1"/>
  <c r="AI1059" i="1"/>
  <c r="CW1059" i="1" s="1"/>
  <c r="V1059" i="1" s="1"/>
  <c r="AJ1059" i="1"/>
  <c r="CX1059" i="1" s="1"/>
  <c r="W1059" i="1" s="1"/>
  <c r="CQ1059" i="1"/>
  <c r="CS1059" i="1"/>
  <c r="CU1059" i="1"/>
  <c r="T1059" i="1" s="1"/>
  <c r="CV1059" i="1"/>
  <c r="U1059" i="1" s="1"/>
  <c r="GL1059" i="1"/>
  <c r="GN1059" i="1"/>
  <c r="GP1059" i="1"/>
  <c r="GV1059" i="1"/>
  <c r="HC1059" i="1"/>
  <c r="GX1059" i="1" s="1"/>
  <c r="I1060" i="1"/>
  <c r="K1060" i="1"/>
  <c r="P1060" i="1"/>
  <c r="CP1060" i="1" s="1"/>
  <c r="O1060" i="1" s="1"/>
  <c r="GM1060" i="1" s="1"/>
  <c r="GO1060" i="1" s="1"/>
  <c r="R1060" i="1"/>
  <c r="S1060" i="1"/>
  <c r="CZ1060" i="1" s="1"/>
  <c r="Y1060" i="1" s="1"/>
  <c r="X1060" i="1"/>
  <c r="AC1060" i="1"/>
  <c r="AB1060" i="1" s="1"/>
  <c r="AD1060" i="1"/>
  <c r="AE1060" i="1"/>
  <c r="Q1060" i="1" s="1"/>
  <c r="AF1060" i="1"/>
  <c r="AG1060" i="1"/>
  <c r="CU1060" i="1" s="1"/>
  <c r="T1060" i="1" s="1"/>
  <c r="AH1060" i="1"/>
  <c r="CV1060" i="1" s="1"/>
  <c r="U1060" i="1" s="1"/>
  <c r="AI1060" i="1"/>
  <c r="AJ1060" i="1"/>
  <c r="CR1060" i="1"/>
  <c r="CS1060" i="1"/>
  <c r="CT1060" i="1"/>
  <c r="CW1060" i="1"/>
  <c r="V1060" i="1" s="1"/>
  <c r="CX1060" i="1"/>
  <c r="W1060" i="1" s="1"/>
  <c r="CY1060" i="1"/>
  <c r="GK1060" i="1"/>
  <c r="GL1060" i="1"/>
  <c r="GN1060" i="1"/>
  <c r="GP1060" i="1"/>
  <c r="GV1060" i="1"/>
  <c r="HC1060" i="1" s="1"/>
  <c r="GX1060" i="1" s="1"/>
  <c r="I1061" i="1"/>
  <c r="P1061" i="1" s="1"/>
  <c r="K1061" i="1"/>
  <c r="AB1061" i="1"/>
  <c r="AC1061" i="1"/>
  <c r="AE1061" i="1"/>
  <c r="AD1061" i="1" s="1"/>
  <c r="AF1061" i="1"/>
  <c r="AG1061" i="1"/>
  <c r="AH1061" i="1"/>
  <c r="AI1061" i="1"/>
  <c r="AJ1061" i="1"/>
  <c r="CX1061" i="1" s="1"/>
  <c r="CQ1061" i="1"/>
  <c r="CR1061" i="1"/>
  <c r="CS1061" i="1"/>
  <c r="CU1061" i="1"/>
  <c r="CV1061" i="1"/>
  <c r="CW1061" i="1"/>
  <c r="V1061" i="1" s="1"/>
  <c r="GL1061" i="1"/>
  <c r="GN1061" i="1"/>
  <c r="GP1061" i="1"/>
  <c r="GV1061" i="1"/>
  <c r="GX1061" i="1"/>
  <c r="HC1061" i="1"/>
  <c r="I1062" i="1"/>
  <c r="K1062" i="1"/>
  <c r="R1062" i="1"/>
  <c r="S1062" i="1"/>
  <c r="CZ1062" i="1" s="1"/>
  <c r="Y1062" i="1" s="1"/>
  <c r="W1062" i="1"/>
  <c r="AC1062" i="1"/>
  <c r="AD1062" i="1"/>
  <c r="AE1062" i="1"/>
  <c r="Q1062" i="1" s="1"/>
  <c r="AF1062" i="1"/>
  <c r="AG1062" i="1"/>
  <c r="AH1062" i="1"/>
  <c r="CV1062" i="1" s="1"/>
  <c r="U1062" i="1" s="1"/>
  <c r="AI1062" i="1"/>
  <c r="AJ1062" i="1"/>
  <c r="CQ1062" i="1"/>
  <c r="CR1062" i="1"/>
  <c r="CS1062" i="1"/>
  <c r="CT1062" i="1"/>
  <c r="CU1062" i="1"/>
  <c r="T1062" i="1" s="1"/>
  <c r="CW1062" i="1"/>
  <c r="V1062" i="1" s="1"/>
  <c r="CX1062" i="1"/>
  <c r="CY1062" i="1"/>
  <c r="X1062" i="1" s="1"/>
  <c r="GK1062" i="1"/>
  <c r="GL1062" i="1"/>
  <c r="GN1062" i="1"/>
  <c r="GP1062" i="1"/>
  <c r="GV1062" i="1"/>
  <c r="HC1062" i="1" s="1"/>
  <c r="GX1062" i="1" s="1"/>
  <c r="I1063" i="1"/>
  <c r="P1063" i="1" s="1"/>
  <c r="K1063" i="1"/>
  <c r="Q1063" i="1"/>
  <c r="AC1063" i="1"/>
  <c r="AE1063" i="1"/>
  <c r="AD1063" i="1" s="1"/>
  <c r="AB1063" i="1" s="1"/>
  <c r="AF1063" i="1"/>
  <c r="AG1063" i="1"/>
  <c r="AH1063" i="1"/>
  <c r="AI1063" i="1"/>
  <c r="CW1063" i="1" s="1"/>
  <c r="V1063" i="1" s="1"/>
  <c r="AJ1063" i="1"/>
  <c r="CX1063" i="1" s="1"/>
  <c r="W1063" i="1" s="1"/>
  <c r="CQ1063" i="1"/>
  <c r="CS1063" i="1"/>
  <c r="CU1063" i="1"/>
  <c r="T1063" i="1" s="1"/>
  <c r="CV1063" i="1"/>
  <c r="U1063" i="1" s="1"/>
  <c r="GL1063" i="1"/>
  <c r="GN1063" i="1"/>
  <c r="GP1063" i="1"/>
  <c r="GV1063" i="1"/>
  <c r="HC1063" i="1"/>
  <c r="GX1063" i="1" s="1"/>
  <c r="I1064" i="1"/>
  <c r="K1064" i="1"/>
  <c r="P1064" i="1"/>
  <c r="CP1064" i="1" s="1"/>
  <c r="O1064" i="1" s="1"/>
  <c r="GM1064" i="1" s="1"/>
  <c r="GO1064" i="1" s="1"/>
  <c r="R1064" i="1"/>
  <c r="S1064" i="1"/>
  <c r="CZ1064" i="1" s="1"/>
  <c r="Y1064" i="1" s="1"/>
  <c r="X1064" i="1"/>
  <c r="AC1064" i="1"/>
  <c r="AB1064" i="1" s="1"/>
  <c r="AD1064" i="1"/>
  <c r="AE1064" i="1"/>
  <c r="Q1064" i="1" s="1"/>
  <c r="AF1064" i="1"/>
  <c r="AG1064" i="1"/>
  <c r="CU1064" i="1" s="1"/>
  <c r="T1064" i="1" s="1"/>
  <c r="AH1064" i="1"/>
  <c r="CV1064" i="1" s="1"/>
  <c r="U1064" i="1" s="1"/>
  <c r="AI1064" i="1"/>
  <c r="AJ1064" i="1"/>
  <c r="CR1064" i="1"/>
  <c r="CS1064" i="1"/>
  <c r="CT1064" i="1"/>
  <c r="CW1064" i="1"/>
  <c r="V1064" i="1" s="1"/>
  <c r="CX1064" i="1"/>
  <c r="W1064" i="1" s="1"/>
  <c r="CY1064" i="1"/>
  <c r="GK1064" i="1"/>
  <c r="GL1064" i="1"/>
  <c r="GN1064" i="1"/>
  <c r="GP1064" i="1"/>
  <c r="GV1064" i="1"/>
  <c r="HC1064" i="1" s="1"/>
  <c r="GX1064" i="1" s="1"/>
  <c r="R1065" i="1"/>
  <c r="S1065" i="1"/>
  <c r="CZ1065" i="1" s="1"/>
  <c r="Y1065" i="1" s="1"/>
  <c r="W1065" i="1"/>
  <c r="AC1065" i="1"/>
  <c r="AD1065" i="1"/>
  <c r="AE1065" i="1"/>
  <c r="Q1065" i="1" s="1"/>
  <c r="AF1065" i="1"/>
  <c r="AG1065" i="1"/>
  <c r="AH1065" i="1"/>
  <c r="CV1065" i="1" s="1"/>
  <c r="U1065" i="1" s="1"/>
  <c r="AI1065" i="1"/>
  <c r="AJ1065" i="1"/>
  <c r="CQ1065" i="1"/>
  <c r="CR1065" i="1"/>
  <c r="CS1065" i="1"/>
  <c r="CT1065" i="1"/>
  <c r="CU1065" i="1"/>
  <c r="T1065" i="1" s="1"/>
  <c r="CW1065" i="1"/>
  <c r="V1065" i="1" s="1"/>
  <c r="CX1065" i="1"/>
  <c r="CY1065" i="1"/>
  <c r="X1065" i="1" s="1"/>
  <c r="GK1065" i="1"/>
  <c r="GL1065" i="1"/>
  <c r="GN1065" i="1"/>
  <c r="GP1065" i="1"/>
  <c r="GV1065" i="1"/>
  <c r="HC1065" i="1" s="1"/>
  <c r="GX1065" i="1" s="1"/>
  <c r="I1067" i="1"/>
  <c r="P1067" i="1" s="1"/>
  <c r="K1067" i="1"/>
  <c r="Q1067" i="1"/>
  <c r="AC1067" i="1"/>
  <c r="AE1067" i="1"/>
  <c r="AD1067" i="1" s="1"/>
  <c r="AB1067" i="1" s="1"/>
  <c r="AF1067" i="1"/>
  <c r="AG1067" i="1"/>
  <c r="AH1067" i="1"/>
  <c r="AI1067" i="1"/>
  <c r="CW1067" i="1" s="1"/>
  <c r="V1067" i="1" s="1"/>
  <c r="AJ1067" i="1"/>
  <c r="CX1067" i="1" s="1"/>
  <c r="W1067" i="1" s="1"/>
  <c r="CQ1067" i="1"/>
  <c r="CU1067" i="1"/>
  <c r="T1067" i="1" s="1"/>
  <c r="CV1067" i="1"/>
  <c r="U1067" i="1" s="1"/>
  <c r="GL1067" i="1"/>
  <c r="GN1067" i="1"/>
  <c r="GP1067" i="1"/>
  <c r="GV1067" i="1"/>
  <c r="HC1067" i="1"/>
  <c r="GX1067" i="1" s="1"/>
  <c r="I1068" i="1"/>
  <c r="K1068" i="1"/>
  <c r="S1068" i="1"/>
  <c r="CZ1068" i="1" s="1"/>
  <c r="Y1068" i="1" s="1"/>
  <c r="AC1068" i="1"/>
  <c r="AB1068" i="1" s="1"/>
  <c r="AD1068" i="1"/>
  <c r="AE1068" i="1"/>
  <c r="Q1068" i="1" s="1"/>
  <c r="AF1068" i="1"/>
  <c r="AG1068" i="1"/>
  <c r="CU1068" i="1" s="1"/>
  <c r="T1068" i="1" s="1"/>
  <c r="AH1068" i="1"/>
  <c r="CV1068" i="1" s="1"/>
  <c r="U1068" i="1" s="1"/>
  <c r="AI1068" i="1"/>
  <c r="AJ1068" i="1"/>
  <c r="CR1068" i="1"/>
  <c r="CS1068" i="1"/>
  <c r="CT1068" i="1"/>
  <c r="CW1068" i="1"/>
  <c r="V1068" i="1" s="1"/>
  <c r="CX1068" i="1"/>
  <c r="W1068" i="1" s="1"/>
  <c r="CY1068" i="1"/>
  <c r="X1068" i="1" s="1"/>
  <c r="GL1068" i="1"/>
  <c r="GN1068" i="1"/>
  <c r="GP1068" i="1"/>
  <c r="GV1068" i="1"/>
  <c r="HC1068" i="1" s="1"/>
  <c r="GX1068" i="1" s="1"/>
  <c r="I1069" i="1"/>
  <c r="P1069" i="1" s="1"/>
  <c r="K1069" i="1"/>
  <c r="Q1069" i="1"/>
  <c r="AC1069" i="1"/>
  <c r="AE1069" i="1"/>
  <c r="AD1069" i="1" s="1"/>
  <c r="AB1069" i="1" s="1"/>
  <c r="AF1069" i="1"/>
  <c r="AG1069" i="1"/>
  <c r="AH1069" i="1"/>
  <c r="AI1069" i="1"/>
  <c r="CW1069" i="1" s="1"/>
  <c r="V1069" i="1" s="1"/>
  <c r="AJ1069" i="1"/>
  <c r="CX1069" i="1" s="1"/>
  <c r="W1069" i="1" s="1"/>
  <c r="CQ1069" i="1"/>
  <c r="CU1069" i="1"/>
  <c r="T1069" i="1" s="1"/>
  <c r="CV1069" i="1"/>
  <c r="U1069" i="1" s="1"/>
  <c r="GL1069" i="1"/>
  <c r="GN1069" i="1"/>
  <c r="GP1069" i="1"/>
  <c r="GV1069" i="1"/>
  <c r="HC1069" i="1"/>
  <c r="GX1069" i="1" s="1"/>
  <c r="P1070" i="1"/>
  <c r="U1070" i="1"/>
  <c r="AC1070" i="1"/>
  <c r="AE1070" i="1"/>
  <c r="AD1070" i="1" s="1"/>
  <c r="AB1070" i="1" s="1"/>
  <c r="AF1070" i="1"/>
  <c r="AG1070" i="1"/>
  <c r="AH1070" i="1"/>
  <c r="AI1070" i="1"/>
  <c r="CW1070" i="1" s="1"/>
  <c r="V1070" i="1" s="1"/>
  <c r="AJ1070" i="1"/>
  <c r="CX1070" i="1" s="1"/>
  <c r="W1070" i="1" s="1"/>
  <c r="CQ1070" i="1"/>
  <c r="CS1070" i="1"/>
  <c r="CU1070" i="1"/>
  <c r="T1070" i="1" s="1"/>
  <c r="CV1070" i="1"/>
  <c r="GL1070" i="1"/>
  <c r="GN1070" i="1"/>
  <c r="GP1070" i="1"/>
  <c r="GV1070" i="1"/>
  <c r="HC1070" i="1"/>
  <c r="GX1070" i="1" s="1"/>
  <c r="U1071" i="1"/>
  <c r="AC1071" i="1"/>
  <c r="P1071" i="1" s="1"/>
  <c r="AE1071" i="1"/>
  <c r="AD1071" i="1" s="1"/>
  <c r="AB1071" i="1" s="1"/>
  <c r="AF1071" i="1"/>
  <c r="AG1071" i="1"/>
  <c r="AH1071" i="1"/>
  <c r="AI1071" i="1"/>
  <c r="CW1071" i="1" s="1"/>
  <c r="V1071" i="1" s="1"/>
  <c r="AJ1071" i="1"/>
  <c r="CX1071" i="1" s="1"/>
  <c r="W1071" i="1" s="1"/>
  <c r="CQ1071" i="1"/>
  <c r="CS1071" i="1"/>
  <c r="CU1071" i="1"/>
  <c r="T1071" i="1" s="1"/>
  <c r="CV1071" i="1"/>
  <c r="GL1071" i="1"/>
  <c r="GN1071" i="1"/>
  <c r="GP1071" i="1"/>
  <c r="GV1071" i="1"/>
  <c r="HC1071" i="1"/>
  <c r="GX1071" i="1" s="1"/>
  <c r="B1073" i="1"/>
  <c r="B1051" i="1" s="1"/>
  <c r="C1073" i="1"/>
  <c r="C1051" i="1" s="1"/>
  <c r="D1073" i="1"/>
  <c r="D1051" i="1" s="1"/>
  <c r="F1073" i="1"/>
  <c r="F1051" i="1" s="1"/>
  <c r="G1073" i="1"/>
  <c r="G1051" i="1" s="1"/>
  <c r="BD1073" i="1"/>
  <c r="BD1051" i="1" s="1"/>
  <c r="BX1073" i="1"/>
  <c r="BY1073" i="1"/>
  <c r="BY1051" i="1" s="1"/>
  <c r="CB1073" i="1"/>
  <c r="CB1051" i="1" s="1"/>
  <c r="CK1073" i="1"/>
  <c r="CK1051" i="1" s="1"/>
  <c r="CL1073" i="1"/>
  <c r="CL1051" i="1" s="1"/>
  <c r="CM1073" i="1"/>
  <c r="CM1051" i="1" s="1"/>
  <c r="D1103" i="1"/>
  <c r="E1105" i="1"/>
  <c r="Z1105" i="1"/>
  <c r="AA1105" i="1"/>
  <c r="AM1105" i="1"/>
  <c r="AN1105" i="1"/>
  <c r="BE1105" i="1"/>
  <c r="BF1105" i="1"/>
  <c r="BG1105" i="1"/>
  <c r="BH1105" i="1"/>
  <c r="BI1105" i="1"/>
  <c r="BJ1105" i="1"/>
  <c r="BK1105" i="1"/>
  <c r="BL1105" i="1"/>
  <c r="BM1105" i="1"/>
  <c r="BN1105" i="1"/>
  <c r="BO1105" i="1"/>
  <c r="BP1105" i="1"/>
  <c r="BQ1105" i="1"/>
  <c r="BR1105" i="1"/>
  <c r="BS1105" i="1"/>
  <c r="BT1105" i="1"/>
  <c r="BU1105" i="1"/>
  <c r="BV1105" i="1"/>
  <c r="BW1105" i="1"/>
  <c r="CN1105" i="1"/>
  <c r="CO1105" i="1"/>
  <c r="CP1105" i="1"/>
  <c r="CQ1105" i="1"/>
  <c r="CR1105" i="1"/>
  <c r="CS1105" i="1"/>
  <c r="CT1105" i="1"/>
  <c r="CU1105" i="1"/>
  <c r="CV1105" i="1"/>
  <c r="CW1105" i="1"/>
  <c r="CX1105" i="1"/>
  <c r="CY1105" i="1"/>
  <c r="CZ1105" i="1"/>
  <c r="DA1105" i="1"/>
  <c r="DB1105" i="1"/>
  <c r="DC1105" i="1"/>
  <c r="DD1105" i="1"/>
  <c r="DE1105" i="1"/>
  <c r="DF1105" i="1"/>
  <c r="DG1105" i="1"/>
  <c r="DH1105" i="1"/>
  <c r="DI1105" i="1"/>
  <c r="DJ1105" i="1"/>
  <c r="DK1105" i="1"/>
  <c r="DL1105" i="1"/>
  <c r="DM1105" i="1"/>
  <c r="DN1105" i="1"/>
  <c r="DO1105" i="1"/>
  <c r="DP1105" i="1"/>
  <c r="DQ1105" i="1"/>
  <c r="DR1105" i="1"/>
  <c r="DS1105" i="1"/>
  <c r="DT1105" i="1"/>
  <c r="DU1105" i="1"/>
  <c r="DV1105" i="1"/>
  <c r="DW1105" i="1"/>
  <c r="DX1105" i="1"/>
  <c r="DY1105" i="1"/>
  <c r="DZ1105" i="1"/>
  <c r="EA1105" i="1"/>
  <c r="EB1105" i="1"/>
  <c r="EC1105" i="1"/>
  <c r="ED1105" i="1"/>
  <c r="EE1105" i="1"/>
  <c r="EF1105" i="1"/>
  <c r="EG1105" i="1"/>
  <c r="EH1105" i="1"/>
  <c r="EI1105" i="1"/>
  <c r="EJ1105" i="1"/>
  <c r="EK1105" i="1"/>
  <c r="EL1105" i="1"/>
  <c r="EM1105" i="1"/>
  <c r="EN1105" i="1"/>
  <c r="EO1105" i="1"/>
  <c r="EP1105" i="1"/>
  <c r="EQ1105" i="1"/>
  <c r="ER1105" i="1"/>
  <c r="ES1105" i="1"/>
  <c r="ET1105" i="1"/>
  <c r="EU1105" i="1"/>
  <c r="EV1105" i="1"/>
  <c r="EW1105" i="1"/>
  <c r="EX1105" i="1"/>
  <c r="EY1105" i="1"/>
  <c r="EZ1105" i="1"/>
  <c r="FA1105" i="1"/>
  <c r="FB1105" i="1"/>
  <c r="FC1105" i="1"/>
  <c r="FD1105" i="1"/>
  <c r="FE1105" i="1"/>
  <c r="FF1105" i="1"/>
  <c r="FG1105" i="1"/>
  <c r="FH1105" i="1"/>
  <c r="FI1105" i="1"/>
  <c r="FJ1105" i="1"/>
  <c r="FK1105" i="1"/>
  <c r="FL1105" i="1"/>
  <c r="FM1105" i="1"/>
  <c r="FN1105" i="1"/>
  <c r="FO1105" i="1"/>
  <c r="FP1105" i="1"/>
  <c r="FQ1105" i="1"/>
  <c r="FR1105" i="1"/>
  <c r="FS1105" i="1"/>
  <c r="FT1105" i="1"/>
  <c r="FU1105" i="1"/>
  <c r="FV1105" i="1"/>
  <c r="FW1105" i="1"/>
  <c r="FX1105" i="1"/>
  <c r="FY1105" i="1"/>
  <c r="FZ1105" i="1"/>
  <c r="GA1105" i="1"/>
  <c r="GB1105" i="1"/>
  <c r="GC1105" i="1"/>
  <c r="GD1105" i="1"/>
  <c r="GE1105" i="1"/>
  <c r="GF1105" i="1"/>
  <c r="GG1105" i="1"/>
  <c r="GH1105" i="1"/>
  <c r="GI1105" i="1"/>
  <c r="GJ1105" i="1"/>
  <c r="GK1105" i="1"/>
  <c r="GL1105" i="1"/>
  <c r="GM1105" i="1"/>
  <c r="GN1105" i="1"/>
  <c r="GO1105" i="1"/>
  <c r="GP1105" i="1"/>
  <c r="GQ1105" i="1"/>
  <c r="GR1105" i="1"/>
  <c r="GS1105" i="1"/>
  <c r="GT1105" i="1"/>
  <c r="GU1105" i="1"/>
  <c r="GV1105" i="1"/>
  <c r="GW1105" i="1"/>
  <c r="GX1105" i="1"/>
  <c r="P1107" i="1"/>
  <c r="Q1107" i="1"/>
  <c r="AD1110" i="1" s="1"/>
  <c r="AD1105" i="1" s="1"/>
  <c r="AC1107" i="1"/>
  <c r="AE1107" i="1"/>
  <c r="AF1107" i="1"/>
  <c r="S1107" i="1" s="1"/>
  <c r="CY1107" i="1" s="1"/>
  <c r="X1107" i="1" s="1"/>
  <c r="AG1107" i="1"/>
  <c r="AH1107" i="1"/>
  <c r="AI1107" i="1"/>
  <c r="CW1107" i="1" s="1"/>
  <c r="V1107" i="1" s="1"/>
  <c r="AI1110" i="1" s="1"/>
  <c r="AJ1107" i="1"/>
  <c r="CX1107" i="1" s="1"/>
  <c r="W1107" i="1" s="1"/>
  <c r="AJ1110" i="1" s="1"/>
  <c r="CQ1107" i="1"/>
  <c r="CU1107" i="1"/>
  <c r="T1107" i="1" s="1"/>
  <c r="AG1110" i="1" s="1"/>
  <c r="CV1107" i="1"/>
  <c r="U1107" i="1" s="1"/>
  <c r="AH1110" i="1" s="1"/>
  <c r="GL1107" i="1"/>
  <c r="GN1107" i="1"/>
  <c r="GO1107" i="1"/>
  <c r="GP1107" i="1"/>
  <c r="CD1110" i="1" s="1"/>
  <c r="GV1107" i="1"/>
  <c r="HC1107" i="1" s="1"/>
  <c r="GX1107" i="1" s="1"/>
  <c r="CJ1110" i="1" s="1"/>
  <c r="S1108" i="1"/>
  <c r="CZ1108" i="1" s="1"/>
  <c r="Y1108" i="1" s="1"/>
  <c r="T1108" i="1"/>
  <c r="AC1108" i="1"/>
  <c r="AD1108" i="1"/>
  <c r="AE1108" i="1"/>
  <c r="Q1108" i="1" s="1"/>
  <c r="AF1108" i="1"/>
  <c r="AG1108" i="1"/>
  <c r="AH1108" i="1"/>
  <c r="CV1108" i="1" s="1"/>
  <c r="U1108" i="1" s="1"/>
  <c r="AI1108" i="1"/>
  <c r="CW1108" i="1" s="1"/>
  <c r="V1108" i="1" s="1"/>
  <c r="AJ1108" i="1"/>
  <c r="CQ1108" i="1"/>
  <c r="CR1108" i="1"/>
  <c r="CT1108" i="1"/>
  <c r="CU1108" i="1"/>
  <c r="CX1108" i="1"/>
  <c r="W1108" i="1" s="1"/>
  <c r="GL1108" i="1"/>
  <c r="GN1108" i="1"/>
  <c r="GO1108" i="1"/>
  <c r="GP1108" i="1"/>
  <c r="GV1108" i="1"/>
  <c r="HC1108" i="1"/>
  <c r="GX1108" i="1" s="1"/>
  <c r="B1110" i="1"/>
  <c r="B1105" i="1" s="1"/>
  <c r="C1110" i="1"/>
  <c r="C1105" i="1" s="1"/>
  <c r="D1110" i="1"/>
  <c r="D1105" i="1" s="1"/>
  <c r="F1110" i="1"/>
  <c r="F1105" i="1" s="1"/>
  <c r="G1110" i="1"/>
  <c r="G1105" i="1" s="1"/>
  <c r="BX1110" i="1"/>
  <c r="CB1110" i="1"/>
  <c r="CB1105" i="1" s="1"/>
  <c r="CC1110" i="1"/>
  <c r="CC1105" i="1" s="1"/>
  <c r="CK1110" i="1"/>
  <c r="CK1105" i="1" s="1"/>
  <c r="CL1110" i="1"/>
  <c r="CL1105" i="1" s="1"/>
  <c r="CM1110" i="1"/>
  <c r="CM1105" i="1" s="1"/>
  <c r="B1140" i="1"/>
  <c r="C1140" i="1"/>
  <c r="C977" i="1" s="1"/>
  <c r="D1140" i="1"/>
  <c r="D977" i="1" s="1"/>
  <c r="F1140" i="1"/>
  <c r="G1140" i="1"/>
  <c r="D1170" i="1"/>
  <c r="D1172" i="1"/>
  <c r="E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AK1172" i="1"/>
  <c r="AL1172" i="1"/>
  <c r="AM1172" i="1"/>
  <c r="AN1172" i="1"/>
  <c r="BE1172" i="1"/>
  <c r="BF1172" i="1"/>
  <c r="BG1172" i="1"/>
  <c r="BH1172" i="1"/>
  <c r="BI1172" i="1"/>
  <c r="BJ1172" i="1"/>
  <c r="BK1172" i="1"/>
  <c r="BL1172" i="1"/>
  <c r="BM1172" i="1"/>
  <c r="BN1172" i="1"/>
  <c r="BO1172" i="1"/>
  <c r="BP1172" i="1"/>
  <c r="BQ1172" i="1"/>
  <c r="BR1172" i="1"/>
  <c r="BS1172" i="1"/>
  <c r="BT1172" i="1"/>
  <c r="BU1172" i="1"/>
  <c r="BV1172" i="1"/>
  <c r="BW1172" i="1"/>
  <c r="BX1172" i="1"/>
  <c r="BY1172" i="1"/>
  <c r="BZ1172" i="1"/>
  <c r="CA1172" i="1"/>
  <c r="CB1172" i="1"/>
  <c r="CC1172" i="1"/>
  <c r="CD1172" i="1"/>
  <c r="CE1172" i="1"/>
  <c r="CF1172" i="1"/>
  <c r="CG1172" i="1"/>
  <c r="CH1172" i="1"/>
  <c r="CI1172" i="1"/>
  <c r="CJ1172" i="1"/>
  <c r="CK1172" i="1"/>
  <c r="CL1172" i="1"/>
  <c r="CM1172" i="1"/>
  <c r="CN1172" i="1"/>
  <c r="CO1172" i="1"/>
  <c r="CP1172" i="1"/>
  <c r="CQ1172" i="1"/>
  <c r="CR1172" i="1"/>
  <c r="CS1172" i="1"/>
  <c r="CT1172" i="1"/>
  <c r="CU1172" i="1"/>
  <c r="CV1172" i="1"/>
  <c r="CW1172" i="1"/>
  <c r="CX1172" i="1"/>
  <c r="CY1172" i="1"/>
  <c r="CZ1172" i="1"/>
  <c r="DA1172" i="1"/>
  <c r="DB1172" i="1"/>
  <c r="DC1172" i="1"/>
  <c r="DD1172" i="1"/>
  <c r="DE1172" i="1"/>
  <c r="DF1172" i="1"/>
  <c r="DG1172" i="1"/>
  <c r="DH1172" i="1"/>
  <c r="DI1172" i="1"/>
  <c r="DJ1172" i="1"/>
  <c r="DK1172" i="1"/>
  <c r="DL1172" i="1"/>
  <c r="DM1172" i="1"/>
  <c r="DN1172" i="1"/>
  <c r="DO1172" i="1"/>
  <c r="DP1172" i="1"/>
  <c r="DQ1172" i="1"/>
  <c r="DR1172" i="1"/>
  <c r="DS1172" i="1"/>
  <c r="DT1172" i="1"/>
  <c r="DU1172" i="1"/>
  <c r="DV1172" i="1"/>
  <c r="DW1172" i="1"/>
  <c r="DX1172" i="1"/>
  <c r="DY1172" i="1"/>
  <c r="DZ1172" i="1"/>
  <c r="EA1172" i="1"/>
  <c r="EB1172" i="1"/>
  <c r="EC1172" i="1"/>
  <c r="ED1172" i="1"/>
  <c r="EE1172" i="1"/>
  <c r="EF1172" i="1"/>
  <c r="EG1172" i="1"/>
  <c r="EH1172" i="1"/>
  <c r="EI1172" i="1"/>
  <c r="EJ1172" i="1"/>
  <c r="EK1172" i="1"/>
  <c r="EL1172" i="1"/>
  <c r="EM1172" i="1"/>
  <c r="EN1172" i="1"/>
  <c r="EO1172" i="1"/>
  <c r="EP1172" i="1"/>
  <c r="EQ1172" i="1"/>
  <c r="ER1172" i="1"/>
  <c r="ES1172" i="1"/>
  <c r="ET1172" i="1"/>
  <c r="EU1172" i="1"/>
  <c r="EV1172" i="1"/>
  <c r="EW1172" i="1"/>
  <c r="EX1172" i="1"/>
  <c r="EY1172" i="1"/>
  <c r="EZ1172" i="1"/>
  <c r="FA1172" i="1"/>
  <c r="FB1172" i="1"/>
  <c r="FC1172" i="1"/>
  <c r="FD1172" i="1"/>
  <c r="FE1172" i="1"/>
  <c r="FF1172" i="1"/>
  <c r="FG1172" i="1"/>
  <c r="FH1172" i="1"/>
  <c r="FI1172" i="1"/>
  <c r="FJ1172" i="1"/>
  <c r="FK1172" i="1"/>
  <c r="FL1172" i="1"/>
  <c r="FM1172" i="1"/>
  <c r="FN1172" i="1"/>
  <c r="FO1172" i="1"/>
  <c r="FP1172" i="1"/>
  <c r="FQ1172" i="1"/>
  <c r="FR1172" i="1"/>
  <c r="FS1172" i="1"/>
  <c r="FT1172" i="1"/>
  <c r="FU1172" i="1"/>
  <c r="FV1172" i="1"/>
  <c r="FW1172" i="1"/>
  <c r="FX1172" i="1"/>
  <c r="FY1172" i="1"/>
  <c r="FZ1172" i="1"/>
  <c r="GA1172" i="1"/>
  <c r="GB1172" i="1"/>
  <c r="GC1172" i="1"/>
  <c r="GD1172" i="1"/>
  <c r="GE1172" i="1"/>
  <c r="GF1172" i="1"/>
  <c r="GG1172" i="1"/>
  <c r="GH1172" i="1"/>
  <c r="GI1172" i="1"/>
  <c r="GJ1172" i="1"/>
  <c r="GK1172" i="1"/>
  <c r="GL1172" i="1"/>
  <c r="GM1172" i="1"/>
  <c r="GN1172" i="1"/>
  <c r="GO1172" i="1"/>
  <c r="GP1172" i="1"/>
  <c r="GQ1172" i="1"/>
  <c r="GR1172" i="1"/>
  <c r="GS1172" i="1"/>
  <c r="GT1172" i="1"/>
  <c r="GU1172" i="1"/>
  <c r="GV1172" i="1"/>
  <c r="GW1172" i="1"/>
  <c r="GX1172" i="1"/>
  <c r="D1174" i="1"/>
  <c r="E1176" i="1"/>
  <c r="Z1176" i="1"/>
  <c r="AA1176" i="1"/>
  <c r="AM1176" i="1"/>
  <c r="AN1176" i="1"/>
  <c r="BE1176" i="1"/>
  <c r="BF1176" i="1"/>
  <c r="BG1176" i="1"/>
  <c r="BH1176" i="1"/>
  <c r="BI1176" i="1"/>
  <c r="BJ1176" i="1"/>
  <c r="BK1176" i="1"/>
  <c r="BL1176" i="1"/>
  <c r="BM1176" i="1"/>
  <c r="BN1176" i="1"/>
  <c r="BO1176" i="1"/>
  <c r="BP1176" i="1"/>
  <c r="BQ1176" i="1"/>
  <c r="BR1176" i="1"/>
  <c r="BS1176" i="1"/>
  <c r="BT1176" i="1"/>
  <c r="BU1176" i="1"/>
  <c r="BV1176" i="1"/>
  <c r="BW1176" i="1"/>
  <c r="BX1176" i="1"/>
  <c r="CB1176" i="1"/>
  <c r="CM1176" i="1"/>
  <c r="CN1176" i="1"/>
  <c r="CO1176" i="1"/>
  <c r="CP1176" i="1"/>
  <c r="CQ1176" i="1"/>
  <c r="CR1176" i="1"/>
  <c r="CS1176" i="1"/>
  <c r="CT1176" i="1"/>
  <c r="CU1176" i="1"/>
  <c r="CV1176" i="1"/>
  <c r="CW1176" i="1"/>
  <c r="CX1176" i="1"/>
  <c r="CY1176" i="1"/>
  <c r="CZ1176" i="1"/>
  <c r="DA1176" i="1"/>
  <c r="DB1176" i="1"/>
  <c r="DC1176" i="1"/>
  <c r="DD1176" i="1"/>
  <c r="DE1176" i="1"/>
  <c r="DF1176" i="1"/>
  <c r="DG1176" i="1"/>
  <c r="DH1176" i="1"/>
  <c r="DI1176" i="1"/>
  <c r="DJ1176" i="1"/>
  <c r="DK1176" i="1"/>
  <c r="DL1176" i="1"/>
  <c r="DM1176" i="1"/>
  <c r="DN1176" i="1"/>
  <c r="DO1176" i="1"/>
  <c r="DP1176" i="1"/>
  <c r="DQ1176" i="1"/>
  <c r="DR1176" i="1"/>
  <c r="DS1176" i="1"/>
  <c r="DT1176" i="1"/>
  <c r="DU1176" i="1"/>
  <c r="DV1176" i="1"/>
  <c r="DW1176" i="1"/>
  <c r="DX1176" i="1"/>
  <c r="DY1176" i="1"/>
  <c r="DZ1176" i="1"/>
  <c r="EA1176" i="1"/>
  <c r="EB1176" i="1"/>
  <c r="EC1176" i="1"/>
  <c r="ED1176" i="1"/>
  <c r="EE1176" i="1"/>
  <c r="EF1176" i="1"/>
  <c r="EG1176" i="1"/>
  <c r="EH1176" i="1"/>
  <c r="EI1176" i="1"/>
  <c r="EJ1176" i="1"/>
  <c r="EK1176" i="1"/>
  <c r="EL1176" i="1"/>
  <c r="EM1176" i="1"/>
  <c r="EN1176" i="1"/>
  <c r="EO1176" i="1"/>
  <c r="EP1176" i="1"/>
  <c r="EQ1176" i="1"/>
  <c r="ER1176" i="1"/>
  <c r="ES1176" i="1"/>
  <c r="ET1176" i="1"/>
  <c r="EU1176" i="1"/>
  <c r="EV1176" i="1"/>
  <c r="EW1176" i="1"/>
  <c r="EX1176" i="1"/>
  <c r="EY1176" i="1"/>
  <c r="EZ1176" i="1"/>
  <c r="FA1176" i="1"/>
  <c r="FB1176" i="1"/>
  <c r="FC1176" i="1"/>
  <c r="FD1176" i="1"/>
  <c r="FE1176" i="1"/>
  <c r="FF1176" i="1"/>
  <c r="FG1176" i="1"/>
  <c r="FH1176" i="1"/>
  <c r="FI1176" i="1"/>
  <c r="FJ1176" i="1"/>
  <c r="FK1176" i="1"/>
  <c r="FL1176" i="1"/>
  <c r="FM1176" i="1"/>
  <c r="FN1176" i="1"/>
  <c r="FO1176" i="1"/>
  <c r="FP1176" i="1"/>
  <c r="FQ1176" i="1"/>
  <c r="FR1176" i="1"/>
  <c r="FS1176" i="1"/>
  <c r="FT1176" i="1"/>
  <c r="FU1176" i="1"/>
  <c r="FV1176" i="1"/>
  <c r="FW1176" i="1"/>
  <c r="FX1176" i="1"/>
  <c r="FY1176" i="1"/>
  <c r="FZ1176" i="1"/>
  <c r="GA1176" i="1"/>
  <c r="GB1176" i="1"/>
  <c r="GC1176" i="1"/>
  <c r="GD1176" i="1"/>
  <c r="GE1176" i="1"/>
  <c r="GF1176" i="1"/>
  <c r="GG1176" i="1"/>
  <c r="GH1176" i="1"/>
  <c r="GI1176" i="1"/>
  <c r="GJ1176" i="1"/>
  <c r="GK1176" i="1"/>
  <c r="GL1176" i="1"/>
  <c r="GM1176" i="1"/>
  <c r="GN1176" i="1"/>
  <c r="GO1176" i="1"/>
  <c r="GP1176" i="1"/>
  <c r="GQ1176" i="1"/>
  <c r="GR1176" i="1"/>
  <c r="GS1176" i="1"/>
  <c r="GT1176" i="1"/>
  <c r="GU1176" i="1"/>
  <c r="GV1176" i="1"/>
  <c r="GW1176" i="1"/>
  <c r="GX1176" i="1"/>
  <c r="P1178" i="1"/>
  <c r="CP1178" i="1" s="1"/>
  <c r="O1178" i="1" s="1"/>
  <c r="S1178" i="1"/>
  <c r="T1178" i="1"/>
  <c r="W1178" i="1"/>
  <c r="AC1178" i="1"/>
  <c r="AD1178" i="1"/>
  <c r="AE1178" i="1"/>
  <c r="Q1178" i="1" s="1"/>
  <c r="AF1178" i="1"/>
  <c r="AG1178" i="1"/>
  <c r="AH1178" i="1"/>
  <c r="CV1178" i="1" s="1"/>
  <c r="U1178" i="1" s="1"/>
  <c r="AI1178" i="1"/>
  <c r="CW1178" i="1" s="1"/>
  <c r="V1178" i="1" s="1"/>
  <c r="AJ1178" i="1"/>
  <c r="CQ1178" i="1"/>
  <c r="CR1178" i="1"/>
  <c r="CT1178" i="1"/>
  <c r="CU1178" i="1"/>
  <c r="CX1178" i="1"/>
  <c r="CY1178" i="1"/>
  <c r="X1178" i="1" s="1"/>
  <c r="GL1178" i="1"/>
  <c r="BZ1181" i="1" s="1"/>
  <c r="CI1181" i="1" s="1"/>
  <c r="GN1178" i="1"/>
  <c r="GO1178" i="1"/>
  <c r="GV1178" i="1"/>
  <c r="HC1178" i="1" s="1"/>
  <c r="GX1178" i="1" s="1"/>
  <c r="I1179" i="1"/>
  <c r="Q1179" i="1" s="1"/>
  <c r="K1179" i="1"/>
  <c r="AC1179" i="1"/>
  <c r="P1179" i="1" s="1"/>
  <c r="AE1179" i="1"/>
  <c r="AD1179" i="1" s="1"/>
  <c r="AB1179" i="1" s="1"/>
  <c r="AF1179" i="1"/>
  <c r="AG1179" i="1"/>
  <c r="CU1179" i="1" s="1"/>
  <c r="AH1179" i="1"/>
  <c r="AI1179" i="1"/>
  <c r="CW1179" i="1" s="1"/>
  <c r="V1179" i="1" s="1"/>
  <c r="AI1181" i="1" s="1"/>
  <c r="AJ1179" i="1"/>
  <c r="CX1179" i="1" s="1"/>
  <c r="CV1179" i="1"/>
  <c r="U1179" i="1" s="1"/>
  <c r="AH1181" i="1" s="1"/>
  <c r="GL1179" i="1"/>
  <c r="GN1179" i="1"/>
  <c r="GO1179" i="1"/>
  <c r="GV1179" i="1"/>
  <c r="GX1179" i="1"/>
  <c r="CJ1181" i="1" s="1"/>
  <c r="HC1179" i="1"/>
  <c r="B1181" i="1"/>
  <c r="B1176" i="1" s="1"/>
  <c r="C1181" i="1"/>
  <c r="C1176" i="1" s="1"/>
  <c r="D1181" i="1"/>
  <c r="D1176" i="1" s="1"/>
  <c r="F1181" i="1"/>
  <c r="F1176" i="1" s="1"/>
  <c r="G1181" i="1"/>
  <c r="G1176" i="1" s="1"/>
  <c r="AS1181" i="1"/>
  <c r="AS1176" i="1" s="1"/>
  <c r="BD1181" i="1"/>
  <c r="BD1211" i="1" s="1"/>
  <c r="BX1181" i="1"/>
  <c r="AO1181" i="1" s="1"/>
  <c r="BY1181" i="1"/>
  <c r="BY1176" i="1" s="1"/>
  <c r="CB1181" i="1"/>
  <c r="CC1181" i="1"/>
  <c r="CG1181" i="1"/>
  <c r="CK1181" i="1"/>
  <c r="CL1181" i="1"/>
  <c r="CL1176" i="1" s="1"/>
  <c r="CM1181" i="1"/>
  <c r="F1206" i="1"/>
  <c r="B1211" i="1"/>
  <c r="B1172" i="1" s="1"/>
  <c r="C1211" i="1"/>
  <c r="C1172" i="1" s="1"/>
  <c r="D1211" i="1"/>
  <c r="F1211" i="1"/>
  <c r="F1172" i="1" s="1"/>
  <c r="G1211" i="1"/>
  <c r="G1172" i="1" s="1"/>
  <c r="D1241" i="1"/>
  <c r="D1243" i="1"/>
  <c r="E1243" i="1"/>
  <c r="Z1243" i="1"/>
  <c r="AA1243" i="1"/>
  <c r="AM1243" i="1"/>
  <c r="AN1243" i="1"/>
  <c r="BE1243" i="1"/>
  <c r="BF1243" i="1"/>
  <c r="BG1243" i="1"/>
  <c r="BH1243" i="1"/>
  <c r="BI1243" i="1"/>
  <c r="BJ1243" i="1"/>
  <c r="BK1243" i="1"/>
  <c r="BL1243" i="1"/>
  <c r="BM1243" i="1"/>
  <c r="BN1243" i="1"/>
  <c r="BO1243" i="1"/>
  <c r="BP1243" i="1"/>
  <c r="BQ1243" i="1"/>
  <c r="BR1243" i="1"/>
  <c r="BS1243" i="1"/>
  <c r="BT1243" i="1"/>
  <c r="BU1243" i="1"/>
  <c r="BV1243" i="1"/>
  <c r="BW1243" i="1"/>
  <c r="BX1243" i="1"/>
  <c r="CM1243" i="1"/>
  <c r="CN1243" i="1"/>
  <c r="CO1243" i="1"/>
  <c r="CP1243" i="1"/>
  <c r="CQ1243" i="1"/>
  <c r="CR1243" i="1"/>
  <c r="CS1243" i="1"/>
  <c r="CT1243" i="1"/>
  <c r="CU1243" i="1"/>
  <c r="CV1243" i="1"/>
  <c r="CW1243" i="1"/>
  <c r="CX1243" i="1"/>
  <c r="CY1243" i="1"/>
  <c r="CZ1243" i="1"/>
  <c r="DA1243" i="1"/>
  <c r="DB1243" i="1"/>
  <c r="DC1243" i="1"/>
  <c r="DD1243" i="1"/>
  <c r="DE1243" i="1"/>
  <c r="DF1243" i="1"/>
  <c r="DG1243" i="1"/>
  <c r="DH1243" i="1"/>
  <c r="DI1243" i="1"/>
  <c r="DJ1243" i="1"/>
  <c r="DK1243" i="1"/>
  <c r="DL1243" i="1"/>
  <c r="DM1243" i="1"/>
  <c r="DN1243" i="1"/>
  <c r="DO1243" i="1"/>
  <c r="DP1243" i="1"/>
  <c r="DQ1243" i="1"/>
  <c r="DR1243" i="1"/>
  <c r="DS1243" i="1"/>
  <c r="DT1243" i="1"/>
  <c r="DU1243" i="1"/>
  <c r="DV1243" i="1"/>
  <c r="DW1243" i="1"/>
  <c r="DX1243" i="1"/>
  <c r="DY1243" i="1"/>
  <c r="DZ1243" i="1"/>
  <c r="EA1243" i="1"/>
  <c r="EB1243" i="1"/>
  <c r="EC1243" i="1"/>
  <c r="ED1243" i="1"/>
  <c r="EE1243" i="1"/>
  <c r="EF1243" i="1"/>
  <c r="EG1243" i="1"/>
  <c r="EH1243" i="1"/>
  <c r="EI1243" i="1"/>
  <c r="EJ1243" i="1"/>
  <c r="EK1243" i="1"/>
  <c r="EL1243" i="1"/>
  <c r="EM1243" i="1"/>
  <c r="EN1243" i="1"/>
  <c r="EO1243" i="1"/>
  <c r="EP1243" i="1"/>
  <c r="EQ1243" i="1"/>
  <c r="ER1243" i="1"/>
  <c r="ES1243" i="1"/>
  <c r="ET1243" i="1"/>
  <c r="EU1243" i="1"/>
  <c r="EV1243" i="1"/>
  <c r="EW1243" i="1"/>
  <c r="EX1243" i="1"/>
  <c r="EY1243" i="1"/>
  <c r="EZ1243" i="1"/>
  <c r="FA1243" i="1"/>
  <c r="FB1243" i="1"/>
  <c r="FC1243" i="1"/>
  <c r="FD1243" i="1"/>
  <c r="FE1243" i="1"/>
  <c r="FF1243" i="1"/>
  <c r="FG1243" i="1"/>
  <c r="FH1243" i="1"/>
  <c r="FI1243" i="1"/>
  <c r="FJ1243" i="1"/>
  <c r="FK1243" i="1"/>
  <c r="FL1243" i="1"/>
  <c r="FM1243" i="1"/>
  <c r="FN1243" i="1"/>
  <c r="FO1243" i="1"/>
  <c r="FP1243" i="1"/>
  <c r="FQ1243" i="1"/>
  <c r="FR1243" i="1"/>
  <c r="FS1243" i="1"/>
  <c r="FT1243" i="1"/>
  <c r="FU1243" i="1"/>
  <c r="FV1243" i="1"/>
  <c r="FW1243" i="1"/>
  <c r="FX1243" i="1"/>
  <c r="FY1243" i="1"/>
  <c r="FZ1243" i="1"/>
  <c r="GA1243" i="1"/>
  <c r="GB1243" i="1"/>
  <c r="GC1243" i="1"/>
  <c r="GD1243" i="1"/>
  <c r="GE1243" i="1"/>
  <c r="GF1243" i="1"/>
  <c r="GG1243" i="1"/>
  <c r="GH1243" i="1"/>
  <c r="GI1243" i="1"/>
  <c r="GJ1243" i="1"/>
  <c r="GK1243" i="1"/>
  <c r="GL1243" i="1"/>
  <c r="GM1243" i="1"/>
  <c r="GN1243" i="1"/>
  <c r="GO1243" i="1"/>
  <c r="GP1243" i="1"/>
  <c r="GQ1243" i="1"/>
  <c r="GR1243" i="1"/>
  <c r="GS1243" i="1"/>
  <c r="GT1243" i="1"/>
  <c r="GU1243" i="1"/>
  <c r="GV1243" i="1"/>
  <c r="GW1243" i="1"/>
  <c r="GX1243" i="1"/>
  <c r="P1245" i="1"/>
  <c r="S1245" i="1"/>
  <c r="CZ1245" i="1" s="1"/>
  <c r="Y1245" i="1" s="1"/>
  <c r="AC1245" i="1"/>
  <c r="AB1245" i="1" s="1"/>
  <c r="AD1245" i="1"/>
  <c r="AE1245" i="1"/>
  <c r="Q1245" i="1" s="1"/>
  <c r="AF1245" i="1"/>
  <c r="AG1245" i="1"/>
  <c r="AH1245" i="1"/>
  <c r="CV1245" i="1" s="1"/>
  <c r="U1245" i="1" s="1"/>
  <c r="AI1245" i="1"/>
  <c r="CW1245" i="1" s="1"/>
  <c r="V1245" i="1" s="1"/>
  <c r="AJ1245" i="1"/>
  <c r="CQ1245" i="1"/>
  <c r="CR1245" i="1"/>
  <c r="CT1245" i="1"/>
  <c r="CU1245" i="1"/>
  <c r="T1245" i="1" s="1"/>
  <c r="CX1245" i="1"/>
  <c r="W1245" i="1" s="1"/>
  <c r="CY1245" i="1"/>
  <c r="X1245" i="1" s="1"/>
  <c r="GL1245" i="1"/>
  <c r="GN1245" i="1"/>
  <c r="GO1245" i="1"/>
  <c r="GV1245" i="1"/>
  <c r="HC1245" i="1" s="1"/>
  <c r="GX1245" i="1" s="1"/>
  <c r="P1246" i="1"/>
  <c r="S1246" i="1"/>
  <c r="CZ1246" i="1" s="1"/>
  <c r="Y1246" i="1" s="1"/>
  <c r="AC1246" i="1"/>
  <c r="AB1246" i="1" s="1"/>
  <c r="AD1246" i="1"/>
  <c r="AE1246" i="1"/>
  <c r="Q1246" i="1" s="1"/>
  <c r="AF1246" i="1"/>
  <c r="AG1246" i="1"/>
  <c r="AH1246" i="1"/>
  <c r="CV1246" i="1" s="1"/>
  <c r="U1246" i="1" s="1"/>
  <c r="AI1246" i="1"/>
  <c r="CW1246" i="1" s="1"/>
  <c r="V1246" i="1" s="1"/>
  <c r="AJ1246" i="1"/>
  <c r="CQ1246" i="1"/>
  <c r="CR1246" i="1"/>
  <c r="CT1246" i="1"/>
  <c r="CU1246" i="1"/>
  <c r="T1246" i="1" s="1"/>
  <c r="CX1246" i="1"/>
  <c r="W1246" i="1" s="1"/>
  <c r="CY1246" i="1"/>
  <c r="X1246" i="1" s="1"/>
  <c r="GL1246" i="1"/>
  <c r="GO1246" i="1"/>
  <c r="GP1246" i="1"/>
  <c r="GV1246" i="1"/>
  <c r="HC1246" i="1" s="1"/>
  <c r="GX1246" i="1" s="1"/>
  <c r="B1248" i="1"/>
  <c r="B1243" i="1" s="1"/>
  <c r="C1248" i="1"/>
  <c r="C1243" i="1" s="1"/>
  <c r="D1248" i="1"/>
  <c r="F1248" i="1"/>
  <c r="F1243" i="1" s="1"/>
  <c r="G1248" i="1"/>
  <c r="G1243" i="1" s="1"/>
  <c r="S1248" i="1"/>
  <c r="F1263" i="1" s="1"/>
  <c r="AC1248" i="1"/>
  <c r="P1248" i="1" s="1"/>
  <c r="AF1248" i="1"/>
  <c r="AF1243" i="1" s="1"/>
  <c r="BX1248" i="1"/>
  <c r="AO1248" i="1" s="1"/>
  <c r="BY1248" i="1"/>
  <c r="BY1243" i="1" s="1"/>
  <c r="BZ1248" i="1"/>
  <c r="AQ1248" i="1" s="1"/>
  <c r="CC1248" i="1"/>
  <c r="CC1243" i="1" s="1"/>
  <c r="CH1248" i="1"/>
  <c r="AY1248" i="1" s="1"/>
  <c r="CK1248" i="1"/>
  <c r="CK1243" i="1" s="1"/>
  <c r="CL1248" i="1"/>
  <c r="CL1243" i="1" s="1"/>
  <c r="CM1248" i="1"/>
  <c r="BD1248" i="1" s="1"/>
  <c r="D1278" i="1"/>
  <c r="E1280" i="1"/>
  <c r="G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AK1280" i="1"/>
  <c r="AL1280" i="1"/>
  <c r="AM1280" i="1"/>
  <c r="AN1280" i="1"/>
  <c r="BE1280" i="1"/>
  <c r="BF1280" i="1"/>
  <c r="BG1280" i="1"/>
  <c r="BH1280" i="1"/>
  <c r="BI1280" i="1"/>
  <c r="BJ1280" i="1"/>
  <c r="BK1280" i="1"/>
  <c r="BL1280" i="1"/>
  <c r="BM1280" i="1"/>
  <c r="BN1280" i="1"/>
  <c r="BO1280" i="1"/>
  <c r="BP1280" i="1"/>
  <c r="BQ1280" i="1"/>
  <c r="BR1280" i="1"/>
  <c r="BS1280" i="1"/>
  <c r="BT1280" i="1"/>
  <c r="BU1280" i="1"/>
  <c r="BV1280" i="1"/>
  <c r="BW1280" i="1"/>
  <c r="BX1280" i="1"/>
  <c r="BY1280" i="1"/>
  <c r="BZ1280" i="1"/>
  <c r="CA1280" i="1"/>
  <c r="CB1280" i="1"/>
  <c r="CC1280" i="1"/>
  <c r="CD1280" i="1"/>
  <c r="CE1280" i="1"/>
  <c r="CF1280" i="1"/>
  <c r="CG1280" i="1"/>
  <c r="CH1280" i="1"/>
  <c r="CI1280" i="1"/>
  <c r="CJ1280" i="1"/>
  <c r="CK1280" i="1"/>
  <c r="CL1280" i="1"/>
  <c r="CM1280" i="1"/>
  <c r="CN1280" i="1"/>
  <c r="CO1280" i="1"/>
  <c r="CP1280" i="1"/>
  <c r="CQ1280" i="1"/>
  <c r="CR1280" i="1"/>
  <c r="CS1280" i="1"/>
  <c r="CT1280" i="1"/>
  <c r="CU1280" i="1"/>
  <c r="CV1280" i="1"/>
  <c r="CW1280" i="1"/>
  <c r="CX1280" i="1"/>
  <c r="CY1280" i="1"/>
  <c r="CZ1280" i="1"/>
  <c r="DA1280" i="1"/>
  <c r="DB1280" i="1"/>
  <c r="DC1280" i="1"/>
  <c r="DD1280" i="1"/>
  <c r="DE1280" i="1"/>
  <c r="DF1280" i="1"/>
  <c r="DG1280" i="1"/>
  <c r="DH1280" i="1"/>
  <c r="DI1280" i="1"/>
  <c r="DJ1280" i="1"/>
  <c r="DK1280" i="1"/>
  <c r="DL1280" i="1"/>
  <c r="DM1280" i="1"/>
  <c r="DN1280" i="1"/>
  <c r="DO1280" i="1"/>
  <c r="DP1280" i="1"/>
  <c r="DQ1280" i="1"/>
  <c r="DR1280" i="1"/>
  <c r="DS1280" i="1"/>
  <c r="DT1280" i="1"/>
  <c r="DU1280" i="1"/>
  <c r="DV1280" i="1"/>
  <c r="DW1280" i="1"/>
  <c r="DX1280" i="1"/>
  <c r="DY1280" i="1"/>
  <c r="DZ1280" i="1"/>
  <c r="EA1280" i="1"/>
  <c r="EB1280" i="1"/>
  <c r="EC1280" i="1"/>
  <c r="ED1280" i="1"/>
  <c r="EE1280" i="1"/>
  <c r="EF1280" i="1"/>
  <c r="EG1280" i="1"/>
  <c r="EH1280" i="1"/>
  <c r="EI1280" i="1"/>
  <c r="EJ1280" i="1"/>
  <c r="EK1280" i="1"/>
  <c r="EL1280" i="1"/>
  <c r="EM1280" i="1"/>
  <c r="EN1280" i="1"/>
  <c r="EO1280" i="1"/>
  <c r="EP1280" i="1"/>
  <c r="EQ1280" i="1"/>
  <c r="ER1280" i="1"/>
  <c r="ES1280" i="1"/>
  <c r="ET1280" i="1"/>
  <c r="EU1280" i="1"/>
  <c r="EV1280" i="1"/>
  <c r="EW1280" i="1"/>
  <c r="EX1280" i="1"/>
  <c r="EY1280" i="1"/>
  <c r="EZ1280" i="1"/>
  <c r="FA1280" i="1"/>
  <c r="FB1280" i="1"/>
  <c r="FC1280" i="1"/>
  <c r="FD1280" i="1"/>
  <c r="FE1280" i="1"/>
  <c r="FF1280" i="1"/>
  <c r="FG1280" i="1"/>
  <c r="FH1280" i="1"/>
  <c r="FI1280" i="1"/>
  <c r="FJ1280" i="1"/>
  <c r="FK1280" i="1"/>
  <c r="FL1280" i="1"/>
  <c r="FM1280" i="1"/>
  <c r="FN1280" i="1"/>
  <c r="FO1280" i="1"/>
  <c r="FP1280" i="1"/>
  <c r="FQ1280" i="1"/>
  <c r="FR1280" i="1"/>
  <c r="FS1280" i="1"/>
  <c r="FT1280" i="1"/>
  <c r="FU1280" i="1"/>
  <c r="FV1280" i="1"/>
  <c r="FW1280" i="1"/>
  <c r="FX1280" i="1"/>
  <c r="FY1280" i="1"/>
  <c r="FZ1280" i="1"/>
  <c r="GA1280" i="1"/>
  <c r="GB1280" i="1"/>
  <c r="GC1280" i="1"/>
  <c r="GD1280" i="1"/>
  <c r="GE1280" i="1"/>
  <c r="GF1280" i="1"/>
  <c r="GG1280" i="1"/>
  <c r="GH1280" i="1"/>
  <c r="GI1280" i="1"/>
  <c r="GJ1280" i="1"/>
  <c r="GK1280" i="1"/>
  <c r="GL1280" i="1"/>
  <c r="GM1280" i="1"/>
  <c r="GN1280" i="1"/>
  <c r="GO1280" i="1"/>
  <c r="GP1280" i="1"/>
  <c r="GQ1280" i="1"/>
  <c r="GR1280" i="1"/>
  <c r="GS1280" i="1"/>
  <c r="GT1280" i="1"/>
  <c r="GU1280" i="1"/>
  <c r="GV1280" i="1"/>
  <c r="GW1280" i="1"/>
  <c r="GX1280" i="1"/>
  <c r="D1282" i="1"/>
  <c r="D1284" i="1"/>
  <c r="E1284" i="1"/>
  <c r="F1284" i="1"/>
  <c r="Z1284" i="1"/>
  <c r="AA1284" i="1"/>
  <c r="AM1284" i="1"/>
  <c r="AN1284" i="1"/>
  <c r="BE1284" i="1"/>
  <c r="BF1284" i="1"/>
  <c r="BG1284" i="1"/>
  <c r="BH1284" i="1"/>
  <c r="BI1284" i="1"/>
  <c r="BJ1284" i="1"/>
  <c r="BK1284" i="1"/>
  <c r="BL1284" i="1"/>
  <c r="BM1284" i="1"/>
  <c r="BN1284" i="1"/>
  <c r="BO1284" i="1"/>
  <c r="BP1284" i="1"/>
  <c r="BQ1284" i="1"/>
  <c r="BR1284" i="1"/>
  <c r="BS1284" i="1"/>
  <c r="BT1284" i="1"/>
  <c r="BU1284" i="1"/>
  <c r="BV1284" i="1"/>
  <c r="BW1284" i="1"/>
  <c r="BX1284" i="1"/>
  <c r="CM1284" i="1"/>
  <c r="CN1284" i="1"/>
  <c r="CO1284" i="1"/>
  <c r="CP1284" i="1"/>
  <c r="CQ1284" i="1"/>
  <c r="CR1284" i="1"/>
  <c r="CS1284" i="1"/>
  <c r="CT1284" i="1"/>
  <c r="CU1284" i="1"/>
  <c r="CV1284" i="1"/>
  <c r="CW1284" i="1"/>
  <c r="CX1284" i="1"/>
  <c r="CY1284" i="1"/>
  <c r="CZ1284" i="1"/>
  <c r="DA1284" i="1"/>
  <c r="DB1284" i="1"/>
  <c r="DC1284" i="1"/>
  <c r="DD1284" i="1"/>
  <c r="DE1284" i="1"/>
  <c r="DF1284" i="1"/>
  <c r="DG1284" i="1"/>
  <c r="DH1284" i="1"/>
  <c r="DI1284" i="1"/>
  <c r="DJ1284" i="1"/>
  <c r="DK1284" i="1"/>
  <c r="DL1284" i="1"/>
  <c r="DM1284" i="1"/>
  <c r="DN1284" i="1"/>
  <c r="DO1284" i="1"/>
  <c r="DP1284" i="1"/>
  <c r="DQ1284" i="1"/>
  <c r="DR1284" i="1"/>
  <c r="DS1284" i="1"/>
  <c r="DT1284" i="1"/>
  <c r="DU1284" i="1"/>
  <c r="DV1284" i="1"/>
  <c r="DW1284" i="1"/>
  <c r="DX1284" i="1"/>
  <c r="DY1284" i="1"/>
  <c r="DZ1284" i="1"/>
  <c r="EA1284" i="1"/>
  <c r="EB1284" i="1"/>
  <c r="EC1284" i="1"/>
  <c r="ED1284" i="1"/>
  <c r="EE1284" i="1"/>
  <c r="EF1284" i="1"/>
  <c r="EG1284" i="1"/>
  <c r="EH1284" i="1"/>
  <c r="EI1284" i="1"/>
  <c r="EJ1284" i="1"/>
  <c r="EK1284" i="1"/>
  <c r="EL1284" i="1"/>
  <c r="EM1284" i="1"/>
  <c r="EN1284" i="1"/>
  <c r="EO1284" i="1"/>
  <c r="EP1284" i="1"/>
  <c r="EQ1284" i="1"/>
  <c r="ER1284" i="1"/>
  <c r="ES1284" i="1"/>
  <c r="ET1284" i="1"/>
  <c r="EU1284" i="1"/>
  <c r="EV1284" i="1"/>
  <c r="EW1284" i="1"/>
  <c r="EX1284" i="1"/>
  <c r="EY1284" i="1"/>
  <c r="EZ1284" i="1"/>
  <c r="FA1284" i="1"/>
  <c r="FB1284" i="1"/>
  <c r="FC1284" i="1"/>
  <c r="FD1284" i="1"/>
  <c r="FE1284" i="1"/>
  <c r="FF1284" i="1"/>
  <c r="FG1284" i="1"/>
  <c r="FH1284" i="1"/>
  <c r="FI1284" i="1"/>
  <c r="FJ1284" i="1"/>
  <c r="FK1284" i="1"/>
  <c r="FL1284" i="1"/>
  <c r="FM1284" i="1"/>
  <c r="FN1284" i="1"/>
  <c r="FO1284" i="1"/>
  <c r="FP1284" i="1"/>
  <c r="FQ1284" i="1"/>
  <c r="FR1284" i="1"/>
  <c r="FS1284" i="1"/>
  <c r="FT1284" i="1"/>
  <c r="FU1284" i="1"/>
  <c r="FV1284" i="1"/>
  <c r="FW1284" i="1"/>
  <c r="FX1284" i="1"/>
  <c r="FY1284" i="1"/>
  <c r="FZ1284" i="1"/>
  <c r="GA1284" i="1"/>
  <c r="GB1284" i="1"/>
  <c r="GC1284" i="1"/>
  <c r="GD1284" i="1"/>
  <c r="GE1284" i="1"/>
  <c r="GF1284" i="1"/>
  <c r="GG1284" i="1"/>
  <c r="GH1284" i="1"/>
  <c r="GI1284" i="1"/>
  <c r="GJ1284" i="1"/>
  <c r="GK1284" i="1"/>
  <c r="GL1284" i="1"/>
  <c r="GM1284" i="1"/>
  <c r="GN1284" i="1"/>
  <c r="GO1284" i="1"/>
  <c r="GP1284" i="1"/>
  <c r="GQ1284" i="1"/>
  <c r="GR1284" i="1"/>
  <c r="GS1284" i="1"/>
  <c r="GT1284" i="1"/>
  <c r="GU1284" i="1"/>
  <c r="GV1284" i="1"/>
  <c r="GW1284" i="1"/>
  <c r="GX1284" i="1"/>
  <c r="K1286" i="1"/>
  <c r="R1286" i="1"/>
  <c r="AC1286" i="1"/>
  <c r="P1286" i="1" s="1"/>
  <c r="AE1286" i="1"/>
  <c r="AD1286" i="1" s="1"/>
  <c r="AB1286" i="1" s="1"/>
  <c r="AF1286" i="1"/>
  <c r="S1286" i="1" s="1"/>
  <c r="AG1286" i="1"/>
  <c r="CU1286" i="1" s="1"/>
  <c r="T1286" i="1" s="1"/>
  <c r="AH1286" i="1"/>
  <c r="AI1286" i="1"/>
  <c r="AJ1286" i="1"/>
  <c r="CX1286" i="1" s="1"/>
  <c r="W1286" i="1" s="1"/>
  <c r="CR1286" i="1"/>
  <c r="CS1286" i="1"/>
  <c r="CV1286" i="1"/>
  <c r="U1286" i="1" s="1"/>
  <c r="CW1286" i="1"/>
  <c r="V1286" i="1" s="1"/>
  <c r="GK1286" i="1"/>
  <c r="GL1286" i="1"/>
  <c r="GN1286" i="1"/>
  <c r="GO1286" i="1"/>
  <c r="GV1286" i="1"/>
  <c r="HC1286" i="1"/>
  <c r="GX1286" i="1" s="1"/>
  <c r="AC1287" i="1"/>
  <c r="AB1287" i="1" s="1"/>
  <c r="AD1287" i="1"/>
  <c r="AE1287" i="1"/>
  <c r="AF1287" i="1"/>
  <c r="AG1287" i="1"/>
  <c r="AH1287" i="1"/>
  <c r="CV1287" i="1" s="1"/>
  <c r="AI1287" i="1"/>
  <c r="CW1287" i="1" s="1"/>
  <c r="AJ1287" i="1"/>
  <c r="CQ1287" i="1"/>
  <c r="CR1287" i="1"/>
  <c r="CT1287" i="1"/>
  <c r="CU1287" i="1"/>
  <c r="CX1287" i="1"/>
  <c r="W1287" i="1" s="1"/>
  <c r="GL1287" i="1"/>
  <c r="BZ1289" i="1" s="1"/>
  <c r="BZ1284" i="1" s="1"/>
  <c r="GN1287" i="1"/>
  <c r="GO1287" i="1"/>
  <c r="GV1287" i="1"/>
  <c r="HC1287" i="1" s="1"/>
  <c r="GX1287" i="1" s="1"/>
  <c r="B1289" i="1"/>
  <c r="B1284" i="1" s="1"/>
  <c r="C1289" i="1"/>
  <c r="C1284" i="1" s="1"/>
  <c r="D1289" i="1"/>
  <c r="F1289" i="1"/>
  <c r="G1289" i="1"/>
  <c r="G1284" i="1" s="1"/>
  <c r="BX1289" i="1"/>
  <c r="AO1289" i="1" s="1"/>
  <c r="BY1289" i="1"/>
  <c r="BY1284" i="1" s="1"/>
  <c r="CK1289" i="1"/>
  <c r="CK1284" i="1" s="1"/>
  <c r="CL1289" i="1"/>
  <c r="CL1284" i="1" s="1"/>
  <c r="CM1289" i="1"/>
  <c r="BD1289" i="1" s="1"/>
  <c r="D1319" i="1"/>
  <c r="E1321" i="1"/>
  <c r="G1321" i="1"/>
  <c r="Z1321" i="1"/>
  <c r="AA1321" i="1"/>
  <c r="AM1321" i="1"/>
  <c r="AN1321" i="1"/>
  <c r="BE1321" i="1"/>
  <c r="BF1321" i="1"/>
  <c r="BG1321" i="1"/>
  <c r="BH1321" i="1"/>
  <c r="BI1321" i="1"/>
  <c r="BJ1321" i="1"/>
  <c r="BK1321" i="1"/>
  <c r="BL1321" i="1"/>
  <c r="BM1321" i="1"/>
  <c r="BN1321" i="1"/>
  <c r="BO1321" i="1"/>
  <c r="BP1321" i="1"/>
  <c r="BQ1321" i="1"/>
  <c r="BR1321" i="1"/>
  <c r="BS1321" i="1"/>
  <c r="BT1321" i="1"/>
  <c r="BU1321" i="1"/>
  <c r="BV1321" i="1"/>
  <c r="BW1321" i="1"/>
  <c r="CN1321" i="1"/>
  <c r="CO1321" i="1"/>
  <c r="CP1321" i="1"/>
  <c r="CQ1321" i="1"/>
  <c r="CR1321" i="1"/>
  <c r="CS1321" i="1"/>
  <c r="CT1321" i="1"/>
  <c r="CU1321" i="1"/>
  <c r="CV1321" i="1"/>
  <c r="CW1321" i="1"/>
  <c r="CX1321" i="1"/>
  <c r="CY1321" i="1"/>
  <c r="CZ1321" i="1"/>
  <c r="DA1321" i="1"/>
  <c r="DB1321" i="1"/>
  <c r="DC1321" i="1"/>
  <c r="DD1321" i="1"/>
  <c r="DE1321" i="1"/>
  <c r="DF1321" i="1"/>
  <c r="DG1321" i="1"/>
  <c r="DH1321" i="1"/>
  <c r="DI1321" i="1"/>
  <c r="DJ1321" i="1"/>
  <c r="DK1321" i="1"/>
  <c r="DL1321" i="1"/>
  <c r="DM1321" i="1"/>
  <c r="DN1321" i="1"/>
  <c r="DO1321" i="1"/>
  <c r="DP1321" i="1"/>
  <c r="DQ1321" i="1"/>
  <c r="DR1321" i="1"/>
  <c r="DS1321" i="1"/>
  <c r="DT1321" i="1"/>
  <c r="DU1321" i="1"/>
  <c r="DV1321" i="1"/>
  <c r="DW1321" i="1"/>
  <c r="DX1321" i="1"/>
  <c r="DY1321" i="1"/>
  <c r="DZ1321" i="1"/>
  <c r="EA1321" i="1"/>
  <c r="EB1321" i="1"/>
  <c r="EC1321" i="1"/>
  <c r="ED1321" i="1"/>
  <c r="EE1321" i="1"/>
  <c r="EF1321" i="1"/>
  <c r="EG1321" i="1"/>
  <c r="EH1321" i="1"/>
  <c r="EI1321" i="1"/>
  <c r="EJ1321" i="1"/>
  <c r="EK1321" i="1"/>
  <c r="EL1321" i="1"/>
  <c r="EM1321" i="1"/>
  <c r="EN1321" i="1"/>
  <c r="EO1321" i="1"/>
  <c r="EP1321" i="1"/>
  <c r="EQ1321" i="1"/>
  <c r="ER1321" i="1"/>
  <c r="ES1321" i="1"/>
  <c r="ET1321" i="1"/>
  <c r="EU1321" i="1"/>
  <c r="EV1321" i="1"/>
  <c r="EW1321" i="1"/>
  <c r="EX1321" i="1"/>
  <c r="EY1321" i="1"/>
  <c r="EZ1321" i="1"/>
  <c r="FA1321" i="1"/>
  <c r="FB1321" i="1"/>
  <c r="FC1321" i="1"/>
  <c r="FD1321" i="1"/>
  <c r="FE1321" i="1"/>
  <c r="FF1321" i="1"/>
  <c r="FG1321" i="1"/>
  <c r="FH1321" i="1"/>
  <c r="FI1321" i="1"/>
  <c r="FJ1321" i="1"/>
  <c r="FK1321" i="1"/>
  <c r="FL1321" i="1"/>
  <c r="FM1321" i="1"/>
  <c r="FN1321" i="1"/>
  <c r="FO1321" i="1"/>
  <c r="FP1321" i="1"/>
  <c r="FQ1321" i="1"/>
  <c r="FR1321" i="1"/>
  <c r="FS1321" i="1"/>
  <c r="FT1321" i="1"/>
  <c r="FU1321" i="1"/>
  <c r="FV1321" i="1"/>
  <c r="FW1321" i="1"/>
  <c r="FX1321" i="1"/>
  <c r="FY1321" i="1"/>
  <c r="FZ1321" i="1"/>
  <c r="GA1321" i="1"/>
  <c r="GB1321" i="1"/>
  <c r="GC1321" i="1"/>
  <c r="GD1321" i="1"/>
  <c r="GE1321" i="1"/>
  <c r="GF1321" i="1"/>
  <c r="GG1321" i="1"/>
  <c r="GH1321" i="1"/>
  <c r="GI1321" i="1"/>
  <c r="GJ1321" i="1"/>
  <c r="GK1321" i="1"/>
  <c r="GL1321" i="1"/>
  <c r="GM1321" i="1"/>
  <c r="GN1321" i="1"/>
  <c r="GO1321" i="1"/>
  <c r="GP1321" i="1"/>
  <c r="GQ1321" i="1"/>
  <c r="GR1321" i="1"/>
  <c r="GS1321" i="1"/>
  <c r="GT1321" i="1"/>
  <c r="GU1321" i="1"/>
  <c r="GV1321" i="1"/>
  <c r="GW1321" i="1"/>
  <c r="GX1321" i="1"/>
  <c r="P1323" i="1"/>
  <c r="K1323" i="1"/>
  <c r="AC1323" i="1"/>
  <c r="AE1323" i="1"/>
  <c r="R1323" i="1" s="1"/>
  <c r="AF1323" i="1"/>
  <c r="S1323" i="1" s="1"/>
  <c r="AG1323" i="1"/>
  <c r="AH1323" i="1"/>
  <c r="AI1323" i="1"/>
  <c r="CW1323" i="1" s="1"/>
  <c r="V1323" i="1" s="1"/>
  <c r="AJ1323" i="1"/>
  <c r="CX1323" i="1" s="1"/>
  <c r="W1323" i="1" s="1"/>
  <c r="CQ1323" i="1"/>
  <c r="CR1323" i="1"/>
  <c r="CU1323" i="1"/>
  <c r="T1323" i="1" s="1"/>
  <c r="CV1323" i="1"/>
  <c r="U1323" i="1" s="1"/>
  <c r="GL1323" i="1"/>
  <c r="GN1323" i="1"/>
  <c r="GO1323" i="1"/>
  <c r="GV1323" i="1"/>
  <c r="HC1323" i="1" s="1"/>
  <c r="GX1323" i="1" s="1"/>
  <c r="P1324" i="1"/>
  <c r="AC1324" i="1"/>
  <c r="AE1324" i="1"/>
  <c r="R1324" i="1" s="1"/>
  <c r="GK1324" i="1" s="1"/>
  <c r="AF1324" i="1"/>
  <c r="S1324" i="1" s="1"/>
  <c r="AG1324" i="1"/>
  <c r="AH1324" i="1"/>
  <c r="AI1324" i="1"/>
  <c r="CW1324" i="1" s="1"/>
  <c r="V1324" i="1" s="1"/>
  <c r="AJ1324" i="1"/>
  <c r="CX1324" i="1" s="1"/>
  <c r="W1324" i="1" s="1"/>
  <c r="CQ1324" i="1"/>
  <c r="CR1324" i="1"/>
  <c r="CU1324" i="1"/>
  <c r="T1324" i="1" s="1"/>
  <c r="CV1324" i="1"/>
  <c r="U1324" i="1" s="1"/>
  <c r="GL1324" i="1"/>
  <c r="GN1324" i="1"/>
  <c r="GO1324" i="1"/>
  <c r="GV1324" i="1"/>
  <c r="HC1324" i="1" s="1"/>
  <c r="GX1324" i="1" s="1"/>
  <c r="B1326" i="1"/>
  <c r="B1321" i="1" s="1"/>
  <c r="C1326" i="1"/>
  <c r="C1321" i="1" s="1"/>
  <c r="D1326" i="1"/>
  <c r="D1321" i="1" s="1"/>
  <c r="F1326" i="1"/>
  <c r="F1321" i="1" s="1"/>
  <c r="G1326" i="1"/>
  <c r="BX1326" i="1"/>
  <c r="BX1321" i="1" s="1"/>
  <c r="BY1326" i="1"/>
  <c r="BY1321" i="1" s="1"/>
  <c r="CK1326" i="1"/>
  <c r="CK1321" i="1" s="1"/>
  <c r="CL1326" i="1"/>
  <c r="CL1321" i="1" s="1"/>
  <c r="CM1326" i="1"/>
  <c r="CM1321" i="1" s="1"/>
  <c r="D1356" i="1"/>
  <c r="E1358" i="1"/>
  <c r="Z1358" i="1"/>
  <c r="AA1358" i="1"/>
  <c r="AM1358" i="1"/>
  <c r="AN1358" i="1"/>
  <c r="BE1358" i="1"/>
  <c r="BF1358" i="1"/>
  <c r="BG1358" i="1"/>
  <c r="BH1358" i="1"/>
  <c r="BI1358" i="1"/>
  <c r="BJ1358" i="1"/>
  <c r="BK1358" i="1"/>
  <c r="BL1358" i="1"/>
  <c r="BM1358" i="1"/>
  <c r="BN1358" i="1"/>
  <c r="BO1358" i="1"/>
  <c r="BP1358" i="1"/>
  <c r="BQ1358" i="1"/>
  <c r="BR1358" i="1"/>
  <c r="BS1358" i="1"/>
  <c r="BT1358" i="1"/>
  <c r="BU1358" i="1"/>
  <c r="BV1358" i="1"/>
  <c r="BW1358" i="1"/>
  <c r="CN1358" i="1"/>
  <c r="CO1358" i="1"/>
  <c r="CP1358" i="1"/>
  <c r="CQ1358" i="1"/>
  <c r="CR1358" i="1"/>
  <c r="CS1358" i="1"/>
  <c r="CT1358" i="1"/>
  <c r="CU1358" i="1"/>
  <c r="CV1358" i="1"/>
  <c r="CW1358" i="1"/>
  <c r="CX1358" i="1"/>
  <c r="CY1358" i="1"/>
  <c r="CZ1358" i="1"/>
  <c r="DA1358" i="1"/>
  <c r="DB1358" i="1"/>
  <c r="DC1358" i="1"/>
  <c r="DD1358" i="1"/>
  <c r="DE1358" i="1"/>
  <c r="DF1358" i="1"/>
  <c r="DG1358" i="1"/>
  <c r="DH1358" i="1"/>
  <c r="DI1358" i="1"/>
  <c r="DJ1358" i="1"/>
  <c r="DK1358" i="1"/>
  <c r="DL1358" i="1"/>
  <c r="DM1358" i="1"/>
  <c r="DN1358" i="1"/>
  <c r="DO1358" i="1"/>
  <c r="DP1358" i="1"/>
  <c r="DQ1358" i="1"/>
  <c r="DR1358" i="1"/>
  <c r="DS1358" i="1"/>
  <c r="DT1358" i="1"/>
  <c r="DU1358" i="1"/>
  <c r="DV1358" i="1"/>
  <c r="DW1358" i="1"/>
  <c r="DX1358" i="1"/>
  <c r="DY1358" i="1"/>
  <c r="DZ1358" i="1"/>
  <c r="EA1358" i="1"/>
  <c r="EB1358" i="1"/>
  <c r="EC1358" i="1"/>
  <c r="ED1358" i="1"/>
  <c r="EE1358" i="1"/>
  <c r="EF1358" i="1"/>
  <c r="EG1358" i="1"/>
  <c r="EH1358" i="1"/>
  <c r="EI1358" i="1"/>
  <c r="EJ1358" i="1"/>
  <c r="EK1358" i="1"/>
  <c r="EL1358" i="1"/>
  <c r="EM1358" i="1"/>
  <c r="EN1358" i="1"/>
  <c r="EO1358" i="1"/>
  <c r="EP1358" i="1"/>
  <c r="EQ1358" i="1"/>
  <c r="ER1358" i="1"/>
  <c r="ES1358" i="1"/>
  <c r="ET1358" i="1"/>
  <c r="EU1358" i="1"/>
  <c r="EV1358" i="1"/>
  <c r="EW1358" i="1"/>
  <c r="EX1358" i="1"/>
  <c r="EY1358" i="1"/>
  <c r="EZ1358" i="1"/>
  <c r="FA1358" i="1"/>
  <c r="FB1358" i="1"/>
  <c r="FC1358" i="1"/>
  <c r="FD1358" i="1"/>
  <c r="FE1358" i="1"/>
  <c r="FF1358" i="1"/>
  <c r="FG1358" i="1"/>
  <c r="FH1358" i="1"/>
  <c r="FI1358" i="1"/>
  <c r="FJ1358" i="1"/>
  <c r="FK1358" i="1"/>
  <c r="FL1358" i="1"/>
  <c r="FM1358" i="1"/>
  <c r="FN1358" i="1"/>
  <c r="FO1358" i="1"/>
  <c r="FP1358" i="1"/>
  <c r="FQ1358" i="1"/>
  <c r="FR1358" i="1"/>
  <c r="FS1358" i="1"/>
  <c r="FT1358" i="1"/>
  <c r="FU1358" i="1"/>
  <c r="FV1358" i="1"/>
  <c r="FW1358" i="1"/>
  <c r="FX1358" i="1"/>
  <c r="FY1358" i="1"/>
  <c r="FZ1358" i="1"/>
  <c r="GA1358" i="1"/>
  <c r="GB1358" i="1"/>
  <c r="GC1358" i="1"/>
  <c r="GD1358" i="1"/>
  <c r="GE1358" i="1"/>
  <c r="GF1358" i="1"/>
  <c r="GG1358" i="1"/>
  <c r="GH1358" i="1"/>
  <c r="GI1358" i="1"/>
  <c r="GJ1358" i="1"/>
  <c r="GK1358" i="1"/>
  <c r="GL1358" i="1"/>
  <c r="GM1358" i="1"/>
  <c r="GN1358" i="1"/>
  <c r="GO1358" i="1"/>
  <c r="GP1358" i="1"/>
  <c r="GQ1358" i="1"/>
  <c r="GR1358" i="1"/>
  <c r="GS1358" i="1"/>
  <c r="GT1358" i="1"/>
  <c r="GU1358" i="1"/>
  <c r="GV1358" i="1"/>
  <c r="GW1358" i="1"/>
  <c r="GX1358" i="1"/>
  <c r="P1360" i="1"/>
  <c r="S1360" i="1"/>
  <c r="CZ1360" i="1" s="1"/>
  <c r="Y1360" i="1" s="1"/>
  <c r="T60" i="15" s="1"/>
  <c r="AC1360" i="1"/>
  <c r="AB1360" i="1" s="1"/>
  <c r="AD1360" i="1"/>
  <c r="AE1360" i="1"/>
  <c r="Q1360" i="1" s="1"/>
  <c r="K61" i="15" s="1"/>
  <c r="AF1360" i="1"/>
  <c r="AG1360" i="1"/>
  <c r="AH1360" i="1"/>
  <c r="CV1360" i="1" s="1"/>
  <c r="U1360" i="1" s="1"/>
  <c r="AI1360" i="1"/>
  <c r="CW1360" i="1" s="1"/>
  <c r="V1360" i="1" s="1"/>
  <c r="AJ1360" i="1"/>
  <c r="CQ1360" i="1"/>
  <c r="CR1360" i="1"/>
  <c r="CT1360" i="1"/>
  <c r="CU1360" i="1"/>
  <c r="T1360" i="1" s="1"/>
  <c r="CX1360" i="1"/>
  <c r="W1360" i="1" s="1"/>
  <c r="GL1360" i="1"/>
  <c r="GN1360" i="1"/>
  <c r="GO1360" i="1"/>
  <c r="GV1360" i="1"/>
  <c r="HC1360" i="1" s="1"/>
  <c r="GX1360" i="1" s="1"/>
  <c r="R1361" i="1"/>
  <c r="GK1361" i="1" s="1"/>
  <c r="K1361" i="1"/>
  <c r="AC1361" i="1"/>
  <c r="AE1361" i="1"/>
  <c r="AD1361" i="1" s="1"/>
  <c r="AB1361" i="1" s="1"/>
  <c r="AF1361" i="1"/>
  <c r="S1361" i="1" s="1"/>
  <c r="AG1361" i="1"/>
  <c r="CU1361" i="1" s="1"/>
  <c r="AH1361" i="1"/>
  <c r="AI1361" i="1"/>
  <c r="AJ1361" i="1"/>
  <c r="CX1361" i="1" s="1"/>
  <c r="W1361" i="1" s="1"/>
  <c r="CR1361" i="1"/>
  <c r="CS1361" i="1"/>
  <c r="CV1361" i="1"/>
  <c r="CW1361" i="1"/>
  <c r="V1361" i="1" s="1"/>
  <c r="GL1361" i="1"/>
  <c r="GN1361" i="1"/>
  <c r="GO1361" i="1"/>
  <c r="GV1361" i="1"/>
  <c r="HC1361" i="1"/>
  <c r="R1362" i="1"/>
  <c r="AC1362" i="1"/>
  <c r="P1362" i="1" s="1"/>
  <c r="CP1362" i="1" s="1"/>
  <c r="O1362" i="1" s="1"/>
  <c r="AE1362" i="1"/>
  <c r="Q1362" i="1" s="1"/>
  <c r="K70" i="15" s="1"/>
  <c r="P71" i="15" s="1"/>
  <c r="AF1362" i="1"/>
  <c r="S1362" i="1" s="1"/>
  <c r="AG1362" i="1"/>
  <c r="CU1362" i="1" s="1"/>
  <c r="T1362" i="1" s="1"/>
  <c r="AH1362" i="1"/>
  <c r="AI1362" i="1"/>
  <c r="AJ1362" i="1"/>
  <c r="CX1362" i="1" s="1"/>
  <c r="W1362" i="1" s="1"/>
  <c r="CR1362" i="1"/>
  <c r="CS1362" i="1"/>
  <c r="CV1362" i="1"/>
  <c r="U1362" i="1" s="1"/>
  <c r="CW1362" i="1"/>
  <c r="V1362" i="1" s="1"/>
  <c r="GK1362" i="1"/>
  <c r="GL1362" i="1"/>
  <c r="GN1362" i="1"/>
  <c r="GO1362" i="1"/>
  <c r="GV1362" i="1"/>
  <c r="HC1362" i="1"/>
  <c r="GX1362" i="1" s="1"/>
  <c r="R1363" i="1"/>
  <c r="AC1363" i="1"/>
  <c r="P1363" i="1" s="1"/>
  <c r="AE1363" i="1"/>
  <c r="AD1363" i="1" s="1"/>
  <c r="AB1363" i="1" s="1"/>
  <c r="AF1363" i="1"/>
  <c r="S1363" i="1" s="1"/>
  <c r="AG1363" i="1"/>
  <c r="CU1363" i="1" s="1"/>
  <c r="T1363" i="1" s="1"/>
  <c r="AH1363" i="1"/>
  <c r="AI1363" i="1"/>
  <c r="AJ1363" i="1"/>
  <c r="CX1363" i="1" s="1"/>
  <c r="W1363" i="1" s="1"/>
  <c r="CR1363" i="1"/>
  <c r="CS1363" i="1"/>
  <c r="CV1363" i="1"/>
  <c r="U1363" i="1" s="1"/>
  <c r="CW1363" i="1"/>
  <c r="V1363" i="1" s="1"/>
  <c r="GK1363" i="1"/>
  <c r="GL1363" i="1"/>
  <c r="GN1363" i="1"/>
  <c r="GO1363" i="1"/>
  <c r="GV1363" i="1"/>
  <c r="HC1363" i="1"/>
  <c r="GX1363" i="1" s="1"/>
  <c r="B1365" i="1"/>
  <c r="B1358" i="1" s="1"/>
  <c r="C1365" i="1"/>
  <c r="C1358" i="1" s="1"/>
  <c r="D1365" i="1"/>
  <c r="D1358" i="1" s="1"/>
  <c r="F1365" i="1"/>
  <c r="F1358" i="1" s="1"/>
  <c r="G1365" i="1"/>
  <c r="G1358" i="1" s="1"/>
  <c r="BX1365" i="1"/>
  <c r="BY1365" i="1"/>
  <c r="BY1358" i="1" s="1"/>
  <c r="CK1365" i="1"/>
  <c r="CK1358" i="1" s="1"/>
  <c r="CL1365" i="1"/>
  <c r="CL1358" i="1" s="1"/>
  <c r="CM1365" i="1"/>
  <c r="CM1358" i="1" s="1"/>
  <c r="D1395" i="1"/>
  <c r="E1397" i="1"/>
  <c r="F1397" i="1"/>
  <c r="Z1397" i="1"/>
  <c r="AA1397" i="1"/>
  <c r="AM1397" i="1"/>
  <c r="AN1397" i="1"/>
  <c r="BE1397" i="1"/>
  <c r="BF1397" i="1"/>
  <c r="BG1397" i="1"/>
  <c r="BH1397" i="1"/>
  <c r="BI1397" i="1"/>
  <c r="BJ1397" i="1"/>
  <c r="BK1397" i="1"/>
  <c r="BL1397" i="1"/>
  <c r="BM1397" i="1"/>
  <c r="BN1397" i="1"/>
  <c r="BO1397" i="1"/>
  <c r="BP1397" i="1"/>
  <c r="BQ1397" i="1"/>
  <c r="BR1397" i="1"/>
  <c r="BS1397" i="1"/>
  <c r="BT1397" i="1"/>
  <c r="BU1397" i="1"/>
  <c r="BV1397" i="1"/>
  <c r="BW1397" i="1"/>
  <c r="CN1397" i="1"/>
  <c r="CO1397" i="1"/>
  <c r="CP1397" i="1"/>
  <c r="CQ1397" i="1"/>
  <c r="CR1397" i="1"/>
  <c r="CS1397" i="1"/>
  <c r="CT1397" i="1"/>
  <c r="CU1397" i="1"/>
  <c r="CV1397" i="1"/>
  <c r="CW1397" i="1"/>
  <c r="CX1397" i="1"/>
  <c r="CY1397" i="1"/>
  <c r="CZ1397" i="1"/>
  <c r="DA1397" i="1"/>
  <c r="DB1397" i="1"/>
  <c r="DC1397" i="1"/>
  <c r="DD1397" i="1"/>
  <c r="DE1397" i="1"/>
  <c r="DF1397" i="1"/>
  <c r="DG1397" i="1"/>
  <c r="DH1397" i="1"/>
  <c r="DI1397" i="1"/>
  <c r="DJ1397" i="1"/>
  <c r="DK1397" i="1"/>
  <c r="DL1397" i="1"/>
  <c r="DM1397" i="1"/>
  <c r="DN1397" i="1"/>
  <c r="DO1397" i="1"/>
  <c r="DP1397" i="1"/>
  <c r="DQ1397" i="1"/>
  <c r="DR1397" i="1"/>
  <c r="DS1397" i="1"/>
  <c r="DT1397" i="1"/>
  <c r="DU1397" i="1"/>
  <c r="DV1397" i="1"/>
  <c r="DW1397" i="1"/>
  <c r="DX1397" i="1"/>
  <c r="DY1397" i="1"/>
  <c r="DZ1397" i="1"/>
  <c r="EA1397" i="1"/>
  <c r="EB1397" i="1"/>
  <c r="EC1397" i="1"/>
  <c r="ED1397" i="1"/>
  <c r="EE1397" i="1"/>
  <c r="EF1397" i="1"/>
  <c r="EG1397" i="1"/>
  <c r="EH1397" i="1"/>
  <c r="EI1397" i="1"/>
  <c r="EJ1397" i="1"/>
  <c r="EK1397" i="1"/>
  <c r="EL1397" i="1"/>
  <c r="EM1397" i="1"/>
  <c r="EN1397" i="1"/>
  <c r="EO1397" i="1"/>
  <c r="EP1397" i="1"/>
  <c r="EQ1397" i="1"/>
  <c r="ER1397" i="1"/>
  <c r="ES1397" i="1"/>
  <c r="ET1397" i="1"/>
  <c r="EU1397" i="1"/>
  <c r="EV1397" i="1"/>
  <c r="EW1397" i="1"/>
  <c r="EX1397" i="1"/>
  <c r="EY1397" i="1"/>
  <c r="EZ1397" i="1"/>
  <c r="FA1397" i="1"/>
  <c r="FB1397" i="1"/>
  <c r="FC1397" i="1"/>
  <c r="FD1397" i="1"/>
  <c r="FE1397" i="1"/>
  <c r="FF1397" i="1"/>
  <c r="FG1397" i="1"/>
  <c r="FH1397" i="1"/>
  <c r="FI1397" i="1"/>
  <c r="FJ1397" i="1"/>
  <c r="FK1397" i="1"/>
  <c r="FL1397" i="1"/>
  <c r="FM1397" i="1"/>
  <c r="FN1397" i="1"/>
  <c r="FO1397" i="1"/>
  <c r="FP1397" i="1"/>
  <c r="FQ1397" i="1"/>
  <c r="FR1397" i="1"/>
  <c r="FS1397" i="1"/>
  <c r="FT1397" i="1"/>
  <c r="FU1397" i="1"/>
  <c r="FV1397" i="1"/>
  <c r="FW1397" i="1"/>
  <c r="FX1397" i="1"/>
  <c r="FY1397" i="1"/>
  <c r="FZ1397" i="1"/>
  <c r="GA1397" i="1"/>
  <c r="GB1397" i="1"/>
  <c r="GC1397" i="1"/>
  <c r="GD1397" i="1"/>
  <c r="GE1397" i="1"/>
  <c r="GF1397" i="1"/>
  <c r="GG1397" i="1"/>
  <c r="GH1397" i="1"/>
  <c r="GI1397" i="1"/>
  <c r="GJ1397" i="1"/>
  <c r="GK1397" i="1"/>
  <c r="GL1397" i="1"/>
  <c r="GM1397" i="1"/>
  <c r="GN1397" i="1"/>
  <c r="GO1397" i="1"/>
  <c r="GP1397" i="1"/>
  <c r="GQ1397" i="1"/>
  <c r="GR1397" i="1"/>
  <c r="GS1397" i="1"/>
  <c r="GT1397" i="1"/>
  <c r="GU1397" i="1"/>
  <c r="GV1397" i="1"/>
  <c r="GW1397" i="1"/>
  <c r="GX1397" i="1"/>
  <c r="K1399" i="1"/>
  <c r="R1399" i="1"/>
  <c r="GK1399" i="1" s="1"/>
  <c r="S1399" i="1"/>
  <c r="CY1399" i="1" s="1"/>
  <c r="X1399" i="1" s="1"/>
  <c r="AC1399" i="1"/>
  <c r="P1399" i="1" s="1"/>
  <c r="AD1399" i="1"/>
  <c r="AE1399" i="1"/>
  <c r="Q1399" i="1" s="1"/>
  <c r="AF1399" i="1"/>
  <c r="AG1399" i="1"/>
  <c r="CU1399" i="1" s="1"/>
  <c r="T1399" i="1" s="1"/>
  <c r="AG1401" i="1" s="1"/>
  <c r="AH1399" i="1"/>
  <c r="CV1399" i="1" s="1"/>
  <c r="U1399" i="1" s="1"/>
  <c r="AH1401" i="1" s="1"/>
  <c r="AI1399" i="1"/>
  <c r="AJ1399" i="1"/>
  <c r="CR1399" i="1"/>
  <c r="CS1399" i="1"/>
  <c r="CT1399" i="1"/>
  <c r="CW1399" i="1"/>
  <c r="V1399" i="1" s="1"/>
  <c r="AI1401" i="1" s="1"/>
  <c r="CX1399" i="1"/>
  <c r="W1399" i="1" s="1"/>
  <c r="AJ1401" i="1" s="1"/>
  <c r="GL1399" i="1"/>
  <c r="BZ1401" i="1" s="1"/>
  <c r="GN1399" i="1"/>
  <c r="CB1401" i="1" s="1"/>
  <c r="CB1397" i="1" s="1"/>
  <c r="GO1399" i="1"/>
  <c r="CC1401" i="1" s="1"/>
  <c r="CC1397" i="1" s="1"/>
  <c r="GV1399" i="1"/>
  <c r="HC1399" i="1"/>
  <c r="GX1399" i="1" s="1"/>
  <c r="CJ1401" i="1" s="1"/>
  <c r="B1401" i="1"/>
  <c r="B1397" i="1" s="1"/>
  <c r="C1401" i="1"/>
  <c r="C1397" i="1" s="1"/>
  <c r="D1401" i="1"/>
  <c r="D1397" i="1" s="1"/>
  <c r="F1401" i="1"/>
  <c r="G1401" i="1"/>
  <c r="G1397" i="1" s="1"/>
  <c r="BX1401" i="1"/>
  <c r="AO1401" i="1" s="1"/>
  <c r="BY1401" i="1"/>
  <c r="CI1401" i="1" s="1"/>
  <c r="CK1401" i="1"/>
  <c r="CK1397" i="1" s="1"/>
  <c r="CL1401" i="1"/>
  <c r="CL1397" i="1" s="1"/>
  <c r="CM1401" i="1"/>
  <c r="CM1397" i="1" s="1"/>
  <c r="B1431" i="1"/>
  <c r="B1280" i="1" s="1"/>
  <c r="C1431" i="1"/>
  <c r="C1280" i="1" s="1"/>
  <c r="D1431" i="1"/>
  <c r="D1280" i="1" s="1"/>
  <c r="F1431" i="1"/>
  <c r="F1280" i="1" s="1"/>
  <c r="G1431" i="1"/>
  <c r="B1461" i="1"/>
  <c r="B18" i="1" s="1"/>
  <c r="C1461" i="1"/>
  <c r="C18" i="1" s="1"/>
  <c r="D1461" i="1"/>
  <c r="D18" i="1" s="1"/>
  <c r="F1461" i="1"/>
  <c r="F18" i="1" s="1"/>
  <c r="G1461" i="1"/>
  <c r="G18" i="1" s="1"/>
  <c r="F12" i="6"/>
  <c r="G12" i="6"/>
  <c r="CY12" i="6"/>
  <c r="AK1401" i="1" l="1"/>
  <c r="R83" i="15"/>
  <c r="AF1401" i="1"/>
  <c r="S1401" i="1" s="1"/>
  <c r="S1397" i="1" s="1"/>
  <c r="AD1401" i="1"/>
  <c r="K85" i="15"/>
  <c r="AE1401" i="1"/>
  <c r="CB1365" i="1"/>
  <c r="CB1358" i="1" s="1"/>
  <c r="U1361" i="1"/>
  <c r="AH1365" i="1" s="1"/>
  <c r="GX1361" i="1"/>
  <c r="CJ1365" i="1" s="1"/>
  <c r="T1361" i="1"/>
  <c r="AG1365" i="1" s="1"/>
  <c r="T1365" i="1" s="1"/>
  <c r="Q1361" i="1"/>
  <c r="K66" i="15" s="1"/>
  <c r="Q64" i="15"/>
  <c r="C65" i="15"/>
  <c r="V64" i="15"/>
  <c r="E64" i="15"/>
  <c r="I66" i="15"/>
  <c r="U64" i="15"/>
  <c r="S64" i="15"/>
  <c r="BZ1365" i="1"/>
  <c r="CG1365" i="1" s="1"/>
  <c r="J62" i="15"/>
  <c r="P62" i="15"/>
  <c r="CC1365" i="1"/>
  <c r="CC1358" i="1" s="1"/>
  <c r="P1361" i="1"/>
  <c r="AC1365" i="1" s="1"/>
  <c r="CY1360" i="1"/>
  <c r="X1360" i="1" s="1"/>
  <c r="R60" i="15" s="1"/>
  <c r="BZ1326" i="1"/>
  <c r="CC1326" i="1"/>
  <c r="CB1326" i="1"/>
  <c r="BZ1321" i="1"/>
  <c r="CI1326" i="1"/>
  <c r="CI1321" i="1" s="1"/>
  <c r="CB1289" i="1"/>
  <c r="CJ1289" i="1"/>
  <c r="V1287" i="1"/>
  <c r="AI1289" i="1" s="1"/>
  <c r="R1287" i="1"/>
  <c r="GK1287" i="1" s="1"/>
  <c r="Q35" i="15"/>
  <c r="S35" i="15"/>
  <c r="E35" i="15"/>
  <c r="U35" i="15"/>
  <c r="I36" i="15"/>
  <c r="V35" i="15"/>
  <c r="T1287" i="1"/>
  <c r="AG1289" i="1" s="1"/>
  <c r="U1287" i="1"/>
  <c r="AH1289" i="1" s="1"/>
  <c r="CC1289" i="1"/>
  <c r="AJ1289" i="1"/>
  <c r="AJ1284" i="1" s="1"/>
  <c r="GK729" i="1"/>
  <c r="K257" i="10"/>
  <c r="CD732" i="1"/>
  <c r="AU732" i="1" s="1"/>
  <c r="CZ725" i="1"/>
  <c r="Y725" i="1" s="1"/>
  <c r="T227" i="10" s="1"/>
  <c r="K229" i="10"/>
  <c r="Q726" i="1"/>
  <c r="Q233" i="10"/>
  <c r="I234" i="10" s="1"/>
  <c r="V233" i="10"/>
  <c r="K236" i="10" s="1"/>
  <c r="I233" i="10"/>
  <c r="X233" i="10" s="1"/>
  <c r="E233" i="10"/>
  <c r="U233" i="10"/>
  <c r="I236" i="10" s="1"/>
  <c r="S233" i="10"/>
  <c r="I235" i="10" s="1"/>
  <c r="V724" i="1"/>
  <c r="P724" i="1"/>
  <c r="V220" i="10"/>
  <c r="K223" i="10" s="1"/>
  <c r="S220" i="10"/>
  <c r="I222" i="10" s="1"/>
  <c r="Q220" i="10"/>
  <c r="I221" i="10" s="1"/>
  <c r="X225" i="10" s="1"/>
  <c r="I220" i="10"/>
  <c r="X220" i="10" s="1"/>
  <c r="E220" i="10"/>
  <c r="U220" i="10"/>
  <c r="I223" i="10" s="1"/>
  <c r="U724" i="1"/>
  <c r="GK723" i="1"/>
  <c r="GK687" i="1"/>
  <c r="K204" i="10"/>
  <c r="J206" i="10"/>
  <c r="CC689" i="1"/>
  <c r="CC683" i="1" s="1"/>
  <c r="BZ689" i="1"/>
  <c r="BZ683" i="1" s="1"/>
  <c r="GK685" i="1"/>
  <c r="CJ689" i="1"/>
  <c r="CJ683" i="1" s="1"/>
  <c r="U678" i="1"/>
  <c r="V678" i="1"/>
  <c r="Q167" i="10"/>
  <c r="I168" i="10" s="1"/>
  <c r="I167" i="10"/>
  <c r="Y167" i="10" s="1"/>
  <c r="E167" i="10"/>
  <c r="S167" i="10"/>
  <c r="I169" i="10" s="1"/>
  <c r="U167" i="10"/>
  <c r="I170" i="10" s="1"/>
  <c r="V167" i="10"/>
  <c r="K170" i="10" s="1"/>
  <c r="GX678" i="1"/>
  <c r="T678" i="1"/>
  <c r="S678" i="1"/>
  <c r="CP676" i="1"/>
  <c r="O676" i="1" s="1"/>
  <c r="K158" i="10"/>
  <c r="CZ674" i="1"/>
  <c r="Y674" i="1" s="1"/>
  <c r="T134" i="10" s="1"/>
  <c r="K141" i="10" s="1"/>
  <c r="AH805" i="1"/>
  <c r="AH671" i="1" s="1"/>
  <c r="CY673" i="1"/>
  <c r="X673" i="1" s="1"/>
  <c r="R122" i="10" s="1"/>
  <c r="K128" i="10" s="1"/>
  <c r="K124" i="10"/>
  <c r="P101" i="10"/>
  <c r="CD639" i="1"/>
  <c r="AU639" i="1" s="1"/>
  <c r="AU630" i="1" s="1"/>
  <c r="AI639" i="1"/>
  <c r="CC598" i="1"/>
  <c r="CC589" i="1" s="1"/>
  <c r="CY593" i="1"/>
  <c r="X593" i="1" s="1"/>
  <c r="R49" i="10" s="1"/>
  <c r="K54" i="10" s="1"/>
  <c r="K51" i="10"/>
  <c r="AF598" i="1"/>
  <c r="AF589" i="1" s="1"/>
  <c r="AH598" i="1"/>
  <c r="AH589" i="1" s="1"/>
  <c r="I35" i="10"/>
  <c r="AB35" i="10" s="1"/>
  <c r="I20" i="10" s="1"/>
  <c r="CY591" i="1"/>
  <c r="X591" i="1" s="1"/>
  <c r="R30" i="10" s="1"/>
  <c r="K33" i="10" s="1"/>
  <c r="K32" i="10"/>
  <c r="H50" i="13"/>
  <c r="H46" i="13"/>
  <c r="I14" i="11"/>
  <c r="I18" i="13"/>
  <c r="I14" i="13" s="1"/>
  <c r="J79" i="11"/>
  <c r="I19" i="11"/>
  <c r="H87" i="10"/>
  <c r="H225" i="10"/>
  <c r="H83" i="11"/>
  <c r="J313" i="10"/>
  <c r="H313" i="10"/>
  <c r="J46" i="13"/>
  <c r="J50" i="13"/>
  <c r="J83" i="11"/>
  <c r="J46" i="11"/>
  <c r="J114" i="10"/>
  <c r="P114" i="10"/>
  <c r="I19" i="10"/>
  <c r="X279" i="10"/>
  <c r="H117" i="10"/>
  <c r="H209" i="10"/>
  <c r="AH1397" i="1"/>
  <c r="U1401" i="1"/>
  <c r="F1273" i="1"/>
  <c r="BD1243" i="1"/>
  <c r="AH1248" i="1"/>
  <c r="V1181" i="1"/>
  <c r="AI1176" i="1"/>
  <c r="U876" i="1"/>
  <c r="AH871" i="1"/>
  <c r="GK766" i="1"/>
  <c r="CI1397" i="1"/>
  <c r="AZ1401" i="1"/>
  <c r="W1401" i="1"/>
  <c r="AJ1397" i="1"/>
  <c r="AG1397" i="1"/>
  <c r="T1401" i="1"/>
  <c r="AC1401" i="1"/>
  <c r="CP1399" i="1"/>
  <c r="O1399" i="1" s="1"/>
  <c r="AI1365" i="1"/>
  <c r="AO1284" i="1"/>
  <c r="F1293" i="1"/>
  <c r="F1258" i="1"/>
  <c r="AQ1243" i="1"/>
  <c r="P1243" i="1"/>
  <c r="F1251" i="1"/>
  <c r="AJ1248" i="1"/>
  <c r="CJ1176" i="1"/>
  <c r="BA1181" i="1"/>
  <c r="AH1073" i="1"/>
  <c r="CD981" i="1"/>
  <c r="AU1019" i="1"/>
  <c r="AH908" i="1"/>
  <c r="U915" i="1"/>
  <c r="AG871" i="1"/>
  <c r="T876" i="1"/>
  <c r="F1405" i="1"/>
  <c r="AO1397" i="1"/>
  <c r="AI1397" i="1"/>
  <c r="V1401" i="1"/>
  <c r="CY1362" i="1"/>
  <c r="X1362" i="1" s="1"/>
  <c r="CZ1362" i="1"/>
  <c r="Y1362" i="1" s="1"/>
  <c r="T69" i="15" s="1"/>
  <c r="CJ1326" i="1"/>
  <c r="CY1323" i="1"/>
  <c r="X1323" i="1" s="1"/>
  <c r="R45" i="15" s="1"/>
  <c r="CZ1323" i="1"/>
  <c r="Y1323" i="1" s="1"/>
  <c r="T45" i="15" s="1"/>
  <c r="AF1326" i="1"/>
  <c r="CC1284" i="1"/>
  <c r="AT1289" i="1"/>
  <c r="CZ1286" i="1"/>
  <c r="Y1286" i="1" s="1"/>
  <c r="T30" i="15" s="1"/>
  <c r="CY1286" i="1"/>
  <c r="X1286" i="1" s="1"/>
  <c r="R30" i="15" s="1"/>
  <c r="AG1248" i="1"/>
  <c r="AL1248" i="1"/>
  <c r="AH1176" i="1"/>
  <c r="U1181" i="1"/>
  <c r="CJ1105" i="1"/>
  <c r="BA1110" i="1"/>
  <c r="W1110" i="1"/>
  <c r="AJ1105" i="1"/>
  <c r="BD981" i="1"/>
  <c r="F1044" i="1"/>
  <c r="F895" i="1"/>
  <c r="AU871" i="1"/>
  <c r="CY1363" i="1"/>
  <c r="X1363" i="1" s="1"/>
  <c r="R73" i="15" s="1"/>
  <c r="CZ1363" i="1"/>
  <c r="Y1363" i="1" s="1"/>
  <c r="T73" i="15" s="1"/>
  <c r="CZ1361" i="1"/>
  <c r="Y1361" i="1" s="1"/>
  <c r="CY1361" i="1"/>
  <c r="X1361" i="1" s="1"/>
  <c r="R64" i="15" s="1"/>
  <c r="CB1321" i="1"/>
  <c r="AS1326" i="1"/>
  <c r="F1314" i="1"/>
  <c r="BD1284" i="1"/>
  <c r="BA1289" i="1"/>
  <c r="CJ1284" i="1"/>
  <c r="CJ1248" i="1"/>
  <c r="AK1248" i="1"/>
  <c r="AO1176" i="1"/>
  <c r="F1185" i="1"/>
  <c r="AO1211" i="1"/>
  <c r="T1110" i="1"/>
  <c r="AG1105" i="1"/>
  <c r="CJ1073" i="1"/>
  <c r="CY1013" i="1"/>
  <c r="X1013" i="1" s="1"/>
  <c r="CZ1013" i="1"/>
  <c r="Y1013" i="1" s="1"/>
  <c r="CY1002" i="1"/>
  <c r="X1002" i="1" s="1"/>
  <c r="CZ1002" i="1"/>
  <c r="Y1002" i="1" s="1"/>
  <c r="X1401" i="1"/>
  <c r="AK1397" i="1"/>
  <c r="CP1363" i="1"/>
  <c r="O1363" i="1" s="1"/>
  <c r="CY1324" i="1"/>
  <c r="X1324" i="1" s="1"/>
  <c r="R50" i="15" s="1"/>
  <c r="CZ1324" i="1"/>
  <c r="Y1324" i="1" s="1"/>
  <c r="T50" i="15" s="1"/>
  <c r="AH1326" i="1"/>
  <c r="AJ1326" i="1"/>
  <c r="AC1326" i="1"/>
  <c r="W1289" i="1"/>
  <c r="CJ1397" i="1"/>
  <c r="BA1401" i="1"/>
  <c r="BZ1397" i="1"/>
  <c r="AQ1401" i="1"/>
  <c r="CG1401" i="1"/>
  <c r="AD1397" i="1"/>
  <c r="Q1401" i="1"/>
  <c r="AJ1365" i="1"/>
  <c r="CC1321" i="1"/>
  <c r="AT1326" i="1"/>
  <c r="AG1326" i="1"/>
  <c r="AI1326" i="1"/>
  <c r="GK1323" i="1"/>
  <c r="AE1326" i="1"/>
  <c r="AS1289" i="1"/>
  <c r="CB1284" i="1"/>
  <c r="Q1287" i="1"/>
  <c r="K36" i="15" s="1"/>
  <c r="S1287" i="1"/>
  <c r="P1287" i="1"/>
  <c r="AY1243" i="1"/>
  <c r="F1256" i="1"/>
  <c r="AO1243" i="1"/>
  <c r="F1252" i="1"/>
  <c r="CP1246" i="1"/>
  <c r="O1246" i="1" s="1"/>
  <c r="AI1248" i="1"/>
  <c r="AD1248" i="1"/>
  <c r="CP1245" i="1"/>
  <c r="O1245" i="1" s="1"/>
  <c r="CI1176" i="1"/>
  <c r="AZ1181" i="1"/>
  <c r="AD1181" i="1"/>
  <c r="AH1105" i="1"/>
  <c r="U1110" i="1"/>
  <c r="AI1105" i="1"/>
  <c r="V1110" i="1"/>
  <c r="AI1073" i="1"/>
  <c r="GM1010" i="1"/>
  <c r="GN1010" i="1" s="1"/>
  <c r="GK910" i="1"/>
  <c r="BB1401" i="1"/>
  <c r="AT1401" i="1"/>
  <c r="AP1401" i="1"/>
  <c r="BY1397" i="1"/>
  <c r="AS1365" i="1"/>
  <c r="BD1326" i="1"/>
  <c r="AZ1326" i="1"/>
  <c r="Q1323" i="1"/>
  <c r="K47" i="15" s="1"/>
  <c r="BC1289" i="1"/>
  <c r="AQ1289" i="1"/>
  <c r="BC1248" i="1"/>
  <c r="AO1110" i="1"/>
  <c r="BX1105" i="1"/>
  <c r="S1069" i="1"/>
  <c r="CT1069" i="1"/>
  <c r="U1061" i="1"/>
  <c r="S1059" i="1"/>
  <c r="CT1059" i="1"/>
  <c r="R999" i="1"/>
  <c r="GK999" i="1" s="1"/>
  <c r="CZ995" i="1"/>
  <c r="Y995" i="1" s="1"/>
  <c r="CY995" i="1"/>
  <c r="X995" i="1" s="1"/>
  <c r="AD913" i="1"/>
  <c r="AB913" i="1" s="1"/>
  <c r="Q913" i="1"/>
  <c r="CP913" i="1" s="1"/>
  <c r="O913" i="1" s="1"/>
  <c r="R913" i="1"/>
  <c r="GK913" i="1" s="1"/>
  <c r="BD871" i="1"/>
  <c r="BD945" i="1"/>
  <c r="F901" i="1"/>
  <c r="Q871" i="1"/>
  <c r="F888" i="1"/>
  <c r="Q771" i="1"/>
  <c r="R771" i="1"/>
  <c r="GK771" i="1" s="1"/>
  <c r="CD775" i="1"/>
  <c r="R727" i="1"/>
  <c r="CS727" i="1"/>
  <c r="AD727" i="1"/>
  <c r="CR727" i="1"/>
  <c r="CY726" i="1"/>
  <c r="X726" i="1" s="1"/>
  <c r="R233" i="10" s="1"/>
  <c r="CZ726" i="1"/>
  <c r="Y726" i="1" s="1"/>
  <c r="T233" i="10" s="1"/>
  <c r="AE689" i="1"/>
  <c r="CY679" i="1"/>
  <c r="X679" i="1" s="1"/>
  <c r="R174" i="10" s="1"/>
  <c r="CZ679" i="1"/>
  <c r="Y679" i="1" s="1"/>
  <c r="T174" i="10" s="1"/>
  <c r="U278" i="1"/>
  <c r="AH266" i="1"/>
  <c r="CY183" i="1"/>
  <c r="X183" i="1" s="1"/>
  <c r="CZ183" i="1"/>
  <c r="Y183" i="1" s="1"/>
  <c r="AS1401" i="1"/>
  <c r="BX1397" i="1"/>
  <c r="BD1365" i="1"/>
  <c r="Q1363" i="1"/>
  <c r="K74" i="15" s="1"/>
  <c r="CP1360" i="1"/>
  <c r="O1360" i="1" s="1"/>
  <c r="AQ1326" i="1"/>
  <c r="AD1324" i="1"/>
  <c r="AB1324" i="1" s="1"/>
  <c r="CG1289" i="1"/>
  <c r="BB1289" i="1"/>
  <c r="AP1289" i="1"/>
  <c r="Q1286" i="1"/>
  <c r="CG1248" i="1"/>
  <c r="AP1248" i="1"/>
  <c r="S1243" i="1"/>
  <c r="CS1179" i="1"/>
  <c r="BB1110" i="1"/>
  <c r="AT1110" i="1"/>
  <c r="AB1108" i="1"/>
  <c r="BZ1110" i="1"/>
  <c r="R1107" i="1"/>
  <c r="CS1107" i="1"/>
  <c r="F1098" i="1"/>
  <c r="CS1069" i="1"/>
  <c r="P1068" i="1"/>
  <c r="CP1068" i="1" s="1"/>
  <c r="O1068" i="1" s="1"/>
  <c r="CS1067" i="1"/>
  <c r="AB1058" i="1"/>
  <c r="AB1055" i="1"/>
  <c r="S1016" i="1"/>
  <c r="CT1016" i="1"/>
  <c r="R1014" i="1"/>
  <c r="GK1014" i="1" s="1"/>
  <c r="CS1014" i="1"/>
  <c r="S1012" i="1"/>
  <c r="Q1012" i="1"/>
  <c r="CP1012" i="1" s="1"/>
  <c r="O1012" i="1" s="1"/>
  <c r="CP1007" i="1"/>
  <c r="O1007" i="1" s="1"/>
  <c r="CS1004" i="1"/>
  <c r="S1000" i="1"/>
  <c r="CT1000" i="1"/>
  <c r="AB1000" i="1"/>
  <c r="Q999" i="1"/>
  <c r="CP995" i="1"/>
  <c r="O995" i="1" s="1"/>
  <c r="Q994" i="1"/>
  <c r="R994" i="1"/>
  <c r="GK994" i="1" s="1"/>
  <c r="AB993" i="1"/>
  <c r="CY987" i="1"/>
  <c r="X987" i="1" s="1"/>
  <c r="CZ987" i="1"/>
  <c r="Y987" i="1" s="1"/>
  <c r="R986" i="1"/>
  <c r="GK986" i="1" s="1"/>
  <c r="CS986" i="1"/>
  <c r="Q986" i="1"/>
  <c r="AD986" i="1"/>
  <c r="AB986" i="1" s="1"/>
  <c r="R985" i="1"/>
  <c r="GK985" i="1" s="1"/>
  <c r="CR913" i="1"/>
  <c r="BC876" i="1"/>
  <c r="AB773" i="1"/>
  <c r="CQ773" i="1"/>
  <c r="BZ732" i="1"/>
  <c r="CT723" i="1"/>
  <c r="S637" i="1"/>
  <c r="CT637" i="1"/>
  <c r="BD1401" i="1"/>
  <c r="CZ1399" i="1"/>
  <c r="Y1399" i="1" s="1"/>
  <c r="BC1365" i="1"/>
  <c r="CQ1363" i="1"/>
  <c r="CQ1362" i="1"/>
  <c r="AD1362" i="1"/>
  <c r="AB1362" i="1" s="1"/>
  <c r="CQ1361" i="1"/>
  <c r="CS1360" i="1"/>
  <c r="R1360" i="1"/>
  <c r="CG1326" i="1"/>
  <c r="BB1326" i="1"/>
  <c r="AP1326" i="1"/>
  <c r="CT1324" i="1"/>
  <c r="CT1323" i="1"/>
  <c r="CS1287" i="1"/>
  <c r="K1287" i="1"/>
  <c r="CQ1286" i="1"/>
  <c r="CF1248" i="1"/>
  <c r="CS1246" i="1"/>
  <c r="R1246" i="1"/>
  <c r="GK1246" i="1" s="1"/>
  <c r="CS1245" i="1"/>
  <c r="R1245" i="1"/>
  <c r="CH1243" i="1"/>
  <c r="BZ1243" i="1"/>
  <c r="AC1243" i="1"/>
  <c r="F1198" i="1"/>
  <c r="CC1176" i="1"/>
  <c r="AT1181" i="1"/>
  <c r="CR1179" i="1"/>
  <c r="T1179" i="1"/>
  <c r="AG1181" i="1" s="1"/>
  <c r="R1179" i="1"/>
  <c r="GK1179" i="1" s="1"/>
  <c r="AB1178" i="1"/>
  <c r="CZ1178" i="1"/>
  <c r="Y1178" i="1" s="1"/>
  <c r="AS1110" i="1"/>
  <c r="Q1110" i="1"/>
  <c r="P1108" i="1"/>
  <c r="CZ1107" i="1"/>
  <c r="Y1107" i="1" s="1"/>
  <c r="AL1110" i="1" s="1"/>
  <c r="CR1107" i="1"/>
  <c r="AD1107" i="1"/>
  <c r="AB1107" i="1" s="1"/>
  <c r="R1071" i="1"/>
  <c r="GK1071" i="1" s="1"/>
  <c r="R1070" i="1"/>
  <c r="GK1070" i="1" s="1"/>
  <c r="CR1069" i="1"/>
  <c r="CR1067" i="1"/>
  <c r="CQ1064" i="1"/>
  <c r="CR1063" i="1"/>
  <c r="T1061" i="1"/>
  <c r="W1061" i="1"/>
  <c r="S1061" i="1"/>
  <c r="CT1061" i="1"/>
  <c r="Q1061" i="1"/>
  <c r="CQ1060" i="1"/>
  <c r="CR1059" i="1"/>
  <c r="CP1059" i="1"/>
  <c r="O1059" i="1" s="1"/>
  <c r="T1057" i="1"/>
  <c r="AG1073" i="1" s="1"/>
  <c r="W1057" i="1"/>
  <c r="AJ1073" i="1" s="1"/>
  <c r="S1057" i="1"/>
  <c r="CT1057" i="1"/>
  <c r="Q1057" i="1"/>
  <c r="CQ1056" i="1"/>
  <c r="CQ1054" i="1"/>
  <c r="AQ1019" i="1"/>
  <c r="R1017" i="1"/>
  <c r="GK1017" i="1" s="1"/>
  <c r="CS1017" i="1"/>
  <c r="CP1017" i="1"/>
  <c r="O1017" i="1" s="1"/>
  <c r="P1015" i="1"/>
  <c r="CQ1015" i="1"/>
  <c r="S1015" i="1"/>
  <c r="CZ1014" i="1"/>
  <c r="Y1014" i="1" s="1"/>
  <c r="CR1014" i="1"/>
  <c r="AD1014" i="1"/>
  <c r="AB1014" i="1" s="1"/>
  <c r="V1012" i="1"/>
  <c r="R1012" i="1"/>
  <c r="GK1012" i="1" s="1"/>
  <c r="CS1012" i="1"/>
  <c r="CQ1010" i="1"/>
  <c r="P1008" i="1"/>
  <c r="CP1008" i="1" s="1"/>
  <c r="O1008" i="1" s="1"/>
  <c r="CQ1008" i="1"/>
  <c r="S1008" i="1"/>
  <c r="CZ1007" i="1"/>
  <c r="Y1007" i="1" s="1"/>
  <c r="CR1007" i="1"/>
  <c r="CY1004" i="1"/>
  <c r="X1004" i="1" s="1"/>
  <c r="CZ1004" i="1"/>
  <c r="Y1004" i="1" s="1"/>
  <c r="AD1003" i="1"/>
  <c r="AB1003" i="1" s="1"/>
  <c r="Q1003" i="1"/>
  <c r="CR1003" i="1"/>
  <c r="S1003" i="1"/>
  <c r="CT1002" i="1"/>
  <c r="AB1001" i="1"/>
  <c r="P1001" i="1"/>
  <c r="CP1001" i="1" s="1"/>
  <c r="O1001" i="1" s="1"/>
  <c r="GM1001" i="1" s="1"/>
  <c r="GN1001" i="1" s="1"/>
  <c r="V1000" i="1"/>
  <c r="CR999" i="1"/>
  <c r="GX994" i="1"/>
  <c r="T994" i="1"/>
  <c r="P993" i="1"/>
  <c r="CP993" i="1" s="1"/>
  <c r="O993" i="1" s="1"/>
  <c r="P989" i="1"/>
  <c r="Q989" i="1"/>
  <c r="S988" i="1"/>
  <c r="CS985" i="1"/>
  <c r="P985" i="1"/>
  <c r="CQ985" i="1"/>
  <c r="AB985" i="1"/>
  <c r="AB984" i="1"/>
  <c r="CQ984" i="1"/>
  <c r="S983" i="1"/>
  <c r="P983" i="1"/>
  <c r="CM981" i="1"/>
  <c r="BD908" i="1"/>
  <c r="F940" i="1"/>
  <c r="AD912" i="1"/>
  <c r="AB912" i="1" s="1"/>
  <c r="R912" i="1"/>
  <c r="GK912" i="1" s="1"/>
  <c r="CR912" i="1"/>
  <c r="Q912" i="1"/>
  <c r="GX910" i="1"/>
  <c r="CJ915" i="1" s="1"/>
  <c r="CG876" i="1"/>
  <c r="BZ871" i="1"/>
  <c r="AQ876" i="1"/>
  <c r="CI876" i="1"/>
  <c r="CP874" i="1"/>
  <c r="O874" i="1" s="1"/>
  <c r="S873" i="1"/>
  <c r="P873" i="1"/>
  <c r="AT775" i="1"/>
  <c r="CY768" i="1"/>
  <c r="X768" i="1" s="1"/>
  <c r="CZ768" i="1"/>
  <c r="Y768" i="1" s="1"/>
  <c r="I730" i="1"/>
  <c r="P729" i="1"/>
  <c r="Q729" i="1"/>
  <c r="K256" i="10" s="1"/>
  <c r="CZ686" i="1"/>
  <c r="Y686" i="1" s="1"/>
  <c r="T190" i="10" s="1"/>
  <c r="K196" i="10" s="1"/>
  <c r="CY686" i="1"/>
  <c r="X686" i="1" s="1"/>
  <c r="R190" i="10" s="1"/>
  <c r="K195" i="10" s="1"/>
  <c r="P199" i="10" s="1"/>
  <c r="P678" i="1"/>
  <c r="CQ678" i="1"/>
  <c r="AB678" i="1"/>
  <c r="AI630" i="1"/>
  <c r="V639" i="1"/>
  <c r="S448" i="1"/>
  <c r="CT448" i="1"/>
  <c r="AB448" i="1"/>
  <c r="AO1365" i="1"/>
  <c r="BX1358" i="1"/>
  <c r="Q1324" i="1"/>
  <c r="CK1176" i="1"/>
  <c r="BB1181" i="1"/>
  <c r="S1067" i="1"/>
  <c r="CP1067" i="1" s="1"/>
  <c r="O1067" i="1" s="1"/>
  <c r="CT1067" i="1"/>
  <c r="S1063" i="1"/>
  <c r="CT1063" i="1"/>
  <c r="CP1061" i="1"/>
  <c r="O1061" i="1" s="1"/>
  <c r="U1057" i="1"/>
  <c r="CD1073" i="1"/>
  <c r="AB1013" i="1"/>
  <c r="P1011" i="1"/>
  <c r="CP1011" i="1" s="1"/>
  <c r="O1011" i="1" s="1"/>
  <c r="CQ1011" i="1"/>
  <c r="CY1011" i="1"/>
  <c r="X1011" i="1" s="1"/>
  <c r="CZ1011" i="1"/>
  <c r="Y1011" i="1" s="1"/>
  <c r="R1006" i="1"/>
  <c r="GK1006" i="1" s="1"/>
  <c r="CS1006" i="1"/>
  <c r="AB994" i="1"/>
  <c r="S992" i="1"/>
  <c r="CT992" i="1"/>
  <c r="U985" i="1"/>
  <c r="S985" i="1"/>
  <c r="P910" i="1"/>
  <c r="Q910" i="1"/>
  <c r="F788" i="1"/>
  <c r="BB764" i="1"/>
  <c r="AD769" i="1"/>
  <c r="AB769" i="1" s="1"/>
  <c r="R769" i="1"/>
  <c r="GK769" i="1" s="1"/>
  <c r="CR769" i="1"/>
  <c r="Q769" i="1"/>
  <c r="CP769" i="1" s="1"/>
  <c r="O769" i="1" s="1"/>
  <c r="P768" i="1"/>
  <c r="CQ768" i="1"/>
  <c r="AB768" i="1"/>
  <c r="U767" i="1"/>
  <c r="I767" i="1"/>
  <c r="T767" i="1" s="1"/>
  <c r="P766" i="1"/>
  <c r="Q766" i="1"/>
  <c r="GX730" i="1"/>
  <c r="Q727" i="1"/>
  <c r="K243" i="10" s="1"/>
  <c r="AO683" i="1"/>
  <c r="F693" i="1"/>
  <c r="AO805" i="1"/>
  <c r="CY674" i="1"/>
  <c r="X674" i="1" s="1"/>
  <c r="R134" i="10" s="1"/>
  <c r="K140" i="10" s="1"/>
  <c r="AF805" i="1"/>
  <c r="AF671" i="1" s="1"/>
  <c r="R673" i="1"/>
  <c r="K126" i="10" s="1"/>
  <c r="CS673" i="1"/>
  <c r="AD673" i="1"/>
  <c r="Q673" i="1"/>
  <c r="CR673" i="1"/>
  <c r="CJ639" i="1"/>
  <c r="F466" i="1"/>
  <c r="BC444" i="1"/>
  <c r="CY275" i="1"/>
  <c r="X275" i="1" s="1"/>
  <c r="CZ275" i="1"/>
  <c r="Y275" i="1" s="1"/>
  <c r="CY189" i="1"/>
  <c r="X189" i="1" s="1"/>
  <c r="CZ189" i="1"/>
  <c r="Y189" i="1" s="1"/>
  <c r="CY184" i="1"/>
  <c r="X184" i="1" s="1"/>
  <c r="CZ184" i="1"/>
  <c r="Y184" i="1" s="1"/>
  <c r="AH200" i="1"/>
  <c r="AB1399" i="1"/>
  <c r="BC1326" i="1"/>
  <c r="AD1323" i="1"/>
  <c r="AB1323" i="1" s="1"/>
  <c r="BB1248" i="1"/>
  <c r="AT1248" i="1"/>
  <c r="AS1211" i="1"/>
  <c r="CP1179" i="1"/>
  <c r="O1179" i="1" s="1"/>
  <c r="CD1105" i="1"/>
  <c r="AU1110" i="1"/>
  <c r="FR1107" i="1"/>
  <c r="AC1110" i="1"/>
  <c r="CP1107" i="1"/>
  <c r="O1107" i="1" s="1"/>
  <c r="AS1073" i="1"/>
  <c r="CR1071" i="1"/>
  <c r="CR1070" i="1"/>
  <c r="AB1065" i="1"/>
  <c r="AB1062" i="1"/>
  <c r="R1061" i="1"/>
  <c r="GK1061" i="1" s="1"/>
  <c r="R1057" i="1"/>
  <c r="CZ1055" i="1"/>
  <c r="Y1055" i="1" s="1"/>
  <c r="F1035" i="1"/>
  <c r="CP1014" i="1"/>
  <c r="O1014" i="1" s="1"/>
  <c r="GM1014" i="1" s="1"/>
  <c r="GN1014" i="1" s="1"/>
  <c r="W1012" i="1"/>
  <c r="S1009" i="1"/>
  <c r="CT1009" i="1"/>
  <c r="R1007" i="1"/>
  <c r="GK1007" i="1" s="1"/>
  <c r="CS1007" i="1"/>
  <c r="CR1006" i="1"/>
  <c r="AD1002" i="1"/>
  <c r="AB1002" i="1" s="1"/>
  <c r="CR1002" i="1"/>
  <c r="CP1000" i="1"/>
  <c r="O1000" i="1" s="1"/>
  <c r="CS999" i="1"/>
  <c r="P999" i="1"/>
  <c r="CP999" i="1" s="1"/>
  <c r="O999" i="1" s="1"/>
  <c r="CQ999" i="1"/>
  <c r="AB999" i="1"/>
  <c r="AB998" i="1"/>
  <c r="CQ998" i="1"/>
  <c r="P998" i="1"/>
  <c r="AB996" i="1"/>
  <c r="Q992" i="1"/>
  <c r="R992" i="1"/>
  <c r="GK992" i="1" s="1"/>
  <c r="AD992" i="1"/>
  <c r="AB992" i="1" s="1"/>
  <c r="CR992" i="1"/>
  <c r="S912" i="1"/>
  <c r="CT912" i="1"/>
  <c r="S911" i="1"/>
  <c r="CT911" i="1"/>
  <c r="CD871" i="1"/>
  <c r="AD871" i="1"/>
  <c r="BY764" i="1"/>
  <c r="CI775" i="1"/>
  <c r="AP775" i="1"/>
  <c r="W771" i="1"/>
  <c r="P771" i="1"/>
  <c r="CQ771" i="1"/>
  <c r="AB771" i="1"/>
  <c r="GX766" i="1"/>
  <c r="BD721" i="1"/>
  <c r="F757" i="1"/>
  <c r="CY725" i="1"/>
  <c r="X725" i="1" s="1"/>
  <c r="R227" i="10" s="1"/>
  <c r="AB725" i="1"/>
  <c r="P725" i="1"/>
  <c r="CY723" i="1"/>
  <c r="X723" i="1" s="1"/>
  <c r="R214" i="10" s="1"/>
  <c r="CZ723" i="1"/>
  <c r="Y723" i="1" s="1"/>
  <c r="T214" i="10" s="1"/>
  <c r="V689" i="1"/>
  <c r="AI683" i="1"/>
  <c r="CZ677" i="1"/>
  <c r="Y677" i="1" s="1"/>
  <c r="T161" i="10" s="1"/>
  <c r="CY677" i="1"/>
  <c r="X677" i="1" s="1"/>
  <c r="R161" i="10" s="1"/>
  <c r="K168" i="10" s="1"/>
  <c r="AB637" i="1"/>
  <c r="S634" i="1"/>
  <c r="CT634" i="1"/>
  <c r="AB634" i="1"/>
  <c r="BC1401" i="1"/>
  <c r="CQ1399" i="1"/>
  <c r="BB1365" i="1"/>
  <c r="AP1365" i="1"/>
  <c r="AF1365" i="1"/>
  <c r="CT1363" i="1"/>
  <c r="CT1362" i="1"/>
  <c r="CT1361" i="1"/>
  <c r="AO1326" i="1"/>
  <c r="AO1431" i="1" s="1"/>
  <c r="CS1324" i="1"/>
  <c r="CS1323" i="1"/>
  <c r="CI1289" i="1"/>
  <c r="CT1286" i="1"/>
  <c r="CI1248" i="1"/>
  <c r="CE1248" i="1"/>
  <c r="CG1176" i="1"/>
  <c r="AX1181" i="1"/>
  <c r="BD1172" i="1"/>
  <c r="F1236" i="1"/>
  <c r="W1179" i="1"/>
  <c r="AJ1181" i="1" s="1"/>
  <c r="S1179" i="1"/>
  <c r="AF1181" i="1" s="1"/>
  <c r="CT1179" i="1"/>
  <c r="BZ1176" i="1"/>
  <c r="AQ1181" i="1"/>
  <c r="AC1181" i="1"/>
  <c r="BD1176" i="1"/>
  <c r="AF1110" i="1"/>
  <c r="CY1108" i="1"/>
  <c r="X1108" i="1" s="1"/>
  <c r="AK1110" i="1" s="1"/>
  <c r="AO1073" i="1"/>
  <c r="S1071" i="1"/>
  <c r="CT1071" i="1"/>
  <c r="Q1071" i="1"/>
  <c r="CP1071" i="1" s="1"/>
  <c r="O1071" i="1" s="1"/>
  <c r="S1070" i="1"/>
  <c r="CT1070" i="1"/>
  <c r="Q1070" i="1"/>
  <c r="CP1070" i="1" s="1"/>
  <c r="O1070" i="1" s="1"/>
  <c r="R1069" i="1"/>
  <c r="GK1069" i="1" s="1"/>
  <c r="CQ1068" i="1"/>
  <c r="R1067" i="1"/>
  <c r="GK1067" i="1" s="1"/>
  <c r="P1065" i="1"/>
  <c r="CP1065" i="1" s="1"/>
  <c r="O1065" i="1" s="1"/>
  <c r="GM1065" i="1" s="1"/>
  <c r="GO1065" i="1" s="1"/>
  <c r="R1063" i="1"/>
  <c r="GK1063" i="1" s="1"/>
  <c r="P1062" i="1"/>
  <c r="CP1062" i="1" s="1"/>
  <c r="O1062" i="1" s="1"/>
  <c r="GM1062" i="1" s="1"/>
  <c r="GO1062" i="1" s="1"/>
  <c r="R1059" i="1"/>
  <c r="GK1059" i="1" s="1"/>
  <c r="P1058" i="1"/>
  <c r="CP1058" i="1" s="1"/>
  <c r="O1058" i="1" s="1"/>
  <c r="GM1058" i="1" s="1"/>
  <c r="GO1058" i="1" s="1"/>
  <c r="BZ1073" i="1"/>
  <c r="P1055" i="1"/>
  <c r="CI1019" i="1"/>
  <c r="CP1016" i="1"/>
  <c r="O1016" i="1" s="1"/>
  <c r="P1013" i="1"/>
  <c r="CP1013" i="1" s="1"/>
  <c r="O1013" i="1" s="1"/>
  <c r="CQ1013" i="1"/>
  <c r="CP1009" i="1"/>
  <c r="O1009" i="1" s="1"/>
  <c r="Q1006" i="1"/>
  <c r="CP1006" i="1" s="1"/>
  <c r="O1006" i="1" s="1"/>
  <c r="GM1006" i="1" s="1"/>
  <c r="GN1006" i="1" s="1"/>
  <c r="CS1002" i="1"/>
  <c r="Q1002" i="1"/>
  <c r="CY999" i="1"/>
  <c r="X999" i="1" s="1"/>
  <c r="CZ999" i="1"/>
  <c r="Y999" i="1" s="1"/>
  <c r="I998" i="1"/>
  <c r="P997" i="1"/>
  <c r="Q997" i="1"/>
  <c r="P994" i="1"/>
  <c r="S994" i="1"/>
  <c r="CP992" i="1"/>
  <c r="O992" i="1" s="1"/>
  <c r="CZ991" i="1"/>
  <c r="Y991" i="1" s="1"/>
  <c r="CY991" i="1"/>
  <c r="X991" i="1" s="1"/>
  <c r="GM991" i="1" s="1"/>
  <c r="GN991" i="1" s="1"/>
  <c r="GX989" i="1"/>
  <c r="R987" i="1"/>
  <c r="GK987" i="1" s="1"/>
  <c r="CS987" i="1"/>
  <c r="CR986" i="1"/>
  <c r="CR985" i="1"/>
  <c r="GX983" i="1"/>
  <c r="CS912" i="1"/>
  <c r="V910" i="1"/>
  <c r="AI915" i="1" s="1"/>
  <c r="R874" i="1"/>
  <c r="GK874" i="1" s="1"/>
  <c r="CS874" i="1"/>
  <c r="GX873" i="1"/>
  <c r="CJ876" i="1" s="1"/>
  <c r="F800" i="1"/>
  <c r="BD764" i="1"/>
  <c r="CG775" i="1"/>
  <c r="AQ775" i="1"/>
  <c r="AB772" i="1"/>
  <c r="S772" i="1"/>
  <c r="I773" i="1"/>
  <c r="P772" i="1"/>
  <c r="Q772" i="1"/>
  <c r="S771" i="1"/>
  <c r="U769" i="1"/>
  <c r="W769" i="1"/>
  <c r="S769" i="1"/>
  <c r="CT769" i="1"/>
  <c r="V766" i="1"/>
  <c r="AB726" i="1"/>
  <c r="AT689" i="1"/>
  <c r="AG689" i="1"/>
  <c r="AJ689" i="1"/>
  <c r="S685" i="1"/>
  <c r="K181" i="10" s="1"/>
  <c r="CT685" i="1"/>
  <c r="AB685" i="1"/>
  <c r="CP677" i="1"/>
  <c r="O677" i="1" s="1"/>
  <c r="CZ676" i="1"/>
  <c r="Y676" i="1" s="1"/>
  <c r="T158" i="10" s="1"/>
  <c r="CY676" i="1"/>
  <c r="X676" i="1" s="1"/>
  <c r="R591" i="1"/>
  <c r="CS591" i="1"/>
  <c r="AD591" i="1"/>
  <c r="AB591" i="1" s="1"/>
  <c r="CR591" i="1"/>
  <c r="Q591" i="1"/>
  <c r="BC1181" i="1"/>
  <c r="CQ1179" i="1"/>
  <c r="CS1178" i="1"/>
  <c r="R1178" i="1"/>
  <c r="BD1110" i="1"/>
  <c r="BD1140" i="1" s="1"/>
  <c r="CS1108" i="1"/>
  <c r="R1108" i="1"/>
  <c r="GK1108" i="1" s="1"/>
  <c r="CT1107" i="1"/>
  <c r="BC1073" i="1"/>
  <c r="BC1140" i="1" s="1"/>
  <c r="R1068" i="1"/>
  <c r="GK1068" i="1" s="1"/>
  <c r="CG1019" i="1"/>
  <c r="BB1019" i="1"/>
  <c r="AP1019" i="1"/>
  <c r="CT1017" i="1"/>
  <c r="CQ1016" i="1"/>
  <c r="CT1014" i="1"/>
  <c r="CT1012" i="1"/>
  <c r="CS1010" i="1"/>
  <c r="R1010" i="1"/>
  <c r="GK1010" i="1" s="1"/>
  <c r="CQ1009" i="1"/>
  <c r="CT1007" i="1"/>
  <c r="CT1006" i="1"/>
  <c r="P1004" i="1"/>
  <c r="CP1004" i="1" s="1"/>
  <c r="O1004" i="1" s="1"/>
  <c r="GM1004" i="1" s="1"/>
  <c r="GN1004" i="1" s="1"/>
  <c r="CQ1004" i="1"/>
  <c r="P1003" i="1"/>
  <c r="CQ1003" i="1"/>
  <c r="P1002" i="1"/>
  <c r="CP1002" i="1" s="1"/>
  <c r="O1002" i="1" s="1"/>
  <c r="GM1002" i="1" s="1"/>
  <c r="GN1002" i="1" s="1"/>
  <c r="CQ1002" i="1"/>
  <c r="T999" i="1"/>
  <c r="V998" i="1"/>
  <c r="R998" i="1"/>
  <c r="GK998" i="1" s="1"/>
  <c r="CS998" i="1"/>
  <c r="CQ994" i="1"/>
  <c r="U994" i="1"/>
  <c r="R988" i="1"/>
  <c r="GK988" i="1" s="1"/>
  <c r="AB987" i="1"/>
  <c r="P987" i="1"/>
  <c r="CP987" i="1" s="1"/>
  <c r="O987" i="1" s="1"/>
  <c r="T985" i="1"/>
  <c r="R984" i="1"/>
  <c r="GK984" i="1" s="1"/>
  <c r="GM984" i="1" s="1"/>
  <c r="GN984" i="1" s="1"/>
  <c r="CS984" i="1"/>
  <c r="V983" i="1"/>
  <c r="R983" i="1"/>
  <c r="CS983" i="1"/>
  <c r="AZ915" i="1"/>
  <c r="T910" i="1"/>
  <c r="AG915" i="1" s="1"/>
  <c r="W910" i="1"/>
  <c r="AJ915" i="1" s="1"/>
  <c r="S910" i="1"/>
  <c r="CT910" i="1"/>
  <c r="AB874" i="1"/>
  <c r="V873" i="1"/>
  <c r="AI876" i="1" s="1"/>
  <c r="R873" i="1"/>
  <c r="CS873" i="1"/>
  <c r="BX671" i="1"/>
  <c r="V773" i="1"/>
  <c r="GX771" i="1"/>
  <c r="U771" i="1"/>
  <c r="T771" i="1"/>
  <c r="CQ770" i="1"/>
  <c r="V767" i="1"/>
  <c r="R767" i="1"/>
  <c r="GK767" i="1" s="1"/>
  <c r="CS767" i="1"/>
  <c r="T766" i="1"/>
  <c r="W766" i="1"/>
  <c r="S766" i="1"/>
  <c r="CT766" i="1"/>
  <c r="F741" i="1"/>
  <c r="BC732" i="1"/>
  <c r="V730" i="1"/>
  <c r="R730" i="1"/>
  <c r="GK730" i="1" s="1"/>
  <c r="CS730" i="1"/>
  <c r="T729" i="1"/>
  <c r="W729" i="1"/>
  <c r="S729" i="1"/>
  <c r="K255" i="10" s="1"/>
  <c r="CT729" i="1"/>
  <c r="AB728" i="1"/>
  <c r="W727" i="1"/>
  <c r="T724" i="1"/>
  <c r="W724" i="1"/>
  <c r="S724" i="1"/>
  <c r="CT724" i="1"/>
  <c r="Q724" i="1"/>
  <c r="CP724" i="1" s="1"/>
  <c r="O724" i="1" s="1"/>
  <c r="K220" i="10" s="1"/>
  <c r="S687" i="1"/>
  <c r="CT687" i="1"/>
  <c r="AB687" i="1"/>
  <c r="AD689" i="1"/>
  <c r="CD805" i="1"/>
  <c r="CD671" i="1" s="1"/>
  <c r="CY678" i="1"/>
  <c r="X678" i="1" s="1"/>
  <c r="R167" i="10" s="1"/>
  <c r="CZ678" i="1"/>
  <c r="Y678" i="1" s="1"/>
  <c r="T167" i="10" s="1"/>
  <c r="CV34" i="3"/>
  <c r="CU34" i="3"/>
  <c r="GX674" i="1"/>
  <c r="CJ805" i="1" s="1"/>
  <c r="CJ671" i="1" s="1"/>
  <c r="W674" i="1"/>
  <c r="AJ805" i="1" s="1"/>
  <c r="AJ671" i="1" s="1"/>
  <c r="Q674" i="1"/>
  <c r="K137" i="10" s="1"/>
  <c r="BZ805" i="1"/>
  <c r="CI639" i="1"/>
  <c r="BZ630" i="1"/>
  <c r="AQ639" i="1"/>
  <c r="AJ450" i="1"/>
  <c r="S446" i="1"/>
  <c r="CT446" i="1"/>
  <c r="AB367" i="1"/>
  <c r="CQ367" i="1"/>
  <c r="P367" i="1"/>
  <c r="CP367" i="1" s="1"/>
  <c r="O367" i="1" s="1"/>
  <c r="AP1181" i="1"/>
  <c r="BC1110" i="1"/>
  <c r="BB1073" i="1"/>
  <c r="AP1073" i="1"/>
  <c r="AO1019" i="1"/>
  <c r="T1002" i="1"/>
  <c r="W997" i="1"/>
  <c r="S997" i="1"/>
  <c r="CT997" i="1"/>
  <c r="R993" i="1"/>
  <c r="GK993" i="1" s="1"/>
  <c r="CS993" i="1"/>
  <c r="W989" i="1"/>
  <c r="S989" i="1"/>
  <c r="CT989" i="1"/>
  <c r="P988" i="1"/>
  <c r="CP988" i="1" s="1"/>
  <c r="O988" i="1" s="1"/>
  <c r="CQ988" i="1"/>
  <c r="P986" i="1"/>
  <c r="CP986" i="1" s="1"/>
  <c r="O986" i="1" s="1"/>
  <c r="GM986" i="1" s="1"/>
  <c r="GN986" i="1" s="1"/>
  <c r="W983" i="1"/>
  <c r="CG908" i="1"/>
  <c r="AX915" i="1"/>
  <c r="AO915" i="1"/>
  <c r="S913" i="1"/>
  <c r="CT913" i="1"/>
  <c r="BX908" i="1"/>
  <c r="W873" i="1"/>
  <c r="AJ876" i="1" s="1"/>
  <c r="GX773" i="1"/>
  <c r="V772" i="1"/>
  <c r="R772" i="1"/>
  <c r="GK772" i="1" s="1"/>
  <c r="CS772" i="1"/>
  <c r="W767" i="1"/>
  <c r="W730" i="1"/>
  <c r="AB727" i="1"/>
  <c r="S727" i="1"/>
  <c r="K242" i="10" s="1"/>
  <c r="I728" i="1"/>
  <c r="P726" i="1"/>
  <c r="CP726" i="1" s="1"/>
  <c r="O726" i="1" s="1"/>
  <c r="CQ726" i="1"/>
  <c r="CC732" i="1"/>
  <c r="P723" i="1"/>
  <c r="K219" i="10" s="1"/>
  <c r="CQ723" i="1"/>
  <c r="AC689" i="1"/>
  <c r="CP686" i="1"/>
  <c r="O686" i="1" s="1"/>
  <c r="GM686" i="1" s="1"/>
  <c r="GN686" i="1" s="1"/>
  <c r="AH689" i="1"/>
  <c r="P679" i="1"/>
  <c r="K174" i="10" s="1"/>
  <c r="CQ679" i="1"/>
  <c r="AB679" i="1"/>
  <c r="AB674" i="1"/>
  <c r="P674" i="1"/>
  <c r="CQ674" i="1"/>
  <c r="GK634" i="1"/>
  <c r="AC639" i="1"/>
  <c r="AT639" i="1"/>
  <c r="CC630" i="1"/>
  <c r="AG639" i="1"/>
  <c r="AJ639" i="1"/>
  <c r="S632" i="1"/>
  <c r="K93" i="10" s="1"/>
  <c r="CT632" i="1"/>
  <c r="AB632" i="1"/>
  <c r="CK589" i="1"/>
  <c r="BB598" i="1"/>
  <c r="F607" i="1"/>
  <c r="AP589" i="1"/>
  <c r="P596" i="1"/>
  <c r="CQ596" i="1"/>
  <c r="AB596" i="1"/>
  <c r="CG523" i="1"/>
  <c r="CG310" i="1" s="1"/>
  <c r="BX310" i="1"/>
  <c r="AH493" i="1"/>
  <c r="CC364" i="1"/>
  <c r="AT375" i="1"/>
  <c r="GK316" i="1"/>
  <c r="AE523" i="1"/>
  <c r="AE310" i="1" s="1"/>
  <c r="BD689" i="1"/>
  <c r="CT686" i="1"/>
  <c r="CS679" i="1"/>
  <c r="R679" i="1"/>
  <c r="GK679" i="1" s="1"/>
  <c r="CS678" i="1"/>
  <c r="R678" i="1"/>
  <c r="GK678" i="1" s="1"/>
  <c r="CT677" i="1"/>
  <c r="CT676" i="1"/>
  <c r="T674" i="1"/>
  <c r="AB673" i="1"/>
  <c r="P673" i="1"/>
  <c r="K127" i="10" s="1"/>
  <c r="CQ673" i="1"/>
  <c r="P637" i="1"/>
  <c r="CP637" i="1" s="1"/>
  <c r="O637" i="1" s="1"/>
  <c r="AD636" i="1"/>
  <c r="R636" i="1"/>
  <c r="GK636" i="1" s="1"/>
  <c r="CS636" i="1"/>
  <c r="CP634" i="1"/>
  <c r="O634" i="1" s="1"/>
  <c r="AD639" i="1"/>
  <c r="AP630" i="1"/>
  <c r="P594" i="1"/>
  <c r="CQ594" i="1"/>
  <c r="AB594" i="1"/>
  <c r="P592" i="1"/>
  <c r="CQ592" i="1"/>
  <c r="AB592" i="1"/>
  <c r="BZ598" i="1"/>
  <c r="CI598" i="1" s="1"/>
  <c r="CY490" i="1"/>
  <c r="X490" i="1" s="1"/>
  <c r="CZ490" i="1"/>
  <c r="Y490" i="1" s="1"/>
  <c r="CP487" i="1"/>
  <c r="O487" i="1" s="1"/>
  <c r="CG450" i="1"/>
  <c r="BX444" i="1"/>
  <c r="AU450" i="1"/>
  <c r="CD444" i="1"/>
  <c r="V444" i="1"/>
  <c r="F473" i="1"/>
  <c r="AB446" i="1"/>
  <c r="AD444" i="1"/>
  <c r="Q450" i="1"/>
  <c r="AI444" i="1"/>
  <c r="F423" i="1"/>
  <c r="AZ407" i="1"/>
  <c r="AJ412" i="1"/>
  <c r="AJ332" i="1"/>
  <c r="S317" i="1"/>
  <c r="CT317" i="1"/>
  <c r="AB317" i="1"/>
  <c r="BC915" i="1"/>
  <c r="AU915" i="1"/>
  <c r="AU945" i="1" s="1"/>
  <c r="AQ915" i="1"/>
  <c r="BB876" i="1"/>
  <c r="AT876" i="1"/>
  <c r="AP876" i="1"/>
  <c r="Q768" i="1"/>
  <c r="Q723" i="1"/>
  <c r="K217" i="10" s="1"/>
  <c r="BC689" i="1"/>
  <c r="AU689" i="1"/>
  <c r="AQ689" i="1"/>
  <c r="Q679" i="1"/>
  <c r="Q678" i="1"/>
  <c r="R675" i="1"/>
  <c r="GK675" i="1" s="1"/>
  <c r="CS675" i="1"/>
  <c r="AD675" i="1"/>
  <c r="CG639" i="1"/>
  <c r="BX630" i="1"/>
  <c r="AO639" i="1"/>
  <c r="P636" i="1"/>
  <c r="CP636" i="1" s="1"/>
  <c r="O636" i="1" s="1"/>
  <c r="CQ636" i="1"/>
  <c r="AB636" i="1"/>
  <c r="AH639" i="1"/>
  <c r="BB630" i="1"/>
  <c r="BD589" i="1"/>
  <c r="F623" i="1"/>
  <c r="CY596" i="1"/>
  <c r="X596" i="1" s="1"/>
  <c r="R75" i="10" s="1"/>
  <c r="K80" i="10" s="1"/>
  <c r="CZ596" i="1"/>
  <c r="Y596" i="1" s="1"/>
  <c r="T75" i="10" s="1"/>
  <c r="K81" i="10" s="1"/>
  <c r="CD598" i="1"/>
  <c r="AG598" i="1"/>
  <c r="F502" i="1"/>
  <c r="AP482" i="1"/>
  <c r="CT490" i="1"/>
  <c r="CJ493" i="1"/>
  <c r="AH407" i="1"/>
  <c r="U412" i="1"/>
  <c r="P410" i="1"/>
  <c r="Q410" i="1"/>
  <c r="AD412" i="1" s="1"/>
  <c r="GX410" i="1"/>
  <c r="AT407" i="1"/>
  <c r="F430" i="1"/>
  <c r="AI412" i="1"/>
  <c r="P409" i="1"/>
  <c r="CQ409" i="1"/>
  <c r="AB409" i="1"/>
  <c r="R371" i="1"/>
  <c r="GK371" i="1" s="1"/>
  <c r="CS371" i="1"/>
  <c r="AD371" i="1"/>
  <c r="AB371" i="1" s="1"/>
  <c r="CR371" i="1"/>
  <c r="CD326" i="1"/>
  <c r="AU332" i="1"/>
  <c r="BB915" i="1"/>
  <c r="AP915" i="1"/>
  <c r="AO876" i="1"/>
  <c r="BB689" i="1"/>
  <c r="AP689" i="1"/>
  <c r="CR675" i="1"/>
  <c r="AB675" i="1"/>
  <c r="P675" i="1"/>
  <c r="CP675" i="1" s="1"/>
  <c r="O675" i="1" s="1"/>
  <c r="CQ675" i="1"/>
  <c r="CU35" i="3"/>
  <c r="CV35" i="3"/>
  <c r="CX35" i="3"/>
  <c r="V674" i="1"/>
  <c r="AI805" i="1" s="1"/>
  <c r="AI671" i="1" s="1"/>
  <c r="R674" i="1"/>
  <c r="CS674" i="1"/>
  <c r="AD674" i="1"/>
  <c r="BC639" i="1"/>
  <c r="Q636" i="1"/>
  <c r="S635" i="1"/>
  <c r="CT635" i="1"/>
  <c r="S633" i="1"/>
  <c r="CT633" i="1"/>
  <c r="BY589" i="1"/>
  <c r="GX595" i="1"/>
  <c r="CJ598" i="1" s="1"/>
  <c r="V595" i="1"/>
  <c r="R595" i="1"/>
  <c r="CS595" i="1"/>
  <c r="AD595" i="1"/>
  <c r="AB595" i="1" s="1"/>
  <c r="Q595" i="1"/>
  <c r="K70" i="10" s="1"/>
  <c r="CY594" i="1"/>
  <c r="X594" i="1" s="1"/>
  <c r="R60" i="10" s="1"/>
  <c r="K63" i="10" s="1"/>
  <c r="CZ594" i="1"/>
  <c r="Y594" i="1" s="1"/>
  <c r="T60" i="10" s="1"/>
  <c r="K64" i="10" s="1"/>
  <c r="V593" i="1"/>
  <c r="R593" i="1"/>
  <c r="CS593" i="1"/>
  <c r="AD593" i="1"/>
  <c r="AB593" i="1" s="1"/>
  <c r="Q593" i="1"/>
  <c r="K52" i="10" s="1"/>
  <c r="CY592" i="1"/>
  <c r="X592" i="1" s="1"/>
  <c r="R38" i="10" s="1"/>
  <c r="K43" i="10" s="1"/>
  <c r="CZ592" i="1"/>
  <c r="Y592" i="1" s="1"/>
  <c r="W591" i="1"/>
  <c r="AJ598" i="1" s="1"/>
  <c r="BC482" i="1"/>
  <c r="F509" i="1"/>
  <c r="R486" i="1"/>
  <c r="GK486" i="1" s="1"/>
  <c r="CS486" i="1"/>
  <c r="AD486" i="1"/>
  <c r="AB486" i="1" s="1"/>
  <c r="CR486" i="1"/>
  <c r="AI493" i="1"/>
  <c r="AO450" i="1"/>
  <c r="CJ450" i="1"/>
  <c r="BC364" i="1"/>
  <c r="F391" i="1"/>
  <c r="AG523" i="1"/>
  <c r="AG310" i="1" s="1"/>
  <c r="BD639" i="1"/>
  <c r="CK630" i="1"/>
  <c r="BY630" i="1"/>
  <c r="AO598" i="1"/>
  <c r="CS596" i="1"/>
  <c r="R596" i="1"/>
  <c r="CQ595" i="1"/>
  <c r="P595" i="1"/>
  <c r="CP595" i="1" s="1"/>
  <c r="O595" i="1" s="1"/>
  <c r="CS594" i="1"/>
  <c r="R594" i="1"/>
  <c r="GK594" i="1" s="1"/>
  <c r="CQ593" i="1"/>
  <c r="P593" i="1"/>
  <c r="CS592" i="1"/>
  <c r="R592" i="1"/>
  <c r="CQ591" i="1"/>
  <c r="P591" i="1"/>
  <c r="CL589" i="1"/>
  <c r="CI523" i="1"/>
  <c r="CI310" i="1" s="1"/>
  <c r="BX482" i="1"/>
  <c r="AO493" i="1"/>
  <c r="T491" i="1"/>
  <c r="AG493" i="1" s="1"/>
  <c r="W491" i="1"/>
  <c r="S491" i="1"/>
  <c r="CT491" i="1"/>
  <c r="Q491" i="1"/>
  <c r="W488" i="1"/>
  <c r="S488" i="1"/>
  <c r="CT488" i="1"/>
  <c r="Q488" i="1"/>
  <c r="V487" i="1"/>
  <c r="R487" i="1"/>
  <c r="GK487" i="1" s="1"/>
  <c r="AB484" i="1"/>
  <c r="CZ484" i="1"/>
  <c r="Y484" i="1" s="1"/>
  <c r="AF493" i="1"/>
  <c r="BB450" i="1"/>
  <c r="AT450" i="1"/>
  <c r="CQ447" i="1"/>
  <c r="BD444" i="1"/>
  <c r="W410" i="1"/>
  <c r="S410" i="1"/>
  <c r="CJ412" i="1"/>
  <c r="BZ407" i="1"/>
  <c r="AQ412" i="1"/>
  <c r="AO407" i="1"/>
  <c r="P372" i="1"/>
  <c r="CP372" i="1" s="1"/>
  <c r="O372" i="1" s="1"/>
  <c r="CQ372" i="1"/>
  <c r="AB372" i="1"/>
  <c r="AB369" i="1"/>
  <c r="CZ367" i="1"/>
  <c r="Y367" i="1" s="1"/>
  <c r="CY367" i="1"/>
  <c r="X367" i="1" s="1"/>
  <c r="F341" i="1"/>
  <c r="AP326" i="1"/>
  <c r="Q329" i="1"/>
  <c r="AD332" i="1" s="1"/>
  <c r="R329" i="1"/>
  <c r="GK329" i="1" s="1"/>
  <c r="AI332" i="1"/>
  <c r="S322" i="1"/>
  <c r="P322" i="1"/>
  <c r="CP322" i="1" s="1"/>
  <c r="O322" i="1" s="1"/>
  <c r="Q322" i="1"/>
  <c r="BB266" i="1"/>
  <c r="F291" i="1"/>
  <c r="CY272" i="1"/>
  <c r="X272" i="1" s="1"/>
  <c r="CZ272" i="1"/>
  <c r="Y272" i="1" s="1"/>
  <c r="CY268" i="1"/>
  <c r="X268" i="1" s="1"/>
  <c r="AK278" i="1" s="1"/>
  <c r="CZ268" i="1"/>
  <c r="Y268" i="1" s="1"/>
  <c r="AF278" i="1"/>
  <c r="Q596" i="1"/>
  <c r="K78" i="10" s="1"/>
  <c r="P84" i="10" s="1"/>
  <c r="Q594" i="1"/>
  <c r="Q592" i="1"/>
  <c r="K41" i="10" s="1"/>
  <c r="CP491" i="1"/>
  <c r="O491" i="1" s="1"/>
  <c r="P490" i="1"/>
  <c r="CQ490" i="1"/>
  <c r="CC493" i="1"/>
  <c r="P485" i="1"/>
  <c r="CP485" i="1" s="1"/>
  <c r="O485" i="1" s="1"/>
  <c r="CQ485" i="1"/>
  <c r="CY485" i="1"/>
  <c r="X485" i="1" s="1"/>
  <c r="CZ485" i="1"/>
  <c r="Y485" i="1" s="1"/>
  <c r="BZ493" i="1"/>
  <c r="AC493" i="1"/>
  <c r="CP446" i="1"/>
  <c r="O446" i="1" s="1"/>
  <c r="AH450" i="1"/>
  <c r="T410" i="1"/>
  <c r="AG412" i="1" s="1"/>
  <c r="V410" i="1"/>
  <c r="R410" i="1"/>
  <c r="GK410" i="1" s="1"/>
  <c r="CS410" i="1"/>
  <c r="AD410" i="1"/>
  <c r="AB410" i="1" s="1"/>
  <c r="CY409" i="1"/>
  <c r="X409" i="1" s="1"/>
  <c r="CZ409" i="1"/>
  <c r="Y409" i="1" s="1"/>
  <c r="BX364" i="1"/>
  <c r="AO375" i="1"/>
  <c r="GX368" i="1"/>
  <c r="Q368" i="1"/>
  <c r="R368" i="1"/>
  <c r="GK368" i="1" s="1"/>
  <c r="I369" i="1"/>
  <c r="GX369" i="1" s="1"/>
  <c r="CY366" i="1"/>
  <c r="X366" i="1" s="1"/>
  <c r="CZ366" i="1"/>
  <c r="Y366" i="1" s="1"/>
  <c r="CL326" i="1"/>
  <c r="BC332" i="1"/>
  <c r="AB330" i="1"/>
  <c r="CQ330" i="1"/>
  <c r="P330" i="1"/>
  <c r="CP330" i="1" s="1"/>
  <c r="O330" i="1" s="1"/>
  <c r="AQ332" i="1"/>
  <c r="CG332" i="1"/>
  <c r="CP328" i="1"/>
  <c r="O328" i="1" s="1"/>
  <c r="BZ326" i="1"/>
  <c r="AQ278" i="1"/>
  <c r="BZ266" i="1"/>
  <c r="CG278" i="1"/>
  <c r="CI278" i="1"/>
  <c r="F518" i="1"/>
  <c r="CR491" i="1"/>
  <c r="AB490" i="1"/>
  <c r="R489" i="1"/>
  <c r="GK489" i="1" s="1"/>
  <c r="CS489" i="1"/>
  <c r="CP489" i="1"/>
  <c r="O489" i="1" s="1"/>
  <c r="CS488" i="1"/>
  <c r="CP488" i="1"/>
  <c r="O488" i="1" s="1"/>
  <c r="AB487" i="1"/>
  <c r="S487" i="1"/>
  <c r="W486" i="1"/>
  <c r="AJ493" i="1" s="1"/>
  <c r="S486" i="1"/>
  <c r="Q486" i="1"/>
  <c r="AD493" i="1" s="1"/>
  <c r="AB485" i="1"/>
  <c r="CD493" i="1"/>
  <c r="BY444" i="1"/>
  <c r="CI450" i="1"/>
  <c r="AP450" i="1"/>
  <c r="T448" i="1"/>
  <c r="P448" i="1"/>
  <c r="CQ448" i="1"/>
  <c r="BZ450" i="1"/>
  <c r="P447" i="1"/>
  <c r="CP447" i="1" s="1"/>
  <c r="O447" i="1" s="1"/>
  <c r="CR446" i="1"/>
  <c r="T446" i="1"/>
  <c r="AG450" i="1" s="1"/>
  <c r="R446" i="1"/>
  <c r="BD412" i="1"/>
  <c r="CR410" i="1"/>
  <c r="CD407" i="1"/>
  <c r="AU412" i="1"/>
  <c r="AE412" i="1"/>
  <c r="S373" i="1"/>
  <c r="CT373" i="1"/>
  <c r="CY372" i="1"/>
  <c r="X372" i="1" s="1"/>
  <c r="CZ372" i="1"/>
  <c r="Y372" i="1" s="1"/>
  <c r="W371" i="1"/>
  <c r="S371" i="1"/>
  <c r="CP371" i="1" s="1"/>
  <c r="O371" i="1" s="1"/>
  <c r="S370" i="1"/>
  <c r="CT370" i="1"/>
  <c r="V369" i="1"/>
  <c r="CD375" i="1"/>
  <c r="V368" i="1"/>
  <c r="BZ375" i="1"/>
  <c r="CZ330" i="1"/>
  <c r="Y330" i="1" s="1"/>
  <c r="CY330" i="1"/>
  <c r="X330" i="1" s="1"/>
  <c r="W278" i="1"/>
  <c r="AJ266" i="1"/>
  <c r="AD274" i="1"/>
  <c r="R274" i="1"/>
  <c r="GK274" i="1" s="1"/>
  <c r="CS274" i="1"/>
  <c r="CR274" i="1"/>
  <c r="R271" i="1"/>
  <c r="GK271" i="1" s="1"/>
  <c r="CS271" i="1"/>
  <c r="AD271" i="1"/>
  <c r="AB271" i="1" s="1"/>
  <c r="CR271" i="1"/>
  <c r="Q271" i="1"/>
  <c r="BC412" i="1"/>
  <c r="BD375" i="1"/>
  <c r="Q370" i="1"/>
  <c r="CP370" i="1" s="1"/>
  <c r="O370" i="1" s="1"/>
  <c r="T368" i="1"/>
  <c r="R366" i="1"/>
  <c r="CS366" i="1"/>
  <c r="CP366" i="1"/>
  <c r="O366" i="1" s="1"/>
  <c r="T329" i="1"/>
  <c r="AG332" i="1" s="1"/>
  <c r="CJ332" i="1"/>
  <c r="AH332" i="1"/>
  <c r="P321" i="1"/>
  <c r="CQ321" i="1"/>
  <c r="CY321" i="1"/>
  <c r="X321" i="1" s="1"/>
  <c r="CZ321" i="1"/>
  <c r="Y321" i="1" s="1"/>
  <c r="S316" i="1"/>
  <c r="CT316" i="1"/>
  <c r="AB316" i="1"/>
  <c r="CP316" i="1"/>
  <c r="O316" i="1" s="1"/>
  <c r="S313" i="1"/>
  <c r="CT313" i="1"/>
  <c r="AB313" i="1"/>
  <c r="AD275" i="1"/>
  <c r="R275" i="1"/>
  <c r="GK275" i="1" s="1"/>
  <c r="CS275" i="1"/>
  <c r="Q275" i="1"/>
  <c r="R269" i="1"/>
  <c r="GK269" i="1" s="1"/>
  <c r="CS269" i="1"/>
  <c r="AD269" i="1"/>
  <c r="CR269" i="1"/>
  <c r="Q490" i="1"/>
  <c r="CQ488" i="1"/>
  <c r="CS487" i="1"/>
  <c r="CT486" i="1"/>
  <c r="CS484" i="1"/>
  <c r="R484" i="1"/>
  <c r="CS447" i="1"/>
  <c r="R447" i="1"/>
  <c r="GK447" i="1" s="1"/>
  <c r="CQ446" i="1"/>
  <c r="CL444" i="1"/>
  <c r="CG412" i="1"/>
  <c r="CT410" i="1"/>
  <c r="CQ373" i="1"/>
  <c r="CT371" i="1"/>
  <c r="CQ370" i="1"/>
  <c r="CS369" i="1"/>
  <c r="S368" i="1"/>
  <c r="V367" i="1"/>
  <c r="R367" i="1"/>
  <c r="GK367" i="1" s="1"/>
  <c r="CR366" i="1"/>
  <c r="AD366" i="1"/>
  <c r="AB366" i="1" s="1"/>
  <c r="BB332" i="1"/>
  <c r="AT332" i="1"/>
  <c r="W329" i="1"/>
  <c r="S329" i="1"/>
  <c r="CT329" i="1"/>
  <c r="AB328" i="1"/>
  <c r="V322" i="1"/>
  <c r="AI523" i="1" s="1"/>
  <c r="AI310" i="1" s="1"/>
  <c r="R322" i="1"/>
  <c r="GK322" i="1" s="1"/>
  <c r="CS322" i="1"/>
  <c r="AB321" i="1"/>
  <c r="S319" i="1"/>
  <c r="CT319" i="1"/>
  <c r="Q319" i="1"/>
  <c r="CR318" i="1"/>
  <c r="AD318" i="1"/>
  <c r="AB318" i="1" s="1"/>
  <c r="R318" i="1"/>
  <c r="GK318" i="1" s="1"/>
  <c r="S315" i="1"/>
  <c r="CP315" i="1" s="1"/>
  <c r="O315" i="1" s="1"/>
  <c r="CT315" i="1"/>
  <c r="AB315" i="1"/>
  <c r="BY266" i="1"/>
  <c r="AP278" i="1"/>
  <c r="F296" i="1"/>
  <c r="AT266" i="1"/>
  <c r="Q276" i="1"/>
  <c r="P275" i="1"/>
  <c r="CP275" i="1" s="1"/>
  <c r="O275" i="1" s="1"/>
  <c r="CQ275" i="1"/>
  <c r="AB275" i="1"/>
  <c r="R273" i="1"/>
  <c r="GK273" i="1" s="1"/>
  <c r="CS273" i="1"/>
  <c r="AD273" i="1"/>
  <c r="AB273" i="1" s="1"/>
  <c r="CJ278" i="1"/>
  <c r="BB177" i="1"/>
  <c r="BB230" i="1"/>
  <c r="F213" i="1"/>
  <c r="BB375" i="1"/>
  <c r="AP375" i="1"/>
  <c r="W368" i="1"/>
  <c r="CI332" i="1"/>
  <c r="W322" i="1"/>
  <c r="AJ523" i="1" s="1"/>
  <c r="AJ310" i="1" s="1"/>
  <c r="R320" i="1"/>
  <c r="GK320" i="1" s="1"/>
  <c r="CS320" i="1"/>
  <c r="CP320" i="1"/>
  <c r="O320" i="1" s="1"/>
  <c r="GM320" i="1" s="1"/>
  <c r="GO320" i="1" s="1"/>
  <c r="S314" i="1"/>
  <c r="CT314" i="1"/>
  <c r="AB314" i="1"/>
  <c r="CP312" i="1"/>
  <c r="O312" i="1" s="1"/>
  <c r="CM266" i="1"/>
  <c r="BD278" i="1"/>
  <c r="R276" i="1"/>
  <c r="GK276" i="1" s="1"/>
  <c r="CS276" i="1"/>
  <c r="AD276" i="1"/>
  <c r="CR276" i="1"/>
  <c r="CR275" i="1"/>
  <c r="Q274" i="1"/>
  <c r="P273" i="1"/>
  <c r="CQ273" i="1"/>
  <c r="Q273" i="1"/>
  <c r="CY270" i="1"/>
  <c r="X270" i="1" s="1"/>
  <c r="CZ270" i="1"/>
  <c r="Y270" i="1" s="1"/>
  <c r="CQ368" i="1"/>
  <c r="CS367" i="1"/>
  <c r="CT366" i="1"/>
  <c r="AO332" i="1"/>
  <c r="CS330" i="1"/>
  <c r="R330" i="1"/>
  <c r="GK330" i="1" s="1"/>
  <c r="CQ329" i="1"/>
  <c r="R328" i="1"/>
  <c r="Q321" i="1"/>
  <c r="CT320" i="1"/>
  <c r="CQ319" i="1"/>
  <c r="CP314" i="1"/>
  <c r="O314" i="1" s="1"/>
  <c r="CP313" i="1"/>
  <c r="O313" i="1" s="1"/>
  <c r="AO266" i="1"/>
  <c r="F282" i="1"/>
  <c r="AB276" i="1"/>
  <c r="P276" i="1"/>
  <c r="CP276" i="1" s="1"/>
  <c r="O276" i="1" s="1"/>
  <c r="GM276" i="1" s="1"/>
  <c r="GN276" i="1" s="1"/>
  <c r="CQ276" i="1"/>
  <c r="P274" i="1"/>
  <c r="CQ274" i="1"/>
  <c r="AB274" i="1"/>
  <c r="T273" i="1"/>
  <c r="P272" i="1"/>
  <c r="CQ272" i="1"/>
  <c r="AB272" i="1"/>
  <c r="AB269" i="1"/>
  <c r="BD332" i="1"/>
  <c r="S318" i="1"/>
  <c r="CT318" i="1"/>
  <c r="S312" i="1"/>
  <c r="CT312" i="1"/>
  <c r="T276" i="1"/>
  <c r="AG278" i="1" s="1"/>
  <c r="T274" i="1"/>
  <c r="P270" i="1"/>
  <c r="CP270" i="1" s="1"/>
  <c r="O270" i="1" s="1"/>
  <c r="GM270" i="1" s="1"/>
  <c r="GN270" i="1" s="1"/>
  <c r="CQ270" i="1"/>
  <c r="AB270" i="1"/>
  <c r="CD278" i="1"/>
  <c r="AI278" i="1"/>
  <c r="P268" i="1"/>
  <c r="CQ268" i="1"/>
  <c r="AB268" i="1"/>
  <c r="CI177" i="1"/>
  <c r="AZ200" i="1"/>
  <c r="BC278" i="1"/>
  <c r="CS272" i="1"/>
  <c r="R272" i="1"/>
  <c r="GK272" i="1" s="1"/>
  <c r="CQ271" i="1"/>
  <c r="P271" i="1"/>
  <c r="CS270" i="1"/>
  <c r="R270" i="1"/>
  <c r="GK270" i="1" s="1"/>
  <c r="CQ269" i="1"/>
  <c r="P269" i="1"/>
  <c r="CP269" i="1" s="1"/>
  <c r="O269" i="1" s="1"/>
  <c r="R268" i="1"/>
  <c r="BX266" i="1"/>
  <c r="CU24" i="3"/>
  <c r="CX24" i="3"/>
  <c r="CX26" i="3"/>
  <c r="S198" i="1"/>
  <c r="CD177" i="1"/>
  <c r="AU200" i="1"/>
  <c r="CP193" i="1"/>
  <c r="O193" i="1" s="1"/>
  <c r="AB191" i="1"/>
  <c r="CY188" i="1"/>
  <c r="X188" i="1" s="1"/>
  <c r="CZ188" i="1"/>
  <c r="Y188" i="1" s="1"/>
  <c r="CY185" i="1"/>
  <c r="X185" i="1" s="1"/>
  <c r="CZ185" i="1"/>
  <c r="Y185" i="1" s="1"/>
  <c r="AG200" i="1"/>
  <c r="Q272" i="1"/>
  <c r="Q270" i="1"/>
  <c r="Q268" i="1"/>
  <c r="AD278" i="1" s="1"/>
  <c r="AX200" i="1"/>
  <c r="AP200" i="1"/>
  <c r="AB196" i="1"/>
  <c r="CY187" i="1"/>
  <c r="X187" i="1" s="1"/>
  <c r="CZ187" i="1"/>
  <c r="Y187" i="1" s="1"/>
  <c r="CP182" i="1"/>
  <c r="O182" i="1" s="1"/>
  <c r="BD200" i="1"/>
  <c r="V198" i="1"/>
  <c r="AI200" i="1" s="1"/>
  <c r="AD198" i="1"/>
  <c r="R198" i="1"/>
  <c r="GK198" i="1" s="1"/>
  <c r="CS198" i="1"/>
  <c r="Q198" i="1"/>
  <c r="CP198" i="1" s="1"/>
  <c r="O198" i="1" s="1"/>
  <c r="BZ177" i="1"/>
  <c r="AQ200" i="1"/>
  <c r="CY186" i="1"/>
  <c r="X186" i="1" s="1"/>
  <c r="CZ186" i="1"/>
  <c r="Y186" i="1" s="1"/>
  <c r="CJ200" i="1"/>
  <c r="CZ196" i="1"/>
  <c r="Y196" i="1" s="1"/>
  <c r="Q196" i="1"/>
  <c r="CU17" i="3"/>
  <c r="CX18" i="3"/>
  <c r="CW18" i="3"/>
  <c r="CZ195" i="1"/>
  <c r="Y195" i="1" s="1"/>
  <c r="Q195" i="1"/>
  <c r="CZ194" i="1"/>
  <c r="Y194" i="1" s="1"/>
  <c r="Q194" i="1"/>
  <c r="CZ192" i="1"/>
  <c r="Y192" i="1" s="1"/>
  <c r="Q192" i="1"/>
  <c r="CV14" i="3"/>
  <c r="CX14" i="3"/>
  <c r="CU14" i="3"/>
  <c r="CZ191" i="1"/>
  <c r="Y191" i="1" s="1"/>
  <c r="Q191" i="1"/>
  <c r="CZ190" i="1"/>
  <c r="Y190" i="1" s="1"/>
  <c r="Q190" i="1"/>
  <c r="CT189" i="1"/>
  <c r="CT188" i="1"/>
  <c r="CT187" i="1"/>
  <c r="CT186" i="1"/>
  <c r="CT185" i="1"/>
  <c r="CT184" i="1"/>
  <c r="CT183" i="1"/>
  <c r="CT182" i="1"/>
  <c r="S182" i="1"/>
  <c r="P181" i="1"/>
  <c r="AD180" i="1"/>
  <c r="AB180" i="1" s="1"/>
  <c r="Q180" i="1"/>
  <c r="CP180" i="1" s="1"/>
  <c r="O180" i="1" s="1"/>
  <c r="GM180" i="1" s="1"/>
  <c r="GO180" i="1" s="1"/>
  <c r="R180" i="1"/>
  <c r="GK180" i="1" s="1"/>
  <c r="CS180" i="1"/>
  <c r="AI111" i="1"/>
  <c r="AO200" i="1"/>
  <c r="AB198" i="1"/>
  <c r="CS197" i="1"/>
  <c r="AB197" i="1"/>
  <c r="R197" i="1"/>
  <c r="GK197" i="1" s="1"/>
  <c r="CQ196" i="1"/>
  <c r="AD196" i="1"/>
  <c r="P196" i="1"/>
  <c r="CQ195" i="1"/>
  <c r="AD195" i="1"/>
  <c r="AB195" i="1" s="1"/>
  <c r="P195" i="1"/>
  <c r="CP195" i="1" s="1"/>
  <c r="O195" i="1" s="1"/>
  <c r="CQ194" i="1"/>
  <c r="AD194" i="1"/>
  <c r="AB194" i="1" s="1"/>
  <c r="P194" i="1"/>
  <c r="CS193" i="1"/>
  <c r="AB193" i="1"/>
  <c r="R193" i="1"/>
  <c r="GK193" i="1" s="1"/>
  <c r="CQ192" i="1"/>
  <c r="AD192" i="1"/>
  <c r="AB192" i="1" s="1"/>
  <c r="P192" i="1"/>
  <c r="CP192" i="1" s="1"/>
  <c r="O192" i="1" s="1"/>
  <c r="CQ191" i="1"/>
  <c r="AD191" i="1"/>
  <c r="P191" i="1"/>
  <c r="CP191" i="1" s="1"/>
  <c r="O191" i="1" s="1"/>
  <c r="GM191" i="1" s="1"/>
  <c r="GO191" i="1" s="1"/>
  <c r="CQ190" i="1"/>
  <c r="P190" i="1"/>
  <c r="CP190" i="1" s="1"/>
  <c r="O190" i="1" s="1"/>
  <c r="GM190" i="1" s="1"/>
  <c r="GO190" i="1" s="1"/>
  <c r="CS189" i="1"/>
  <c r="R189" i="1"/>
  <c r="GK189" i="1" s="1"/>
  <c r="CS188" i="1"/>
  <c r="R188" i="1"/>
  <c r="GK188" i="1" s="1"/>
  <c r="CS187" i="1"/>
  <c r="R187" i="1"/>
  <c r="GK187" i="1" s="1"/>
  <c r="CS186" i="1"/>
  <c r="R186" i="1"/>
  <c r="GK186" i="1" s="1"/>
  <c r="R185" i="1"/>
  <c r="GK185" i="1" s="1"/>
  <c r="CX3" i="3"/>
  <c r="CU3" i="3"/>
  <c r="CV3" i="3"/>
  <c r="CY179" i="1"/>
  <c r="X179" i="1" s="1"/>
  <c r="CZ179" i="1"/>
  <c r="Y179" i="1" s="1"/>
  <c r="AJ102" i="1"/>
  <c r="W111" i="1"/>
  <c r="Q197" i="1"/>
  <c r="CP197" i="1" s="1"/>
  <c r="O197" i="1" s="1"/>
  <c r="GM197" i="1" s="1"/>
  <c r="GN197" i="1" s="1"/>
  <c r="Q193" i="1"/>
  <c r="Q189" i="1"/>
  <c r="CP189" i="1" s="1"/>
  <c r="O189" i="1" s="1"/>
  <c r="GM189" i="1" s="1"/>
  <c r="GO189" i="1" s="1"/>
  <c r="CX11" i="3"/>
  <c r="CU11" i="3"/>
  <c r="CV11" i="3"/>
  <c r="Q188" i="1"/>
  <c r="CV10" i="3"/>
  <c r="CU10" i="3"/>
  <c r="Q187" i="1"/>
  <c r="Q186" i="1"/>
  <c r="Q185" i="1"/>
  <c r="CX7" i="3"/>
  <c r="CU7" i="3"/>
  <c r="CV7" i="3"/>
  <c r="Q184" i="1"/>
  <c r="CV6" i="3"/>
  <c r="CU6" i="3"/>
  <c r="Q183" i="1"/>
  <c r="CP183" i="1" s="1"/>
  <c r="O183" i="1" s="1"/>
  <c r="GM183" i="1" s="1"/>
  <c r="GO183" i="1" s="1"/>
  <c r="W181" i="1"/>
  <c r="AJ200" i="1" s="1"/>
  <c r="S181" i="1"/>
  <c r="AG102" i="1"/>
  <c r="T111" i="1"/>
  <c r="CJ111" i="1"/>
  <c r="BC200" i="1"/>
  <c r="CQ198" i="1"/>
  <c r="CQ197" i="1"/>
  <c r="CS196" i="1"/>
  <c r="CS195" i="1"/>
  <c r="CS194" i="1"/>
  <c r="CQ193" i="1"/>
  <c r="CS192" i="1"/>
  <c r="CS191" i="1"/>
  <c r="CS190" i="1"/>
  <c r="P188" i="1"/>
  <c r="CP188" i="1" s="1"/>
  <c r="O188" i="1" s="1"/>
  <c r="GM188" i="1" s="1"/>
  <c r="GO188" i="1" s="1"/>
  <c r="P187" i="1"/>
  <c r="P186" i="1"/>
  <c r="P185" i="1"/>
  <c r="CP185" i="1" s="1"/>
  <c r="O185" i="1" s="1"/>
  <c r="P184" i="1"/>
  <c r="CP184" i="1" s="1"/>
  <c r="O184" i="1" s="1"/>
  <c r="GM184" i="1" s="1"/>
  <c r="GO184" i="1" s="1"/>
  <c r="AD181" i="1"/>
  <c r="R181" i="1"/>
  <c r="GK181" i="1" s="1"/>
  <c r="Q181" i="1"/>
  <c r="CY109" i="1"/>
  <c r="X109" i="1" s="1"/>
  <c r="CZ109" i="1"/>
  <c r="Y109" i="1" s="1"/>
  <c r="AB181" i="1"/>
  <c r="CS179" i="1"/>
  <c r="R179" i="1"/>
  <c r="BB111" i="1"/>
  <c r="AX111" i="1"/>
  <c r="AP111" i="1"/>
  <c r="S108" i="1"/>
  <c r="CT108" i="1"/>
  <c r="CY105" i="1"/>
  <c r="X105" i="1" s="1"/>
  <c r="CZ105" i="1"/>
  <c r="Y105" i="1" s="1"/>
  <c r="CP105" i="1"/>
  <c r="O105" i="1" s="1"/>
  <c r="CI64" i="1"/>
  <c r="AZ70" i="1"/>
  <c r="AI70" i="1"/>
  <c r="AG70" i="1"/>
  <c r="AK70" i="1"/>
  <c r="CV2" i="3"/>
  <c r="CX2" i="3"/>
  <c r="CU2" i="3"/>
  <c r="Q179" i="1"/>
  <c r="AD200" i="1" s="1"/>
  <c r="AS111" i="1"/>
  <c r="AO111" i="1"/>
  <c r="AB109" i="1"/>
  <c r="P109" i="1"/>
  <c r="AD108" i="1"/>
  <c r="AB108" i="1" s="1"/>
  <c r="Q108" i="1"/>
  <c r="CP108" i="1" s="1"/>
  <c r="O108" i="1" s="1"/>
  <c r="AH70" i="1"/>
  <c r="CQ181" i="1"/>
  <c r="CI111" i="1"/>
  <c r="BD111" i="1"/>
  <c r="CR108" i="1"/>
  <c r="R108" i="1"/>
  <c r="AB107" i="1"/>
  <c r="AL70" i="1"/>
  <c r="AD70" i="1"/>
  <c r="CT181" i="1"/>
  <c r="CT180" i="1"/>
  <c r="CT179" i="1"/>
  <c r="BC111" i="1"/>
  <c r="AU111" i="1"/>
  <c r="AQ111" i="1"/>
  <c r="CP107" i="1"/>
  <c r="O107" i="1" s="1"/>
  <c r="GM107" i="1" s="1"/>
  <c r="GO107" i="1" s="1"/>
  <c r="CY106" i="1"/>
  <c r="X106" i="1" s="1"/>
  <c r="CZ106" i="1"/>
  <c r="Y106" i="1" s="1"/>
  <c r="CD64" i="1"/>
  <c r="AU70" i="1"/>
  <c r="CG70" i="1"/>
  <c r="BZ64" i="1"/>
  <c r="AQ70" i="1"/>
  <c r="AJ70" i="1"/>
  <c r="CT106" i="1"/>
  <c r="CT105" i="1"/>
  <c r="CT104" i="1"/>
  <c r="S104" i="1"/>
  <c r="BC70" i="1"/>
  <c r="S70" i="1"/>
  <c r="CY68" i="1"/>
  <c r="X68" i="1" s="1"/>
  <c r="CQ68" i="1"/>
  <c r="AD68" i="1"/>
  <c r="AB68" i="1" s="1"/>
  <c r="P68" i="1"/>
  <c r="CP68" i="1" s="1"/>
  <c r="O68" i="1" s="1"/>
  <c r="GM68" i="1" s="1"/>
  <c r="GN68" i="1" s="1"/>
  <c r="CY67" i="1"/>
  <c r="X67" i="1" s="1"/>
  <c r="CQ67" i="1"/>
  <c r="AD67" i="1"/>
  <c r="AB67" i="1" s="1"/>
  <c r="P67" i="1"/>
  <c r="CP67" i="1" s="1"/>
  <c r="O67" i="1" s="1"/>
  <c r="GM67" i="1" s="1"/>
  <c r="GN67" i="1" s="1"/>
  <c r="CQ66" i="1"/>
  <c r="AD66" i="1"/>
  <c r="AB66" i="1" s="1"/>
  <c r="P66" i="1"/>
  <c r="BC26" i="1"/>
  <c r="F48" i="1"/>
  <c r="AU26" i="1"/>
  <c r="F51" i="1"/>
  <c r="CP29" i="1"/>
  <c r="O29" i="1" s="1"/>
  <c r="GM29" i="1" s="1"/>
  <c r="GO29" i="1" s="1"/>
  <c r="AJ32" i="1"/>
  <c r="AF32" i="1"/>
  <c r="CY28" i="1"/>
  <c r="X28" i="1" s="1"/>
  <c r="AK32" i="1" s="1"/>
  <c r="CZ28" i="1"/>
  <c r="Y28" i="1" s="1"/>
  <c r="BB70" i="1"/>
  <c r="AT70" i="1"/>
  <c r="AP70" i="1"/>
  <c r="BY64" i="1"/>
  <c r="F45" i="1"/>
  <c r="BB26" i="1"/>
  <c r="AH32" i="1"/>
  <c r="AI32" i="1"/>
  <c r="CX36" i="3"/>
  <c r="Q106" i="1"/>
  <c r="CP106" i="1" s="1"/>
  <c r="O106" i="1" s="1"/>
  <c r="GM106" i="1" s="1"/>
  <c r="GO106" i="1" s="1"/>
  <c r="Q105" i="1"/>
  <c r="BA70" i="1"/>
  <c r="AO70" i="1"/>
  <c r="CS68" i="1"/>
  <c r="R68" i="1"/>
  <c r="GK68" i="1" s="1"/>
  <c r="CS67" i="1"/>
  <c r="R67" i="1"/>
  <c r="GK67" i="1" s="1"/>
  <c r="R66" i="1"/>
  <c r="AQ26" i="1"/>
  <c r="F42" i="1"/>
  <c r="AC32" i="1"/>
  <c r="CX37" i="3"/>
  <c r="BD70" i="1"/>
  <c r="F39" i="1"/>
  <c r="AX26" i="1"/>
  <c r="F41" i="1"/>
  <c r="AP26" i="1"/>
  <c r="AG32" i="1"/>
  <c r="BA32" i="1"/>
  <c r="AS32" i="1"/>
  <c r="AO32" i="1"/>
  <c r="CS30" i="1"/>
  <c r="AB30" i="1"/>
  <c r="R30" i="1"/>
  <c r="GK30" i="1" s="1"/>
  <c r="CS29" i="1"/>
  <c r="AB29" i="1"/>
  <c r="R29" i="1"/>
  <c r="GK29" i="1" s="1"/>
  <c r="CS28" i="1"/>
  <c r="AB28" i="1"/>
  <c r="R28" i="1"/>
  <c r="CL26" i="1"/>
  <c r="CD26" i="1"/>
  <c r="BZ26" i="1"/>
  <c r="CV33" i="3"/>
  <c r="DF31" i="3"/>
  <c r="DJ31" i="3" s="1"/>
  <c r="DG31" i="3"/>
  <c r="DH31" i="3"/>
  <c r="DI31" i="3"/>
  <c r="CV17" i="3"/>
  <c r="CV13" i="3"/>
  <c r="CV4" i="3"/>
  <c r="CI32" i="1"/>
  <c r="BD32" i="1"/>
  <c r="CZ30" i="1"/>
  <c r="Y30" i="1" s="1"/>
  <c r="Q30" i="1"/>
  <c r="CP30" i="1" s="1"/>
  <c r="O30" i="1" s="1"/>
  <c r="GM30" i="1" s="1"/>
  <c r="GO30" i="1" s="1"/>
  <c r="CZ29" i="1"/>
  <c r="Y29" i="1" s="1"/>
  <c r="Q29" i="1"/>
  <c r="Q28" i="1"/>
  <c r="AD32" i="1" s="1"/>
  <c r="CK26" i="1"/>
  <c r="CG26" i="1"/>
  <c r="BY26" i="1"/>
  <c r="CW26" i="3"/>
  <c r="DH23" i="3"/>
  <c r="DI23" i="3"/>
  <c r="DF23" i="3"/>
  <c r="DJ23" i="3" s="1"/>
  <c r="DG23" i="3"/>
  <c r="DF21" i="3"/>
  <c r="DJ21" i="3" s="1"/>
  <c r="DG21" i="3"/>
  <c r="DH21" i="3"/>
  <c r="DI21" i="3"/>
  <c r="CX10" i="3"/>
  <c r="CV5" i="3"/>
  <c r="CQ30" i="1"/>
  <c r="CQ29" i="1"/>
  <c r="CQ28" i="1"/>
  <c r="CX34" i="3"/>
  <c r="DG30" i="3"/>
  <c r="DH30" i="3"/>
  <c r="DI30" i="3"/>
  <c r="DF30" i="3"/>
  <c r="DJ30" i="3" s="1"/>
  <c r="CX27" i="3"/>
  <c r="CV24" i="3"/>
  <c r="CV8" i="3"/>
  <c r="CV36" i="3"/>
  <c r="CW25" i="3"/>
  <c r="CW19" i="3"/>
  <c r="CV9" i="3"/>
  <c r="CX6" i="3"/>
  <c r="DG29" i="3"/>
  <c r="CX28" i="3"/>
  <c r="CX16" i="3"/>
  <c r="CX12" i="3"/>
  <c r="CX8" i="3"/>
  <c r="CX4" i="3"/>
  <c r="CX33" i="3"/>
  <c r="DG32" i="3"/>
  <c r="DF29" i="3"/>
  <c r="DJ29" i="3" s="1"/>
  <c r="DG22" i="3"/>
  <c r="CX19" i="3"/>
  <c r="CX17" i="3"/>
  <c r="DF15" i="3"/>
  <c r="CX13" i="3"/>
  <c r="CX9" i="3"/>
  <c r="CX5" i="3"/>
  <c r="CX1" i="3"/>
  <c r="CX25" i="3"/>
  <c r="AT598" i="1" l="1"/>
  <c r="J66" i="10"/>
  <c r="P58" i="10"/>
  <c r="AF1397" i="1"/>
  <c r="AL1401" i="1"/>
  <c r="T83" i="15"/>
  <c r="F1416" i="1"/>
  <c r="AE1397" i="1"/>
  <c r="R1401" i="1"/>
  <c r="P86" i="15"/>
  <c r="J89" i="15" s="1"/>
  <c r="J86" i="15"/>
  <c r="U1365" i="1"/>
  <c r="AH1358" i="1"/>
  <c r="CI1365" i="1"/>
  <c r="P75" i="15"/>
  <c r="J75" i="15"/>
  <c r="AD1365" i="1"/>
  <c r="AG1358" i="1"/>
  <c r="AT1365" i="1"/>
  <c r="AT1431" i="1" s="1"/>
  <c r="AQ1365" i="1"/>
  <c r="AQ1431" i="1" s="1"/>
  <c r="GM1362" i="1"/>
  <c r="GP1362" i="1" s="1"/>
  <c r="R69" i="15"/>
  <c r="BZ1358" i="1"/>
  <c r="AX1365" i="1"/>
  <c r="AX1358" i="1" s="1"/>
  <c r="CG1358" i="1"/>
  <c r="CP1361" i="1"/>
  <c r="O1361" i="1" s="1"/>
  <c r="GM1361" i="1" s="1"/>
  <c r="GP1361" i="1" s="1"/>
  <c r="P67" i="15"/>
  <c r="J78" i="15" s="1"/>
  <c r="J67" i="15"/>
  <c r="AL1365" i="1"/>
  <c r="Y1365" i="1" s="1"/>
  <c r="T64" i="15"/>
  <c r="H67" i="15"/>
  <c r="AA67" i="15"/>
  <c r="O67" i="15"/>
  <c r="H78" i="15" s="1"/>
  <c r="CP1324" i="1"/>
  <c r="O1324" i="1" s="1"/>
  <c r="GM1324" i="1" s="1"/>
  <c r="GP1324" i="1" s="1"/>
  <c r="K51" i="15"/>
  <c r="P48" i="15"/>
  <c r="J48" i="15"/>
  <c r="CP1323" i="1"/>
  <c r="O1323" i="1" s="1"/>
  <c r="GM1323" i="1" s="1"/>
  <c r="AI1284" i="1"/>
  <c r="V1289" i="1"/>
  <c r="AD1289" i="1"/>
  <c r="K32" i="15"/>
  <c r="P37" i="15"/>
  <c r="J37" i="15"/>
  <c r="AE1289" i="1"/>
  <c r="R1289" i="1" s="1"/>
  <c r="H37" i="15"/>
  <c r="AA37" i="15"/>
  <c r="O37" i="15"/>
  <c r="V259" i="10"/>
  <c r="K262" i="10" s="1"/>
  <c r="S259" i="10"/>
  <c r="I261" i="10" s="1"/>
  <c r="E259" i="10"/>
  <c r="Q259" i="10"/>
  <c r="I260" i="10" s="1"/>
  <c r="I259" i="10"/>
  <c r="X259" i="10" s="1"/>
  <c r="U259" i="10"/>
  <c r="I262" i="10" s="1"/>
  <c r="H264" i="10" s="1"/>
  <c r="CD721" i="1"/>
  <c r="CP729" i="1"/>
  <c r="O729" i="1" s="1"/>
  <c r="K258" i="10"/>
  <c r="GK727" i="1"/>
  <c r="K244" i="10"/>
  <c r="V728" i="1"/>
  <c r="AI732" i="1" s="1"/>
  <c r="V732" i="1" s="1"/>
  <c r="V246" i="10"/>
  <c r="K249" i="10" s="1"/>
  <c r="S246" i="10"/>
  <c r="I248" i="10" s="1"/>
  <c r="U246" i="10"/>
  <c r="I249" i="10" s="1"/>
  <c r="Q246" i="10"/>
  <c r="I247" i="10" s="1"/>
  <c r="I246" i="10"/>
  <c r="X246" i="10" s="1"/>
  <c r="E246" i="10"/>
  <c r="O238" i="10"/>
  <c r="H238" i="10"/>
  <c r="X238" i="10"/>
  <c r="GM726" i="1"/>
  <c r="GN726" i="1" s="1"/>
  <c r="K233" i="10"/>
  <c r="CP725" i="1"/>
  <c r="O725" i="1" s="1"/>
  <c r="K232" i="10"/>
  <c r="J238" i="10" s="1"/>
  <c r="K234" i="10"/>
  <c r="K235" i="10"/>
  <c r="O225" i="10"/>
  <c r="CI689" i="1"/>
  <c r="J199" i="10"/>
  <c r="CG689" i="1"/>
  <c r="BA689" i="1"/>
  <c r="BA683" i="1" s="1"/>
  <c r="P175" i="10"/>
  <c r="J175" i="10"/>
  <c r="O172" i="10"/>
  <c r="Y172" i="10"/>
  <c r="I16" i="10" s="1"/>
  <c r="AG805" i="1"/>
  <c r="AG671" i="1" s="1"/>
  <c r="GM677" i="1"/>
  <c r="GO677" i="1" s="1"/>
  <c r="K169" i="10"/>
  <c r="H172" i="10"/>
  <c r="AL805" i="1"/>
  <c r="AL671" i="1" s="1"/>
  <c r="J159" i="10"/>
  <c r="P159" i="10"/>
  <c r="GM676" i="1"/>
  <c r="GO676" i="1" s="1"/>
  <c r="R158" i="10"/>
  <c r="CP674" i="1"/>
  <c r="O674" i="1" s="1"/>
  <c r="K139" i="10"/>
  <c r="GK674" i="1"/>
  <c r="K138" i="10"/>
  <c r="J144" i="10"/>
  <c r="P144" i="10"/>
  <c r="AD805" i="1"/>
  <c r="AD671" i="1" s="1"/>
  <c r="K125" i="10"/>
  <c r="P132" i="10" s="1"/>
  <c r="CD630" i="1"/>
  <c r="F658" i="1"/>
  <c r="CP632" i="1"/>
  <c r="O632" i="1" s="1"/>
  <c r="GK596" i="1"/>
  <c r="K79" i="10"/>
  <c r="CP596" i="1"/>
  <c r="O596" i="1" s="1"/>
  <c r="J84" i="10"/>
  <c r="GK595" i="1"/>
  <c r="K71" i="10"/>
  <c r="P73" i="10"/>
  <c r="J73" i="10"/>
  <c r="S598" i="1"/>
  <c r="AI598" i="1"/>
  <c r="V598" i="1" s="1"/>
  <c r="P66" i="10"/>
  <c r="GK593" i="1"/>
  <c r="K53" i="10"/>
  <c r="J58" i="10"/>
  <c r="AL598" i="1"/>
  <c r="Y598" i="1" s="1"/>
  <c r="T38" i="10"/>
  <c r="K44" i="10" s="1"/>
  <c r="P47" i="10" s="1"/>
  <c r="U598" i="1"/>
  <c r="U589" i="1" s="1"/>
  <c r="GK592" i="1"/>
  <c r="K42" i="10"/>
  <c r="J36" i="10"/>
  <c r="P36" i="10"/>
  <c r="AK598" i="1"/>
  <c r="X598" i="1" s="1"/>
  <c r="GM1178" i="1"/>
  <c r="AG266" i="1"/>
  <c r="T278" i="1"/>
  <c r="T412" i="1"/>
  <c r="AG407" i="1"/>
  <c r="Q332" i="1"/>
  <c r="AD326" i="1"/>
  <c r="T493" i="1"/>
  <c r="AG482" i="1"/>
  <c r="CJ589" i="1"/>
  <c r="BA598" i="1"/>
  <c r="AD407" i="1"/>
  <c r="Q412" i="1"/>
  <c r="S1181" i="1"/>
  <c r="AF1176" i="1"/>
  <c r="AO1280" i="1"/>
  <c r="F1435" i="1"/>
  <c r="T332" i="1"/>
  <c r="AG326" i="1"/>
  <c r="AG1019" i="1"/>
  <c r="X1110" i="1"/>
  <c r="AK1105" i="1"/>
  <c r="W1181" i="1"/>
  <c r="AJ1176" i="1"/>
  <c r="W1073" i="1"/>
  <c r="AJ1051" i="1"/>
  <c r="AI177" i="1"/>
  <c r="V200" i="1"/>
  <c r="AJ375" i="1"/>
  <c r="AJ482" i="1"/>
  <c r="W493" i="1"/>
  <c r="AU867" i="1"/>
  <c r="F964" i="1"/>
  <c r="AI721" i="1"/>
  <c r="BC977" i="1"/>
  <c r="F1156" i="1"/>
  <c r="BD977" i="1"/>
  <c r="F1165" i="1"/>
  <c r="AG1051" i="1"/>
  <c r="T1073" i="1"/>
  <c r="AG1176" i="1"/>
  <c r="T1181" i="1"/>
  <c r="DI28" i="3"/>
  <c r="DJ28" i="3" s="1"/>
  <c r="DF28" i="3"/>
  <c r="DG28" i="3"/>
  <c r="DH28" i="3"/>
  <c r="AD26" i="1"/>
  <c r="Q32" i="1"/>
  <c r="BA64" i="1"/>
  <c r="F90" i="1"/>
  <c r="AL64" i="1"/>
  <c r="Y70" i="1"/>
  <c r="AE111" i="1"/>
  <c r="GK108" i="1"/>
  <c r="AC111" i="1"/>
  <c r="CP109" i="1"/>
  <c r="O109" i="1" s="1"/>
  <c r="GM109" i="1" s="1"/>
  <c r="GO109" i="1" s="1"/>
  <c r="AK64" i="1"/>
  <c r="X70" i="1"/>
  <c r="AZ64" i="1"/>
  <c r="F81" i="1"/>
  <c r="CP179" i="1"/>
  <c r="O179" i="1" s="1"/>
  <c r="T102" i="1"/>
  <c r="F132" i="1"/>
  <c r="AO177" i="1"/>
  <c r="F204" i="1"/>
  <c r="AO230" i="1"/>
  <c r="CZ318" i="1"/>
  <c r="Y318" i="1" s="1"/>
  <c r="CY318" i="1"/>
  <c r="X318" i="1" s="1"/>
  <c r="BB364" i="1"/>
  <c r="F388" i="1"/>
  <c r="CY329" i="1"/>
  <c r="X329" i="1" s="1"/>
  <c r="AK332" i="1" s="1"/>
  <c r="CZ329" i="1"/>
  <c r="Y329" i="1" s="1"/>
  <c r="AL332" i="1" s="1"/>
  <c r="AF332" i="1"/>
  <c r="CY368" i="1"/>
  <c r="X368" i="1" s="1"/>
  <c r="CZ368" i="1"/>
  <c r="Y368" i="1" s="1"/>
  <c r="GK484" i="1"/>
  <c r="GM484" i="1" s="1"/>
  <c r="AE493" i="1"/>
  <c r="CZ313" i="1"/>
  <c r="Y313" i="1" s="1"/>
  <c r="GM313" i="1" s="1"/>
  <c r="GO313" i="1" s="1"/>
  <c r="CY313" i="1"/>
  <c r="X313" i="1" s="1"/>
  <c r="BZ364" i="1"/>
  <c r="AQ375" i="1"/>
  <c r="CI375" i="1"/>
  <c r="AG444" i="1"/>
  <c r="T450" i="1"/>
  <c r="AZ450" i="1"/>
  <c r="CI444" i="1"/>
  <c r="CG326" i="1"/>
  <c r="AX332" i="1"/>
  <c r="AI326" i="1"/>
  <c r="V332" i="1"/>
  <c r="CY410" i="1"/>
  <c r="X410" i="1" s="1"/>
  <c r="CZ410" i="1"/>
  <c r="Y410" i="1" s="1"/>
  <c r="BD630" i="1"/>
  <c r="F664" i="1"/>
  <c r="AI482" i="1"/>
  <c r="V493" i="1"/>
  <c r="CZ633" i="1"/>
  <c r="Y633" i="1" s="1"/>
  <c r="T100" i="10" s="1"/>
  <c r="CY633" i="1"/>
  <c r="X633" i="1" s="1"/>
  <c r="R100" i="10" s="1"/>
  <c r="BC630" i="1"/>
  <c r="F655" i="1"/>
  <c r="AP805" i="1"/>
  <c r="AP683" i="1"/>
  <c r="F698" i="1"/>
  <c r="BB908" i="1"/>
  <c r="F928" i="1"/>
  <c r="CZ317" i="1"/>
  <c r="Y317" i="1" s="1"/>
  <c r="CY317" i="1"/>
  <c r="X317" i="1" s="1"/>
  <c r="Q444" i="1"/>
  <c r="F462" i="1"/>
  <c r="CP673" i="1"/>
  <c r="O673" i="1" s="1"/>
  <c r="AC805" i="1"/>
  <c r="AC630" i="1"/>
  <c r="P639" i="1"/>
  <c r="CE639" i="1"/>
  <c r="CF639" i="1"/>
  <c r="CH639" i="1"/>
  <c r="BB1051" i="1"/>
  <c r="F1086" i="1"/>
  <c r="BZ671" i="1"/>
  <c r="CI805" i="1"/>
  <c r="CI671" i="1" s="1"/>
  <c r="CY687" i="1"/>
  <c r="X687" i="1" s="1"/>
  <c r="R201" i="10" s="1"/>
  <c r="CZ687" i="1"/>
  <c r="Y687" i="1" s="1"/>
  <c r="T201" i="10" s="1"/>
  <c r="GK873" i="1"/>
  <c r="AE876" i="1"/>
  <c r="AF915" i="1"/>
  <c r="CY910" i="1"/>
  <c r="X910" i="1" s="1"/>
  <c r="CZ910" i="1"/>
  <c r="Y910" i="1" s="1"/>
  <c r="F926" i="1"/>
  <c r="AZ908" i="1"/>
  <c r="BB1140" i="1"/>
  <c r="F1032" i="1"/>
  <c r="BB981" i="1"/>
  <c r="GK1178" i="1"/>
  <c r="AE1181" i="1"/>
  <c r="AD598" i="1"/>
  <c r="GK591" i="1"/>
  <c r="AE598" i="1"/>
  <c r="W689" i="1"/>
  <c r="AJ683" i="1"/>
  <c r="AI775" i="1"/>
  <c r="Q773" i="1"/>
  <c r="R773" i="1"/>
  <c r="GK773" i="1" s="1"/>
  <c r="S773" i="1"/>
  <c r="P773" i="1"/>
  <c r="CP773" i="1" s="1"/>
  <c r="O773" i="1" s="1"/>
  <c r="CG764" i="1"/>
  <c r="AX775" i="1"/>
  <c r="CI981" i="1"/>
  <c r="AZ1019" i="1"/>
  <c r="F1191" i="1"/>
  <c r="AQ1176" i="1"/>
  <c r="AQ1211" i="1"/>
  <c r="AZ1289" i="1"/>
  <c r="CI1284" i="1"/>
  <c r="AP1358" i="1"/>
  <c r="F1374" i="1"/>
  <c r="CY911" i="1"/>
  <c r="X911" i="1" s="1"/>
  <c r="CZ911" i="1"/>
  <c r="Y911" i="1" s="1"/>
  <c r="AE1073" i="1"/>
  <c r="GK1057" i="1"/>
  <c r="P1110" i="1"/>
  <c r="CE1110" i="1"/>
  <c r="AC1105" i="1"/>
  <c r="AH177" i="1"/>
  <c r="U200" i="1"/>
  <c r="CJ630" i="1"/>
  <c r="BA639" i="1"/>
  <c r="CY985" i="1"/>
  <c r="X985" i="1" s="1"/>
  <c r="CZ985" i="1"/>
  <c r="Y985" i="1" s="1"/>
  <c r="CD1051" i="1"/>
  <c r="AU1073" i="1"/>
  <c r="CY1063" i="1"/>
  <c r="X1063" i="1" s="1"/>
  <c r="CZ1063" i="1"/>
  <c r="Y1063" i="1" s="1"/>
  <c r="BB1176" i="1"/>
  <c r="BB1211" i="1"/>
  <c r="F1194" i="1"/>
  <c r="AO1358" i="1"/>
  <c r="F1369" i="1"/>
  <c r="CY448" i="1"/>
  <c r="X448" i="1" s="1"/>
  <c r="CZ448" i="1"/>
  <c r="Y448" i="1" s="1"/>
  <c r="AF876" i="1"/>
  <c r="CY873" i="1"/>
  <c r="X873" i="1" s="1"/>
  <c r="AK876" i="1" s="1"/>
  <c r="CZ873" i="1"/>
  <c r="Y873" i="1" s="1"/>
  <c r="AL876" i="1" s="1"/>
  <c r="CP985" i="1"/>
  <c r="O985" i="1" s="1"/>
  <c r="GM985" i="1" s="1"/>
  <c r="GN985" i="1" s="1"/>
  <c r="CY1015" i="1"/>
  <c r="X1015" i="1" s="1"/>
  <c r="CZ1015" i="1"/>
  <c r="Y1015" i="1" s="1"/>
  <c r="F1127" i="1"/>
  <c r="AS1105" i="1"/>
  <c r="AT1176" i="1"/>
  <c r="F1199" i="1"/>
  <c r="AT1211" i="1"/>
  <c r="AP1321" i="1"/>
  <c r="F1335" i="1"/>
  <c r="BZ721" i="1"/>
  <c r="CG732" i="1"/>
  <c r="AQ732" i="1"/>
  <c r="AQ805" i="1" s="1"/>
  <c r="CI732" i="1"/>
  <c r="BC945" i="1"/>
  <c r="BC871" i="1"/>
  <c r="F892" i="1"/>
  <c r="AD1284" i="1"/>
  <c r="Q1289" i="1"/>
  <c r="F1390" i="1"/>
  <c r="BD1358" i="1"/>
  <c r="U266" i="1"/>
  <c r="F300" i="1"/>
  <c r="CD764" i="1"/>
  <c r="AU775" i="1"/>
  <c r="BD867" i="1"/>
  <c r="F970" i="1"/>
  <c r="CY1069" i="1"/>
  <c r="X1069" i="1" s="1"/>
  <c r="CZ1069" i="1"/>
  <c r="Y1069" i="1" s="1"/>
  <c r="BC1243" i="1"/>
  <c r="F1264" i="1"/>
  <c r="AZ1321" i="1"/>
  <c r="F1337" i="1"/>
  <c r="AP1397" i="1"/>
  <c r="F1410" i="1"/>
  <c r="AD1176" i="1"/>
  <c r="Q1181" i="1"/>
  <c r="AD1243" i="1"/>
  <c r="Q1248" i="1"/>
  <c r="CZ1287" i="1"/>
  <c r="Y1287" i="1" s="1"/>
  <c r="CY1287" i="1"/>
  <c r="X1287" i="1" s="1"/>
  <c r="R35" i="15" s="1"/>
  <c r="AS1284" i="1"/>
  <c r="F1306" i="1"/>
  <c r="AS1431" i="1"/>
  <c r="AG1321" i="1"/>
  <c r="T1326" i="1"/>
  <c r="F1413" i="1"/>
  <c r="Q1397" i="1"/>
  <c r="CJ1358" i="1"/>
  <c r="BA1365" i="1"/>
  <c r="F1131" i="1"/>
  <c r="T1105" i="1"/>
  <c r="BA1284" i="1"/>
  <c r="F1309" i="1"/>
  <c r="AS1321" i="1"/>
  <c r="F1343" i="1"/>
  <c r="AG1243" i="1"/>
  <c r="T1248" i="1"/>
  <c r="CJ1321" i="1"/>
  <c r="BA1326" i="1"/>
  <c r="AH1051" i="1"/>
  <c r="U1073" i="1"/>
  <c r="AC1358" i="1"/>
  <c r="CE1365" i="1"/>
  <c r="CF1365" i="1"/>
  <c r="CH1365" i="1"/>
  <c r="P1365" i="1"/>
  <c r="T1397" i="1"/>
  <c r="F1422" i="1"/>
  <c r="AZ1397" i="1"/>
  <c r="F1412" i="1"/>
  <c r="AH1243" i="1"/>
  <c r="U1248" i="1"/>
  <c r="CP1286" i="1"/>
  <c r="O1286" i="1" s="1"/>
  <c r="F1372" i="1"/>
  <c r="DF1" i="3"/>
  <c r="DG1" i="3"/>
  <c r="DH1" i="3"/>
  <c r="DI1" i="3"/>
  <c r="DJ1" i="3" s="1"/>
  <c r="DI8" i="3"/>
  <c r="DJ8" i="3" s="1"/>
  <c r="DF8" i="3"/>
  <c r="DG8" i="3"/>
  <c r="DH8" i="3"/>
  <c r="DH27" i="3"/>
  <c r="DI27" i="3"/>
  <c r="DF27" i="3"/>
  <c r="DJ27" i="3" s="1"/>
  <c r="DG27" i="3"/>
  <c r="BD26" i="1"/>
  <c r="F57" i="1"/>
  <c r="BD141" i="1"/>
  <c r="F52" i="1"/>
  <c r="BA26" i="1"/>
  <c r="CH32" i="1"/>
  <c r="AC26" i="1"/>
  <c r="P32" i="1"/>
  <c r="CE32" i="1"/>
  <c r="CF32" i="1"/>
  <c r="AD111" i="1"/>
  <c r="AH26" i="1"/>
  <c r="U32" i="1"/>
  <c r="F79" i="1"/>
  <c r="AP64" i="1"/>
  <c r="AP141" i="1"/>
  <c r="AK26" i="1"/>
  <c r="X32" i="1"/>
  <c r="CP66" i="1"/>
  <c r="O66" i="1" s="1"/>
  <c r="AC70" i="1"/>
  <c r="BC64" i="1"/>
  <c r="F86" i="1"/>
  <c r="BC141" i="1"/>
  <c r="AQ102" i="1"/>
  <c r="F121" i="1"/>
  <c r="U70" i="1"/>
  <c r="AH64" i="1"/>
  <c r="AG64" i="1"/>
  <c r="T70" i="1"/>
  <c r="AX102" i="1"/>
  <c r="F118" i="1"/>
  <c r="GM185" i="1"/>
  <c r="GO185" i="1" s="1"/>
  <c r="GM192" i="1"/>
  <c r="GO192" i="1" s="1"/>
  <c r="CP196" i="1"/>
  <c r="O196" i="1" s="1"/>
  <c r="GM196" i="1" s="1"/>
  <c r="GN196" i="1" s="1"/>
  <c r="AI102" i="1"/>
  <c r="V111" i="1"/>
  <c r="DG14" i="3"/>
  <c r="DH14" i="3"/>
  <c r="DI14" i="3"/>
  <c r="DJ14" i="3" s="1"/>
  <c r="DF14" i="3"/>
  <c r="BD177" i="1"/>
  <c r="BD230" i="1"/>
  <c r="F225" i="1"/>
  <c r="CY198" i="1"/>
  <c r="X198" i="1" s="1"/>
  <c r="GM198" i="1" s="1"/>
  <c r="GN198" i="1" s="1"/>
  <c r="CZ198" i="1"/>
  <c r="Y198" i="1" s="1"/>
  <c r="AZ177" i="1"/>
  <c r="AZ230" i="1"/>
  <c r="F211" i="1"/>
  <c r="AC278" i="1"/>
  <c r="CP268" i="1"/>
  <c r="O268" i="1" s="1"/>
  <c r="F357" i="1"/>
  <c r="BD326" i="1"/>
  <c r="BD523" i="1"/>
  <c r="GK328" i="1"/>
  <c r="GM328" i="1" s="1"/>
  <c r="AE332" i="1"/>
  <c r="F336" i="1"/>
  <c r="AO326" i="1"/>
  <c r="AO523" i="1"/>
  <c r="CI326" i="1"/>
  <c r="AZ332" i="1"/>
  <c r="CZ316" i="1"/>
  <c r="Y316" i="1" s="1"/>
  <c r="CY316" i="1"/>
  <c r="X316" i="1" s="1"/>
  <c r="GM316" i="1" s="1"/>
  <c r="GO316" i="1" s="1"/>
  <c r="CP321" i="1"/>
  <c r="O321" i="1" s="1"/>
  <c r="GM321" i="1" s="1"/>
  <c r="GO321" i="1" s="1"/>
  <c r="AC523" i="1"/>
  <c r="GM366" i="1"/>
  <c r="CY373" i="1"/>
  <c r="X373" i="1" s="1"/>
  <c r="CZ373" i="1"/>
  <c r="Y373" i="1" s="1"/>
  <c r="CP448" i="1"/>
  <c r="O448" i="1" s="1"/>
  <c r="GM448" i="1" s="1"/>
  <c r="GN448" i="1" s="1"/>
  <c r="CY486" i="1"/>
  <c r="X486" i="1" s="1"/>
  <c r="AK493" i="1" s="1"/>
  <c r="CZ486" i="1"/>
  <c r="Y486" i="1" s="1"/>
  <c r="CI266" i="1"/>
  <c r="AZ278" i="1"/>
  <c r="AQ326" i="1"/>
  <c r="F342" i="1"/>
  <c r="BC326" i="1"/>
  <c r="F348" i="1"/>
  <c r="BC523" i="1"/>
  <c r="AF412" i="1"/>
  <c r="AH444" i="1"/>
  <c r="U450" i="1"/>
  <c r="CP490" i="1"/>
  <c r="O490" i="1" s="1"/>
  <c r="GM490" i="1" s="1"/>
  <c r="GN490" i="1" s="1"/>
  <c r="F422" i="1"/>
  <c r="AQ407" i="1"/>
  <c r="BB444" i="1"/>
  <c r="F463" i="1"/>
  <c r="CY488" i="1"/>
  <c r="X488" i="1" s="1"/>
  <c r="GM488" i="1" s="1"/>
  <c r="GN488" i="1" s="1"/>
  <c r="CZ488" i="1"/>
  <c r="Y488" i="1" s="1"/>
  <c r="CY491" i="1"/>
  <c r="X491" i="1" s="1"/>
  <c r="CZ491" i="1"/>
  <c r="Y491" i="1" s="1"/>
  <c r="GM491" i="1" s="1"/>
  <c r="GN491" i="1" s="1"/>
  <c r="AC598" i="1"/>
  <c r="CP591" i="1"/>
  <c r="O591" i="1" s="1"/>
  <c r="CP593" i="1"/>
  <c r="O593" i="1" s="1"/>
  <c r="GM593" i="1" s="1"/>
  <c r="GN593" i="1" s="1"/>
  <c r="GM595" i="1"/>
  <c r="GN595" i="1" s="1"/>
  <c r="F602" i="1"/>
  <c r="AO589" i="1"/>
  <c r="AO835" i="1"/>
  <c r="CJ444" i="1"/>
  <c r="BA450" i="1"/>
  <c r="DI35" i="3"/>
  <c r="DJ35" i="3" s="1"/>
  <c r="DF35" i="3"/>
  <c r="DG35" i="3"/>
  <c r="DH35" i="3"/>
  <c r="GM675" i="1"/>
  <c r="GO675" i="1" s="1"/>
  <c r="BB805" i="1"/>
  <c r="BB683" i="1"/>
  <c r="F702" i="1"/>
  <c r="AU326" i="1"/>
  <c r="F351" i="1"/>
  <c r="CP410" i="1"/>
  <c r="O410" i="1" s="1"/>
  <c r="GM410" i="1" s="1"/>
  <c r="GN410" i="1" s="1"/>
  <c r="CJ482" i="1"/>
  <c r="BA493" i="1"/>
  <c r="AX639" i="1"/>
  <c r="CG630" i="1"/>
  <c r="F705" i="1"/>
  <c r="BC805" i="1"/>
  <c r="BC835" i="1" s="1"/>
  <c r="BC683" i="1"/>
  <c r="F894" i="1"/>
  <c r="AT871" i="1"/>
  <c r="F931" i="1"/>
  <c r="BC908" i="1"/>
  <c r="AD630" i="1"/>
  <c r="Q639" i="1"/>
  <c r="U493" i="1"/>
  <c r="AH482" i="1"/>
  <c r="AG630" i="1"/>
  <c r="T639" i="1"/>
  <c r="CP633" i="1"/>
  <c r="O633" i="1" s="1"/>
  <c r="CP679" i="1"/>
  <c r="O679" i="1" s="1"/>
  <c r="GM679" i="1" s="1"/>
  <c r="GN679" i="1" s="1"/>
  <c r="CB805" i="1" s="1"/>
  <c r="CB671" i="1" s="1"/>
  <c r="AJ871" i="1"/>
  <c r="W876" i="1"/>
  <c r="AO908" i="1"/>
  <c r="F919" i="1"/>
  <c r="F1126" i="1"/>
  <c r="BC1105" i="1"/>
  <c r="AQ630" i="1"/>
  <c r="F649" i="1"/>
  <c r="AD683" i="1"/>
  <c r="Q689" i="1"/>
  <c r="CY729" i="1"/>
  <c r="X729" i="1" s="1"/>
  <c r="CZ729" i="1"/>
  <c r="Y729" i="1" s="1"/>
  <c r="T253" i="10" s="1"/>
  <c r="CG805" i="1"/>
  <c r="CG671" i="1" s="1"/>
  <c r="V876" i="1"/>
  <c r="AI871" i="1"/>
  <c r="W915" i="1"/>
  <c r="AJ908" i="1"/>
  <c r="CG981" i="1"/>
  <c r="AX1019" i="1"/>
  <c r="AG683" i="1"/>
  <c r="T689" i="1"/>
  <c r="CY771" i="1"/>
  <c r="X771" i="1" s="1"/>
  <c r="CZ771" i="1"/>
  <c r="Y771" i="1" s="1"/>
  <c r="CY772" i="1"/>
  <c r="X772" i="1" s="1"/>
  <c r="CZ772" i="1"/>
  <c r="Y772" i="1" s="1"/>
  <c r="CP997" i="1"/>
  <c r="O997" i="1" s="1"/>
  <c r="AC1073" i="1"/>
  <c r="CP1055" i="1"/>
  <c r="O1055" i="1" s="1"/>
  <c r="CY1071" i="1"/>
  <c r="X1071" i="1" s="1"/>
  <c r="GM1071" i="1" s="1"/>
  <c r="GO1071" i="1" s="1"/>
  <c r="CZ1071" i="1"/>
  <c r="Y1071" i="1" s="1"/>
  <c r="S1110" i="1"/>
  <c r="AF1105" i="1"/>
  <c r="AV1248" i="1"/>
  <c r="CE1243" i="1"/>
  <c r="BB1358" i="1"/>
  <c r="F1378" i="1"/>
  <c r="F712" i="1"/>
  <c r="V683" i="1"/>
  <c r="U728" i="1"/>
  <c r="T773" i="1"/>
  <c r="AG775" i="1" s="1"/>
  <c r="GM999" i="1"/>
  <c r="GN999" i="1" s="1"/>
  <c r="AS1172" i="1"/>
  <c r="F1228" i="1"/>
  <c r="E22" i="2" s="1"/>
  <c r="F1342" i="1"/>
  <c r="BC1321" i="1"/>
  <c r="AK805" i="1"/>
  <c r="AK671" i="1" s="1"/>
  <c r="F662" i="1"/>
  <c r="V630" i="1"/>
  <c r="CP678" i="1"/>
  <c r="O678" i="1" s="1"/>
  <c r="S730" i="1"/>
  <c r="P730" i="1"/>
  <c r="Q730" i="1"/>
  <c r="T730" i="1"/>
  <c r="GM874" i="1"/>
  <c r="GN874" i="1" s="1"/>
  <c r="CG871" i="1"/>
  <c r="AX876" i="1"/>
  <c r="CP989" i="1"/>
  <c r="O989" i="1" s="1"/>
  <c r="AD1073" i="1"/>
  <c r="AL1105" i="1"/>
  <c r="Y1110" i="1"/>
  <c r="BB1321" i="1"/>
  <c r="F1339" i="1"/>
  <c r="BC1358" i="1"/>
  <c r="F1381" i="1"/>
  <c r="CZ637" i="1"/>
  <c r="Y637" i="1" s="1"/>
  <c r="CY637" i="1"/>
  <c r="X637" i="1" s="1"/>
  <c r="GM637" i="1" s="1"/>
  <c r="GN637" i="1" s="1"/>
  <c r="CP727" i="1"/>
  <c r="O727" i="1" s="1"/>
  <c r="GM995" i="1"/>
  <c r="GN995" i="1" s="1"/>
  <c r="CY1000" i="1"/>
  <c r="X1000" i="1" s="1"/>
  <c r="CZ1000" i="1"/>
  <c r="Y1000" i="1" s="1"/>
  <c r="GM1000" i="1" s="1"/>
  <c r="GN1000" i="1" s="1"/>
  <c r="CZ1012" i="1"/>
  <c r="Y1012" i="1" s="1"/>
  <c r="CY1012" i="1"/>
  <c r="X1012" i="1" s="1"/>
  <c r="GM1012" i="1" s="1"/>
  <c r="GN1012" i="1" s="1"/>
  <c r="CY1016" i="1"/>
  <c r="X1016" i="1" s="1"/>
  <c r="CZ1016" i="1"/>
  <c r="Y1016" i="1" s="1"/>
  <c r="GM1068" i="1"/>
  <c r="GO1068" i="1" s="1"/>
  <c r="AT1105" i="1"/>
  <c r="F1128" i="1"/>
  <c r="F1298" i="1"/>
  <c r="AP1431" i="1"/>
  <c r="AP1284" i="1"/>
  <c r="F1336" i="1"/>
  <c r="AQ1321" i="1"/>
  <c r="R689" i="1"/>
  <c r="AE683" i="1"/>
  <c r="CY1059" i="1"/>
  <c r="X1059" i="1" s="1"/>
  <c r="CZ1059" i="1"/>
  <c r="Y1059" i="1" s="1"/>
  <c r="AQ1284" i="1"/>
  <c r="F1299" i="1"/>
  <c r="BD1321" i="1"/>
  <c r="F1351" i="1"/>
  <c r="AT1397" i="1"/>
  <c r="F1419" i="1"/>
  <c r="U1105" i="1"/>
  <c r="F1132" i="1"/>
  <c r="AZ1211" i="1"/>
  <c r="AZ1176" i="1"/>
  <c r="F1192" i="1"/>
  <c r="AI1243" i="1"/>
  <c r="V1248" i="1"/>
  <c r="AE1321" i="1"/>
  <c r="R1326" i="1"/>
  <c r="F1344" i="1"/>
  <c r="AT1321" i="1"/>
  <c r="F1421" i="1"/>
  <c r="BA1397" i="1"/>
  <c r="CF1326" i="1"/>
  <c r="CH1326" i="1"/>
  <c r="CE1326" i="1"/>
  <c r="AC1321" i="1"/>
  <c r="P1326" i="1"/>
  <c r="GM1363" i="1"/>
  <c r="GP1363" i="1" s="1"/>
  <c r="AK1243" i="1"/>
  <c r="X1248" i="1"/>
  <c r="U1176" i="1"/>
  <c r="U1211" i="1"/>
  <c r="F1203" i="1"/>
  <c r="V1284" i="1"/>
  <c r="F1312" i="1"/>
  <c r="AF1321" i="1"/>
  <c r="S1326" i="1"/>
  <c r="AK1365" i="1"/>
  <c r="V1397" i="1"/>
  <c r="F1424" i="1"/>
  <c r="T871" i="1"/>
  <c r="F897" i="1"/>
  <c r="AU981" i="1"/>
  <c r="F1038" i="1"/>
  <c r="AU1140" i="1"/>
  <c r="AJ1243" i="1"/>
  <c r="W1248" i="1"/>
  <c r="Q1365" i="1"/>
  <c r="AD1358" i="1"/>
  <c r="CI1358" i="1"/>
  <c r="AZ1365" i="1"/>
  <c r="F898" i="1"/>
  <c r="U871" i="1"/>
  <c r="U945" i="1"/>
  <c r="T1358" i="1"/>
  <c r="F1386" i="1"/>
  <c r="F922" i="1"/>
  <c r="AX908" i="1"/>
  <c r="CZ989" i="1"/>
  <c r="Y989" i="1" s="1"/>
  <c r="CY989" i="1"/>
  <c r="X989" i="1" s="1"/>
  <c r="AO981" i="1"/>
  <c r="AO1140" i="1"/>
  <c r="F1023" i="1"/>
  <c r="AP1176" i="1"/>
  <c r="AP1211" i="1"/>
  <c r="F1190" i="1"/>
  <c r="CY766" i="1"/>
  <c r="X766" i="1" s="1"/>
  <c r="CZ766" i="1"/>
  <c r="Y766" i="1" s="1"/>
  <c r="AG908" i="1"/>
  <c r="T915" i="1"/>
  <c r="GK983" i="1"/>
  <c r="AE1019" i="1"/>
  <c r="AT683" i="1"/>
  <c r="F707" i="1"/>
  <c r="CY769" i="1"/>
  <c r="X769" i="1" s="1"/>
  <c r="GM769" i="1" s="1"/>
  <c r="GN769" i="1" s="1"/>
  <c r="CZ769" i="1"/>
  <c r="Y769" i="1" s="1"/>
  <c r="V915" i="1"/>
  <c r="AI908" i="1"/>
  <c r="CZ994" i="1"/>
  <c r="Y994" i="1" s="1"/>
  <c r="CY994" i="1"/>
  <c r="X994" i="1" s="1"/>
  <c r="Q998" i="1"/>
  <c r="CP998" i="1" s="1"/>
  <c r="O998" i="1" s="1"/>
  <c r="W998" i="1"/>
  <c r="AJ1019" i="1" s="1"/>
  <c r="S998" i="1"/>
  <c r="U998" i="1"/>
  <c r="AH1019" i="1" s="1"/>
  <c r="GX998" i="1"/>
  <c r="CJ1019" i="1" s="1"/>
  <c r="GM1013" i="1"/>
  <c r="GN1013" i="1" s="1"/>
  <c r="CY1070" i="1"/>
  <c r="X1070" i="1" s="1"/>
  <c r="GM1070" i="1" s="1"/>
  <c r="GO1070" i="1" s="1"/>
  <c r="CZ1070" i="1"/>
  <c r="Y1070" i="1" s="1"/>
  <c r="AO1051" i="1"/>
  <c r="F1077" i="1"/>
  <c r="AZ1248" i="1"/>
  <c r="CI1243" i="1"/>
  <c r="CZ634" i="1"/>
  <c r="Y634" i="1" s="1"/>
  <c r="T103" i="10" s="1"/>
  <c r="CY634" i="1"/>
  <c r="X634" i="1" s="1"/>
  <c r="R103" i="10" s="1"/>
  <c r="GM725" i="1"/>
  <c r="GN725" i="1" s="1"/>
  <c r="F784" i="1"/>
  <c r="AP764" i="1"/>
  <c r="CY912" i="1"/>
  <c r="X912" i="1" s="1"/>
  <c r="CZ912" i="1"/>
  <c r="Y912" i="1" s="1"/>
  <c r="CY1009" i="1"/>
  <c r="X1009" i="1" s="1"/>
  <c r="GM1009" i="1" s="1"/>
  <c r="GN1009" i="1" s="1"/>
  <c r="CZ1009" i="1"/>
  <c r="Y1009" i="1" s="1"/>
  <c r="AF1073" i="1"/>
  <c r="AS1051" i="1"/>
  <c r="F1090" i="1"/>
  <c r="AU1105" i="1"/>
  <c r="F1129" i="1"/>
  <c r="AT1243" i="1"/>
  <c r="F1266" i="1"/>
  <c r="F23" i="2" s="1"/>
  <c r="CP766" i="1"/>
  <c r="O766" i="1" s="1"/>
  <c r="AD915" i="1"/>
  <c r="GM1011" i="1"/>
  <c r="GN1011" i="1" s="1"/>
  <c r="CY1067" i="1"/>
  <c r="X1067" i="1" s="1"/>
  <c r="GM1067" i="1" s="1"/>
  <c r="GO1067" i="1" s="1"/>
  <c r="CZ1067" i="1"/>
  <c r="Y1067" i="1" s="1"/>
  <c r="U730" i="1"/>
  <c r="AT764" i="1"/>
  <c r="F793" i="1"/>
  <c r="CI871" i="1"/>
  <c r="AZ876" i="1"/>
  <c r="BA915" i="1"/>
  <c r="CJ908" i="1"/>
  <c r="CP983" i="1"/>
  <c r="O983" i="1" s="1"/>
  <c r="AC1019" i="1"/>
  <c r="CY988" i="1"/>
  <c r="X988" i="1" s="1"/>
  <c r="GM988" i="1" s="1"/>
  <c r="GN988" i="1" s="1"/>
  <c r="CZ988" i="1"/>
  <c r="Y988" i="1" s="1"/>
  <c r="GM993" i="1"/>
  <c r="GN993" i="1" s="1"/>
  <c r="CY1003" i="1"/>
  <c r="X1003" i="1" s="1"/>
  <c r="CZ1003" i="1"/>
  <c r="Y1003" i="1" s="1"/>
  <c r="CY1008" i="1"/>
  <c r="X1008" i="1" s="1"/>
  <c r="GM1008" i="1" s="1"/>
  <c r="GN1008" i="1" s="1"/>
  <c r="CZ1008" i="1"/>
  <c r="Y1008" i="1" s="1"/>
  <c r="CP1015" i="1"/>
  <c r="O1015" i="1" s="1"/>
  <c r="F1029" i="1"/>
  <c r="AQ981" i="1"/>
  <c r="GM1059" i="1"/>
  <c r="GO1059" i="1" s="1"/>
  <c r="CP1063" i="1"/>
  <c r="O1063" i="1" s="1"/>
  <c r="GM1063" i="1" s="1"/>
  <c r="GO1063" i="1" s="1"/>
  <c r="FR1108" i="1"/>
  <c r="BY1110" i="1" s="1"/>
  <c r="CP1108" i="1"/>
  <c r="O1108" i="1" s="1"/>
  <c r="GM1108" i="1" s="1"/>
  <c r="GK1245" i="1"/>
  <c r="GM1245" i="1" s="1"/>
  <c r="AE1248" i="1"/>
  <c r="AW1248" i="1"/>
  <c r="CF1243" i="1"/>
  <c r="CG1321" i="1"/>
  <c r="AX1326" i="1"/>
  <c r="AL1397" i="1"/>
  <c r="Y1401" i="1"/>
  <c r="CP687" i="1"/>
  <c r="O687" i="1" s="1"/>
  <c r="GK1107" i="1"/>
  <c r="AE1110" i="1"/>
  <c r="BB1105" i="1"/>
  <c r="F1123" i="1"/>
  <c r="F1257" i="1"/>
  <c r="G23" i="2" s="1"/>
  <c r="AP1243" i="1"/>
  <c r="F1302" i="1"/>
  <c r="BB1431" i="1"/>
  <c r="BB1284" i="1"/>
  <c r="F1305" i="1"/>
  <c r="BC1431" i="1"/>
  <c r="BC1284" i="1"/>
  <c r="AS1358" i="1"/>
  <c r="F1382" i="1"/>
  <c r="BB1397" i="1"/>
  <c r="F1414" i="1"/>
  <c r="AE915" i="1"/>
  <c r="V1073" i="1"/>
  <c r="AI1051" i="1"/>
  <c r="GM1246" i="1"/>
  <c r="GN1246" i="1" s="1"/>
  <c r="CB1248" i="1" s="1"/>
  <c r="AH1284" i="1"/>
  <c r="U1289" i="1"/>
  <c r="AX1401" i="1"/>
  <c r="CG1397" i="1"/>
  <c r="W1284" i="1"/>
  <c r="F1313" i="1"/>
  <c r="AJ1321" i="1"/>
  <c r="W1326" i="1"/>
  <c r="CJ1051" i="1"/>
  <c r="BA1073" i="1"/>
  <c r="AO1172" i="1"/>
  <c r="F1215" i="1"/>
  <c r="CJ1243" i="1"/>
  <c r="BA1248" i="1"/>
  <c r="BD1431" i="1"/>
  <c r="F1134" i="1"/>
  <c r="W1105" i="1"/>
  <c r="AF1289" i="1"/>
  <c r="AL1326" i="1"/>
  <c r="AB1181" i="1"/>
  <c r="V1365" i="1"/>
  <c r="AI1358" i="1"/>
  <c r="GM1399" i="1"/>
  <c r="AB1401" i="1"/>
  <c r="F1423" i="1"/>
  <c r="U1397" i="1"/>
  <c r="DG25" i="3"/>
  <c r="DJ25" i="3" s="1"/>
  <c r="DH25" i="3"/>
  <c r="DI25" i="3"/>
  <c r="DF25" i="3"/>
  <c r="DF13" i="3"/>
  <c r="DG13" i="3"/>
  <c r="DH13" i="3"/>
  <c r="DI13" i="3"/>
  <c r="DJ13" i="3" s="1"/>
  <c r="DI4" i="3"/>
  <c r="DJ4" i="3" s="1"/>
  <c r="DF4" i="3"/>
  <c r="DG4" i="3"/>
  <c r="DH4" i="3"/>
  <c r="AS26" i="1"/>
  <c r="F49" i="1"/>
  <c r="DI37" i="3"/>
  <c r="DF37" i="3"/>
  <c r="DJ37" i="3" s="1"/>
  <c r="DG37" i="3"/>
  <c r="DH37" i="3"/>
  <c r="AI26" i="1"/>
  <c r="V32" i="1"/>
  <c r="AL32" i="1"/>
  <c r="F85" i="1"/>
  <c r="S64" i="1"/>
  <c r="AQ64" i="1"/>
  <c r="F80" i="1"/>
  <c r="AQ141" i="1"/>
  <c r="AD177" i="1"/>
  <c r="Q200" i="1"/>
  <c r="AP102" i="1"/>
  <c r="F120" i="1"/>
  <c r="AD266" i="1"/>
  <c r="Q278" i="1"/>
  <c r="CP318" i="1"/>
  <c r="O318" i="1" s="1"/>
  <c r="GM318" i="1" s="1"/>
  <c r="GO318" i="1" s="1"/>
  <c r="BA278" i="1"/>
  <c r="CJ266" i="1"/>
  <c r="CY319" i="1"/>
  <c r="X319" i="1" s="1"/>
  <c r="CZ319" i="1"/>
  <c r="Y319" i="1" s="1"/>
  <c r="CP319" i="1"/>
  <c r="O319" i="1" s="1"/>
  <c r="CY371" i="1"/>
  <c r="X371" i="1" s="1"/>
  <c r="GM371" i="1" s="1"/>
  <c r="GN371" i="1" s="1"/>
  <c r="CZ371" i="1"/>
  <c r="Y371" i="1" s="1"/>
  <c r="Q493" i="1"/>
  <c r="AD482" i="1"/>
  <c r="AQ266" i="1"/>
  <c r="F288" i="1"/>
  <c r="Q369" i="1"/>
  <c r="AD375" i="1" s="1"/>
  <c r="S369" i="1"/>
  <c r="AF375" i="1" s="1"/>
  <c r="P369" i="1"/>
  <c r="CP368" i="1"/>
  <c r="O368" i="1" s="1"/>
  <c r="CH493" i="1"/>
  <c r="AC482" i="1"/>
  <c r="CE493" i="1"/>
  <c r="P493" i="1"/>
  <c r="CF493" i="1"/>
  <c r="AK266" i="1"/>
  <c r="X278" i="1"/>
  <c r="CP329" i="1"/>
  <c r="O329" i="1" s="1"/>
  <c r="GM329" i="1" s="1"/>
  <c r="GN329" i="1" s="1"/>
  <c r="AT444" i="1"/>
  <c r="F468" i="1"/>
  <c r="F497" i="1"/>
  <c r="AO482" i="1"/>
  <c r="AZ598" i="1"/>
  <c r="CI589" i="1"/>
  <c r="AI407" i="1"/>
  <c r="V412" i="1"/>
  <c r="CP486" i="1"/>
  <c r="O486" i="1" s="1"/>
  <c r="AB493" i="1" s="1"/>
  <c r="F708" i="1"/>
  <c r="AU683" i="1"/>
  <c r="F885" i="1"/>
  <c r="AP871" i="1"/>
  <c r="AP945" i="1"/>
  <c r="F934" i="1"/>
  <c r="AU908" i="1"/>
  <c r="AJ407" i="1"/>
  <c r="W412" i="1"/>
  <c r="CG444" i="1"/>
  <c r="AX450" i="1"/>
  <c r="AQ598" i="1"/>
  <c r="BZ589" i="1"/>
  <c r="CG598" i="1"/>
  <c r="GM596" i="1"/>
  <c r="GN596" i="1" s="1"/>
  <c r="AJ630" i="1"/>
  <c r="W639" i="1"/>
  <c r="AC683" i="1"/>
  <c r="CH689" i="1"/>
  <c r="P689" i="1"/>
  <c r="CE689" i="1"/>
  <c r="CF689" i="1"/>
  <c r="CY727" i="1"/>
  <c r="X727" i="1" s="1"/>
  <c r="R240" i="10" s="1"/>
  <c r="CZ727" i="1"/>
  <c r="Y727" i="1" s="1"/>
  <c r="T240" i="10" s="1"/>
  <c r="CY913" i="1"/>
  <c r="X913" i="1" s="1"/>
  <c r="GM913" i="1" s="1"/>
  <c r="GN913" i="1" s="1"/>
  <c r="CB915" i="1" s="1"/>
  <c r="CZ913" i="1"/>
  <c r="Y913" i="1" s="1"/>
  <c r="W450" i="1"/>
  <c r="AJ444" i="1"/>
  <c r="DF5" i="3"/>
  <c r="DG5" i="3"/>
  <c r="DH5" i="3"/>
  <c r="DI5" i="3"/>
  <c r="DJ5" i="3" s="1"/>
  <c r="DF17" i="3"/>
  <c r="DG17" i="3"/>
  <c r="DH17" i="3"/>
  <c r="DI17" i="3"/>
  <c r="DJ17" i="3" s="1"/>
  <c r="DI12" i="3"/>
  <c r="DJ12" i="3" s="1"/>
  <c r="DF12" i="3"/>
  <c r="DG12" i="3"/>
  <c r="DH12" i="3"/>
  <c r="DG6" i="3"/>
  <c r="DH6" i="3"/>
  <c r="DI6" i="3"/>
  <c r="DJ6" i="3" s="1"/>
  <c r="DF6" i="3"/>
  <c r="DH34" i="3"/>
  <c r="DI34" i="3"/>
  <c r="DJ34" i="3" s="1"/>
  <c r="DF34" i="3"/>
  <c r="DG34" i="3"/>
  <c r="CI26" i="1"/>
  <c r="AZ32" i="1"/>
  <c r="GK28" i="1"/>
  <c r="AE32" i="1"/>
  <c r="AG26" i="1"/>
  <c r="T32" i="1"/>
  <c r="CP28" i="1"/>
  <c r="O28" i="1" s="1"/>
  <c r="GK66" i="1"/>
  <c r="AE70" i="1"/>
  <c r="AT64" i="1"/>
  <c r="F88" i="1"/>
  <c r="AF26" i="1"/>
  <c r="S32" i="1"/>
  <c r="CY104" i="1"/>
  <c r="X104" i="1" s="1"/>
  <c r="CZ104" i="1"/>
  <c r="Y104" i="1" s="1"/>
  <c r="AF111" i="1"/>
  <c r="CG64" i="1"/>
  <c r="AX70" i="1"/>
  <c r="AU102" i="1"/>
  <c r="F130" i="1"/>
  <c r="CP104" i="1"/>
  <c r="O104" i="1" s="1"/>
  <c r="BD102" i="1"/>
  <c r="F136" i="1"/>
  <c r="AO102" i="1"/>
  <c r="F115" i="1"/>
  <c r="DG2" i="3"/>
  <c r="DH2" i="3"/>
  <c r="DI2" i="3"/>
  <c r="DJ2" i="3" s="1"/>
  <c r="DF2" i="3"/>
  <c r="V70" i="1"/>
  <c r="AI64" i="1"/>
  <c r="GM105" i="1"/>
  <c r="GO105" i="1" s="1"/>
  <c r="BB102" i="1"/>
  <c r="F124" i="1"/>
  <c r="CP186" i="1"/>
  <c r="O186" i="1" s="1"/>
  <c r="GM186" i="1" s="1"/>
  <c r="GO186" i="1" s="1"/>
  <c r="BC177" i="1"/>
  <c r="F216" i="1"/>
  <c r="BC230" i="1"/>
  <c r="CY181" i="1"/>
  <c r="X181" i="1" s="1"/>
  <c r="AK200" i="1" s="1"/>
  <c r="CZ181" i="1"/>
  <c r="Y181" i="1" s="1"/>
  <c r="AL200" i="1" s="1"/>
  <c r="AF200" i="1"/>
  <c r="DH7" i="3"/>
  <c r="DI7" i="3"/>
  <c r="DJ7" i="3" s="1"/>
  <c r="DF7" i="3"/>
  <c r="DG7" i="3"/>
  <c r="DH3" i="3"/>
  <c r="DI3" i="3"/>
  <c r="DJ3" i="3" s="1"/>
  <c r="DF3" i="3"/>
  <c r="DG3" i="3"/>
  <c r="GM195" i="1"/>
  <c r="GN195" i="1" s="1"/>
  <c r="CP181" i="1"/>
  <c r="O181" i="1" s="1"/>
  <c r="GM181" i="1" s="1"/>
  <c r="GO181" i="1" s="1"/>
  <c r="AC200" i="1"/>
  <c r="DH18" i="3"/>
  <c r="DI18" i="3"/>
  <c r="DF18" i="3"/>
  <c r="DG18" i="3"/>
  <c r="DJ18" i="3" s="1"/>
  <c r="AQ177" i="1"/>
  <c r="F210" i="1"/>
  <c r="AQ230" i="1"/>
  <c r="AP177" i="1"/>
  <c r="AP230" i="1"/>
  <c r="F209" i="1"/>
  <c r="GM193" i="1"/>
  <c r="GO193" i="1" s="1"/>
  <c r="DI26" i="3"/>
  <c r="DF26" i="3"/>
  <c r="DG26" i="3"/>
  <c r="DJ26" i="3" s="1"/>
  <c r="DH26" i="3"/>
  <c r="AE278" i="1"/>
  <c r="GK268" i="1"/>
  <c r="AI266" i="1"/>
  <c r="V278" i="1"/>
  <c r="CZ312" i="1"/>
  <c r="Y312" i="1" s="1"/>
  <c r="CY312" i="1"/>
  <c r="X312" i="1" s="1"/>
  <c r="AF523" i="1"/>
  <c r="AF310" i="1" s="1"/>
  <c r="CP272" i="1"/>
  <c r="O272" i="1" s="1"/>
  <c r="GM272" i="1" s="1"/>
  <c r="GN272" i="1" s="1"/>
  <c r="CP274" i="1"/>
  <c r="O274" i="1" s="1"/>
  <c r="GM274" i="1" s="1"/>
  <c r="GN274" i="1" s="1"/>
  <c r="CP273" i="1"/>
  <c r="O273" i="1" s="1"/>
  <c r="GM273" i="1" s="1"/>
  <c r="GN273" i="1" s="1"/>
  <c r="BD266" i="1"/>
  <c r="F303" i="1"/>
  <c r="BD553" i="1"/>
  <c r="BB173" i="1"/>
  <c r="F243" i="1"/>
  <c r="GM275" i="1"/>
  <c r="GN275" i="1" s="1"/>
  <c r="AP266" i="1"/>
  <c r="F287" i="1"/>
  <c r="AP553" i="1"/>
  <c r="CZ315" i="1"/>
  <c r="Y315" i="1" s="1"/>
  <c r="CY315" i="1"/>
  <c r="X315" i="1" s="1"/>
  <c r="GM315" i="1" s="1"/>
  <c r="GO315" i="1" s="1"/>
  <c r="AD523" i="1"/>
  <c r="AD310" i="1" s="1"/>
  <c r="F350" i="1"/>
  <c r="AT326" i="1"/>
  <c r="U332" i="1"/>
  <c r="AH326" i="1"/>
  <c r="BD364" i="1"/>
  <c r="F400" i="1"/>
  <c r="W266" i="1"/>
  <c r="F302" i="1"/>
  <c r="AU375" i="1"/>
  <c r="CD364" i="1"/>
  <c r="AE407" i="1"/>
  <c r="R412" i="1"/>
  <c r="BD407" i="1"/>
  <c r="F437" i="1"/>
  <c r="GM447" i="1"/>
  <c r="GN447" i="1" s="1"/>
  <c r="AU493" i="1"/>
  <c r="CD482" i="1"/>
  <c r="CG266" i="1"/>
  <c r="AX278" i="1"/>
  <c r="AB332" i="1"/>
  <c r="GM330" i="1"/>
  <c r="GN330" i="1" s="1"/>
  <c r="AO364" i="1"/>
  <c r="F379" i="1"/>
  <c r="AL412" i="1"/>
  <c r="AC450" i="1"/>
  <c r="AQ493" i="1"/>
  <c r="BZ482" i="1"/>
  <c r="CI493" i="1"/>
  <c r="GM485" i="1"/>
  <c r="GN485" i="1" s="1"/>
  <c r="AF266" i="1"/>
  <c r="S278" i="1"/>
  <c r="W369" i="1"/>
  <c r="GM372" i="1"/>
  <c r="GN372" i="1" s="1"/>
  <c r="AF482" i="1"/>
  <c r="S493" i="1"/>
  <c r="CG493" i="1"/>
  <c r="AO444" i="1"/>
  <c r="F454" i="1"/>
  <c r="CZ635" i="1"/>
  <c r="Y635" i="1" s="1"/>
  <c r="CY635" i="1"/>
  <c r="X635" i="1" s="1"/>
  <c r="AO871" i="1"/>
  <c r="AO945" i="1"/>
  <c r="F880" i="1"/>
  <c r="AC412" i="1"/>
  <c r="CP409" i="1"/>
  <c r="O409" i="1" s="1"/>
  <c r="F434" i="1"/>
  <c r="U407" i="1"/>
  <c r="AG589" i="1"/>
  <c r="T598" i="1"/>
  <c r="F613" i="1"/>
  <c r="S589" i="1"/>
  <c r="GM636" i="1"/>
  <c r="GN636" i="1" s="1"/>
  <c r="F889" i="1"/>
  <c r="BB945" i="1"/>
  <c r="BB871" i="1"/>
  <c r="AJ326" i="1"/>
  <c r="W332" i="1"/>
  <c r="AU444" i="1"/>
  <c r="F469" i="1"/>
  <c r="CP594" i="1"/>
  <c r="O594" i="1" s="1"/>
  <c r="GM594" i="1" s="1"/>
  <c r="GN594" i="1" s="1"/>
  <c r="GM634" i="1"/>
  <c r="GN634" i="1" s="1"/>
  <c r="F714" i="1"/>
  <c r="BD805" i="1"/>
  <c r="BD683" i="1"/>
  <c r="U369" i="1"/>
  <c r="AH375" i="1" s="1"/>
  <c r="AH683" i="1"/>
  <c r="U689" i="1"/>
  <c r="CP723" i="1"/>
  <c r="O723" i="1" s="1"/>
  <c r="DF9" i="3"/>
  <c r="DG9" i="3"/>
  <c r="DH9" i="3"/>
  <c r="DI9" i="3"/>
  <c r="DJ9" i="3" s="1"/>
  <c r="DF19" i="3"/>
  <c r="DG19" i="3"/>
  <c r="DJ19" i="3" s="1"/>
  <c r="DH19" i="3"/>
  <c r="DI19" i="3"/>
  <c r="DF33" i="3"/>
  <c r="DG33" i="3"/>
  <c r="DH33" i="3"/>
  <c r="DI33" i="3"/>
  <c r="DJ33" i="3" s="1"/>
  <c r="DI16" i="3"/>
  <c r="DJ16" i="3" s="1"/>
  <c r="DF16" i="3"/>
  <c r="DG16" i="3"/>
  <c r="DH16" i="3"/>
  <c r="DG10" i="3"/>
  <c r="DH10" i="3"/>
  <c r="DI10" i="3"/>
  <c r="DJ10" i="3" s="1"/>
  <c r="DF10" i="3"/>
  <c r="F36" i="1"/>
  <c r="AO26" i="1"/>
  <c r="AO141" i="1"/>
  <c r="F95" i="1"/>
  <c r="BD64" i="1"/>
  <c r="AO64" i="1"/>
  <c r="F74" i="1"/>
  <c r="DF36" i="3"/>
  <c r="DG36" i="3"/>
  <c r="DI36" i="3"/>
  <c r="DJ36" i="3" s="1"/>
  <c r="DH36" i="3"/>
  <c r="F83" i="1"/>
  <c r="BB64" i="1"/>
  <c r="BB141" i="1"/>
  <c r="AJ26" i="1"/>
  <c r="W32" i="1"/>
  <c r="AJ64" i="1"/>
  <c r="W70" i="1"/>
  <c r="AU64" i="1"/>
  <c r="F89" i="1"/>
  <c r="AU141" i="1"/>
  <c r="BC102" i="1"/>
  <c r="F127" i="1"/>
  <c r="AD64" i="1"/>
  <c r="Q70" i="1"/>
  <c r="CI102" i="1"/>
  <c r="AZ111" i="1"/>
  <c r="AS102" i="1"/>
  <c r="F128" i="1"/>
  <c r="CY108" i="1"/>
  <c r="X108" i="1" s="1"/>
  <c r="GM108" i="1" s="1"/>
  <c r="GO108" i="1" s="1"/>
  <c r="CZ108" i="1"/>
  <c r="Y108" i="1" s="1"/>
  <c r="GK179" i="1"/>
  <c r="AE200" i="1"/>
  <c r="CP187" i="1"/>
  <c r="O187" i="1" s="1"/>
  <c r="GM187" i="1" s="1"/>
  <c r="GO187" i="1" s="1"/>
  <c r="CJ102" i="1"/>
  <c r="BA111" i="1"/>
  <c r="AJ177" i="1"/>
  <c r="W200" i="1"/>
  <c r="DH11" i="3"/>
  <c r="DI11" i="3"/>
  <c r="DJ11" i="3" s="1"/>
  <c r="DF11" i="3"/>
  <c r="DG11" i="3"/>
  <c r="W102" i="1"/>
  <c r="F135" i="1"/>
  <c r="CP194" i="1"/>
  <c r="O194" i="1" s="1"/>
  <c r="GM194" i="1" s="1"/>
  <c r="GO194" i="1" s="1"/>
  <c r="CY182" i="1"/>
  <c r="X182" i="1" s="1"/>
  <c r="GM182" i="1" s="1"/>
  <c r="GO182" i="1" s="1"/>
  <c r="CZ182" i="1"/>
  <c r="Y182" i="1" s="1"/>
  <c r="CJ177" i="1"/>
  <c r="BA200" i="1"/>
  <c r="AX177" i="1"/>
  <c r="AX230" i="1"/>
  <c r="F207" i="1"/>
  <c r="AG177" i="1"/>
  <c r="T200" i="1"/>
  <c r="AU177" i="1"/>
  <c r="AU230" i="1"/>
  <c r="F219" i="1"/>
  <c r="DI24" i="3"/>
  <c r="DJ24" i="3" s="1"/>
  <c r="DF24" i="3"/>
  <c r="DG24" i="3"/>
  <c r="DH24" i="3"/>
  <c r="GM269" i="1"/>
  <c r="GN269" i="1" s="1"/>
  <c r="CP271" i="1"/>
  <c r="O271" i="1" s="1"/>
  <c r="GM271" i="1" s="1"/>
  <c r="GN271" i="1" s="1"/>
  <c r="BC266" i="1"/>
  <c r="F294" i="1"/>
  <c r="BC553" i="1"/>
  <c r="CD266" i="1"/>
  <c r="AU278" i="1"/>
  <c r="CZ314" i="1"/>
  <c r="Y314" i="1" s="1"/>
  <c r="CY314" i="1"/>
  <c r="X314" i="1" s="1"/>
  <c r="GM314" i="1" s="1"/>
  <c r="GN314" i="1" s="1"/>
  <c r="AP364" i="1"/>
  <c r="F384" i="1"/>
  <c r="AP523" i="1"/>
  <c r="F345" i="1"/>
  <c r="BB326" i="1"/>
  <c r="BB523" i="1"/>
  <c r="AI375" i="1"/>
  <c r="AX412" i="1"/>
  <c r="CG407" i="1"/>
  <c r="CJ326" i="1"/>
  <c r="BA332" i="1"/>
  <c r="GK366" i="1"/>
  <c r="BC407" i="1"/>
  <c r="F428" i="1"/>
  <c r="CP317" i="1"/>
  <c r="O317" i="1" s="1"/>
  <c r="GM317" i="1" s="1"/>
  <c r="GO317" i="1" s="1"/>
  <c r="R369" i="1"/>
  <c r="GK369" i="1" s="1"/>
  <c r="CY370" i="1"/>
  <c r="X370" i="1" s="1"/>
  <c r="GM370" i="1" s="1"/>
  <c r="GN370" i="1" s="1"/>
  <c r="CZ370" i="1"/>
  <c r="Y370" i="1" s="1"/>
  <c r="AU407" i="1"/>
  <c r="F431" i="1"/>
  <c r="GK446" i="1"/>
  <c r="AE450" i="1"/>
  <c r="AQ450" i="1"/>
  <c r="AQ523" i="1" s="1"/>
  <c r="BZ444" i="1"/>
  <c r="AP444" i="1"/>
  <c r="F459" i="1"/>
  <c r="CZ487" i="1"/>
  <c r="Y487" i="1" s="1"/>
  <c r="CY487" i="1"/>
  <c r="X487" i="1" s="1"/>
  <c r="GM487" i="1" s="1"/>
  <c r="GN487" i="1" s="1"/>
  <c r="GM489" i="1"/>
  <c r="GN489" i="1" s="1"/>
  <c r="CJ375" i="1"/>
  <c r="CG375" i="1"/>
  <c r="AK412" i="1"/>
  <c r="AT493" i="1"/>
  <c r="CC482" i="1"/>
  <c r="AL278" i="1"/>
  <c r="CY322" i="1"/>
  <c r="X322" i="1" s="1"/>
  <c r="GM322" i="1" s="1"/>
  <c r="GN322" i="1" s="1"/>
  <c r="CZ322" i="1"/>
  <c r="Y322" i="1" s="1"/>
  <c r="AC332" i="1"/>
  <c r="CP373" i="1"/>
  <c r="O373" i="1" s="1"/>
  <c r="GM373" i="1" s="1"/>
  <c r="GN373" i="1" s="1"/>
  <c r="BA412" i="1"/>
  <c r="CJ407" i="1"/>
  <c r="AL493" i="1"/>
  <c r="AJ589" i="1"/>
  <c r="W598" i="1"/>
  <c r="AT589" i="1"/>
  <c r="F616" i="1"/>
  <c r="AP908" i="1"/>
  <c r="F924" i="1"/>
  <c r="T369" i="1"/>
  <c r="AG375" i="1" s="1"/>
  <c r="AU598" i="1"/>
  <c r="CD589" i="1"/>
  <c r="U639" i="1"/>
  <c r="AH630" i="1"/>
  <c r="AO630" i="1"/>
  <c r="F643" i="1"/>
  <c r="AQ683" i="1"/>
  <c r="F699" i="1"/>
  <c r="AQ908" i="1"/>
  <c r="F925" i="1"/>
  <c r="CP592" i="1"/>
  <c r="O592" i="1" s="1"/>
  <c r="CI683" i="1"/>
  <c r="AZ689" i="1"/>
  <c r="AT364" i="1"/>
  <c r="F393" i="1"/>
  <c r="F611" i="1"/>
  <c r="BB589" i="1"/>
  <c r="BB835" i="1"/>
  <c r="AF639" i="1"/>
  <c r="CY632" i="1"/>
  <c r="X632" i="1" s="1"/>
  <c r="CZ632" i="1"/>
  <c r="Y632" i="1" s="1"/>
  <c r="T92" i="10" s="1"/>
  <c r="K96" i="10" s="1"/>
  <c r="F657" i="1"/>
  <c r="AT630" i="1"/>
  <c r="AE639" i="1"/>
  <c r="AT732" i="1"/>
  <c r="CC721" i="1"/>
  <c r="Q728" i="1"/>
  <c r="AD732" i="1" s="1"/>
  <c r="R728" i="1"/>
  <c r="P728" i="1"/>
  <c r="AC732" i="1" s="1"/>
  <c r="S728" i="1"/>
  <c r="W728" i="1"/>
  <c r="AJ732" i="1" s="1"/>
  <c r="T728" i="1"/>
  <c r="AG732" i="1" s="1"/>
  <c r="U773" i="1"/>
  <c r="AH775" i="1" s="1"/>
  <c r="CZ997" i="1"/>
  <c r="Y997" i="1" s="1"/>
  <c r="CY997" i="1"/>
  <c r="X997" i="1" s="1"/>
  <c r="AP1051" i="1"/>
  <c r="F1082" i="1"/>
  <c r="GM367" i="1"/>
  <c r="GN367" i="1" s="1"/>
  <c r="CY446" i="1"/>
  <c r="X446" i="1" s="1"/>
  <c r="AK450" i="1" s="1"/>
  <c r="CZ446" i="1"/>
  <c r="Y446" i="1" s="1"/>
  <c r="AL450" i="1" s="1"/>
  <c r="AF450" i="1"/>
  <c r="CI630" i="1"/>
  <c r="AZ639" i="1"/>
  <c r="CY724" i="1"/>
  <c r="X724" i="1" s="1"/>
  <c r="R220" i="10" s="1"/>
  <c r="K221" i="10" s="1"/>
  <c r="CZ724" i="1"/>
  <c r="Y724" i="1" s="1"/>
  <c r="T220" i="10" s="1"/>
  <c r="K222" i="10" s="1"/>
  <c r="BC721" i="1"/>
  <c r="F748" i="1"/>
  <c r="CP911" i="1"/>
  <c r="O911" i="1" s="1"/>
  <c r="AI1019" i="1"/>
  <c r="GM987" i="1"/>
  <c r="GN987" i="1" s="1"/>
  <c r="CP1003" i="1"/>
  <c r="O1003" i="1" s="1"/>
  <c r="AP981" i="1"/>
  <c r="F1028" i="1"/>
  <c r="F1089" i="1"/>
  <c r="BC1051" i="1"/>
  <c r="F1135" i="1"/>
  <c r="BD1105" i="1"/>
  <c r="F1197" i="1"/>
  <c r="BC1211" i="1"/>
  <c r="BC1176" i="1"/>
  <c r="AF689" i="1"/>
  <c r="CY685" i="1"/>
  <c r="X685" i="1" s="1"/>
  <c r="CZ685" i="1"/>
  <c r="Y685" i="1" s="1"/>
  <c r="GX728" i="1"/>
  <c r="CJ732" i="1" s="1"/>
  <c r="CP772" i="1"/>
  <c r="O772" i="1" s="1"/>
  <c r="GM772" i="1" s="1"/>
  <c r="GN772" i="1" s="1"/>
  <c r="F785" i="1"/>
  <c r="AQ764" i="1"/>
  <c r="CJ871" i="1"/>
  <c r="BA876" i="1"/>
  <c r="CP912" i="1"/>
  <c r="O912" i="1" s="1"/>
  <c r="GM912" i="1" s="1"/>
  <c r="GO912" i="1" s="1"/>
  <c r="CP994" i="1"/>
  <c r="O994" i="1" s="1"/>
  <c r="GM1016" i="1"/>
  <c r="GN1016" i="1" s="1"/>
  <c r="BZ1051" i="1"/>
  <c r="AQ1073" i="1"/>
  <c r="AQ1140" i="1" s="1"/>
  <c r="CI1073" i="1"/>
  <c r="CG1073" i="1"/>
  <c r="AC1176" i="1"/>
  <c r="CH1181" i="1"/>
  <c r="P1181" i="1"/>
  <c r="CF1181" i="1"/>
  <c r="CE1181" i="1"/>
  <c r="CY1179" i="1"/>
  <c r="X1179" i="1" s="1"/>
  <c r="AK1181" i="1" s="1"/>
  <c r="CZ1179" i="1"/>
  <c r="Y1179" i="1" s="1"/>
  <c r="AX1176" i="1"/>
  <c r="AX1211" i="1"/>
  <c r="F1188" i="1"/>
  <c r="F1330" i="1"/>
  <c r="AO1321" i="1"/>
  <c r="S1365" i="1"/>
  <c r="AF1358" i="1"/>
  <c r="F1417" i="1"/>
  <c r="BC1397" i="1"/>
  <c r="CP635" i="1"/>
  <c r="O635" i="1" s="1"/>
  <c r="GM635" i="1" s="1"/>
  <c r="GN635" i="1" s="1"/>
  <c r="CP685" i="1"/>
  <c r="O685" i="1" s="1"/>
  <c r="CP771" i="1"/>
  <c r="O771" i="1" s="1"/>
  <c r="GM771" i="1" s="1"/>
  <c r="GN771" i="1" s="1"/>
  <c r="AZ775" i="1"/>
  <c r="CI764" i="1"/>
  <c r="GM1107" i="1"/>
  <c r="CA1110" i="1" s="1"/>
  <c r="AB1110" i="1"/>
  <c r="F1261" i="1"/>
  <c r="BB1243" i="1"/>
  <c r="GK673" i="1"/>
  <c r="AE805" i="1"/>
  <c r="AE671" i="1" s="1"/>
  <c r="F809" i="1"/>
  <c r="AO671" i="1"/>
  <c r="S767" i="1"/>
  <c r="P767" i="1"/>
  <c r="Q767" i="1"/>
  <c r="AD775" i="1" s="1"/>
  <c r="CP768" i="1"/>
  <c r="O768" i="1" s="1"/>
  <c r="GM768" i="1" s="1"/>
  <c r="GN768" i="1" s="1"/>
  <c r="CP910" i="1"/>
  <c r="O910" i="1" s="1"/>
  <c r="AC915" i="1"/>
  <c r="CY992" i="1"/>
  <c r="X992" i="1" s="1"/>
  <c r="CZ992" i="1"/>
  <c r="Y992" i="1" s="1"/>
  <c r="GM992" i="1" s="1"/>
  <c r="GN992" i="1" s="1"/>
  <c r="GX767" i="1"/>
  <c r="CJ775" i="1" s="1"/>
  <c r="CP873" i="1"/>
  <c r="O873" i="1" s="1"/>
  <c r="AC876" i="1"/>
  <c r="F886" i="1"/>
  <c r="AQ945" i="1"/>
  <c r="AQ871" i="1"/>
  <c r="CY983" i="1"/>
  <c r="X983" i="1" s="1"/>
  <c r="AF1019" i="1"/>
  <c r="CZ983" i="1"/>
  <c r="Y983" i="1" s="1"/>
  <c r="GM1017" i="1"/>
  <c r="GN1017" i="1" s="1"/>
  <c r="CY1057" i="1"/>
  <c r="X1057" i="1" s="1"/>
  <c r="CZ1057" i="1"/>
  <c r="Y1057" i="1" s="1"/>
  <c r="AL1073" i="1" s="1"/>
  <c r="CY1061" i="1"/>
  <c r="X1061" i="1" s="1"/>
  <c r="GM1061" i="1" s="1"/>
  <c r="GO1061" i="1" s="1"/>
  <c r="CZ1061" i="1"/>
  <c r="Y1061" i="1" s="1"/>
  <c r="CP1069" i="1"/>
  <c r="O1069" i="1" s="1"/>
  <c r="F1122" i="1"/>
  <c r="Q1105" i="1"/>
  <c r="AL1181" i="1"/>
  <c r="AE1365" i="1"/>
  <c r="GK1360" i="1"/>
  <c r="GM1360" i="1" s="1"/>
  <c r="F1426" i="1"/>
  <c r="BD1397" i="1"/>
  <c r="AU721" i="1"/>
  <c r="F751" i="1"/>
  <c r="GM1007" i="1"/>
  <c r="GN1007" i="1" s="1"/>
  <c r="BZ1105" i="1"/>
  <c r="AQ1110" i="1"/>
  <c r="CG1243" i="1"/>
  <c r="AX1248" i="1"/>
  <c r="CG1284" i="1"/>
  <c r="AX1289" i="1"/>
  <c r="F1418" i="1"/>
  <c r="AS1397" i="1"/>
  <c r="W773" i="1"/>
  <c r="AJ775" i="1" s="1"/>
  <c r="CP1057" i="1"/>
  <c r="O1057" i="1" s="1"/>
  <c r="F1114" i="1"/>
  <c r="AO1105" i="1"/>
  <c r="AD1326" i="1"/>
  <c r="V1105" i="1"/>
  <c r="F1133" i="1"/>
  <c r="CG1110" i="1"/>
  <c r="AB1248" i="1"/>
  <c r="CP1287" i="1"/>
  <c r="O1287" i="1" s="1"/>
  <c r="V1326" i="1"/>
  <c r="AI1321" i="1"/>
  <c r="AJ1358" i="1"/>
  <c r="W1365" i="1"/>
  <c r="F1411" i="1"/>
  <c r="AQ1397" i="1"/>
  <c r="U1326" i="1"/>
  <c r="AH1321" i="1"/>
  <c r="U1358" i="1"/>
  <c r="F1387" i="1"/>
  <c r="X1397" i="1"/>
  <c r="F1427" i="1"/>
  <c r="F1130" i="1"/>
  <c r="BA1105" i="1"/>
  <c r="AL1243" i="1"/>
  <c r="Y1248" i="1"/>
  <c r="AK1289" i="1"/>
  <c r="AT1284" i="1"/>
  <c r="F1307" i="1"/>
  <c r="AK1326" i="1"/>
  <c r="U908" i="1"/>
  <c r="F937" i="1"/>
  <c r="T998" i="1"/>
  <c r="BA1176" i="1"/>
  <c r="F1201" i="1"/>
  <c r="BA1211" i="1"/>
  <c r="AG1284" i="1"/>
  <c r="T1289" i="1"/>
  <c r="CH1401" i="1"/>
  <c r="CF1401" i="1"/>
  <c r="P1401" i="1"/>
  <c r="CE1401" i="1"/>
  <c r="AC1397" i="1"/>
  <c r="F1425" i="1"/>
  <c r="W1397" i="1"/>
  <c r="AE775" i="1"/>
  <c r="V1176" i="1"/>
  <c r="V1211" i="1"/>
  <c r="F1204" i="1"/>
  <c r="AC1289" i="1"/>
  <c r="GM592" i="1" l="1"/>
  <c r="GN592" i="1" s="1"/>
  <c r="AI589" i="1"/>
  <c r="R1397" i="1"/>
  <c r="F1415" i="1"/>
  <c r="F1383" i="1"/>
  <c r="AT1358" i="1"/>
  <c r="AL1358" i="1"/>
  <c r="F1375" i="1"/>
  <c r="I18" i="15"/>
  <c r="I14" i="15" s="1"/>
  <c r="AQ1358" i="1"/>
  <c r="V1431" i="1"/>
  <c r="V1280" i="1" s="1"/>
  <c r="AB1365" i="1"/>
  <c r="O1365" i="1" s="1"/>
  <c r="J52" i="15"/>
  <c r="P52" i="15"/>
  <c r="J55" i="15" s="1"/>
  <c r="AB1326" i="1"/>
  <c r="AB1321" i="1" s="1"/>
  <c r="J33" i="15"/>
  <c r="P33" i="15"/>
  <c r="AE1284" i="1"/>
  <c r="H93" i="15"/>
  <c r="H40" i="15"/>
  <c r="AL1289" i="1"/>
  <c r="Y1289" i="1" s="1"/>
  <c r="T35" i="15"/>
  <c r="O264" i="10"/>
  <c r="AF732" i="1"/>
  <c r="AF721" i="1" s="1"/>
  <c r="CP730" i="1"/>
  <c r="O730" i="1" s="1"/>
  <c r="K259" i="10" s="1"/>
  <c r="GM729" i="1"/>
  <c r="GN729" i="1" s="1"/>
  <c r="R253" i="10"/>
  <c r="X264" i="10"/>
  <c r="H267" i="10"/>
  <c r="H251" i="10"/>
  <c r="X251" i="10"/>
  <c r="I15" i="10" s="1"/>
  <c r="I14" i="10" s="1"/>
  <c r="O251" i="10"/>
  <c r="P238" i="10"/>
  <c r="P225" i="10"/>
  <c r="J225" i="10"/>
  <c r="GM687" i="1"/>
  <c r="GN687" i="1" s="1"/>
  <c r="F709" i="1"/>
  <c r="AX689" i="1"/>
  <c r="CG683" i="1"/>
  <c r="AK689" i="1"/>
  <c r="AK683" i="1" s="1"/>
  <c r="R179" i="10"/>
  <c r="K184" i="10" s="1"/>
  <c r="AL689" i="1"/>
  <c r="AL683" i="1" s="1"/>
  <c r="T179" i="10"/>
  <c r="K185" i="10" s="1"/>
  <c r="H317" i="10"/>
  <c r="H321" i="10"/>
  <c r="GM678" i="1"/>
  <c r="GO678" i="1" s="1"/>
  <c r="K167" i="10"/>
  <c r="J172" i="10" s="1"/>
  <c r="GM674" i="1"/>
  <c r="GO674" i="1" s="1"/>
  <c r="J132" i="10"/>
  <c r="GM632" i="1"/>
  <c r="R92" i="10"/>
  <c r="K95" i="10" s="1"/>
  <c r="AK589" i="1"/>
  <c r="AL589" i="1"/>
  <c r="F620" i="1"/>
  <c r="J47" i="10"/>
  <c r="J87" i="10"/>
  <c r="GN328" i="1"/>
  <c r="CB332" i="1" s="1"/>
  <c r="CA332" i="1"/>
  <c r="AL1284" i="1"/>
  <c r="W775" i="1"/>
  <c r="AJ764" i="1"/>
  <c r="AJ721" i="1"/>
  <c r="W732" i="1"/>
  <c r="AD721" i="1"/>
  <c r="Q732" i="1"/>
  <c r="Q805" i="1" s="1"/>
  <c r="AG364" i="1"/>
  <c r="T375" i="1"/>
  <c r="CB908" i="1"/>
  <c r="AS915" i="1"/>
  <c r="AF364" i="1"/>
  <c r="S375" i="1"/>
  <c r="CA1248" i="1"/>
  <c r="GP1245" i="1"/>
  <c r="CD1248" i="1" s="1"/>
  <c r="CJ981" i="1"/>
  <c r="BA1019" i="1"/>
  <c r="GM998" i="1"/>
  <c r="GN998" i="1" s="1"/>
  <c r="AK482" i="1"/>
  <c r="X493" i="1"/>
  <c r="AD764" i="1"/>
  <c r="Q775" i="1"/>
  <c r="GN632" i="1"/>
  <c r="AJ981" i="1"/>
  <c r="W1019" i="1"/>
  <c r="BA775" i="1"/>
  <c r="CJ764" i="1"/>
  <c r="AQ977" i="1"/>
  <c r="F1150" i="1"/>
  <c r="CB523" i="1"/>
  <c r="CB310" i="1" s="1"/>
  <c r="AL177" i="1"/>
  <c r="Y200" i="1"/>
  <c r="AB482" i="1"/>
  <c r="O493" i="1"/>
  <c r="AD364" i="1"/>
  <c r="Q375" i="1"/>
  <c r="AH981" i="1"/>
  <c r="U1019" i="1"/>
  <c r="AG764" i="1"/>
  <c r="T775" i="1"/>
  <c r="F1454" i="1"/>
  <c r="GP1360" i="1"/>
  <c r="CD1365" i="1" s="1"/>
  <c r="CA1365" i="1"/>
  <c r="AL1051" i="1"/>
  <c r="Y1073" i="1"/>
  <c r="AH764" i="1"/>
  <c r="U775" i="1"/>
  <c r="AQ310" i="1"/>
  <c r="F533" i="1"/>
  <c r="AQ553" i="1"/>
  <c r="AK177" i="1"/>
  <c r="X200" i="1"/>
  <c r="CI1110" i="1"/>
  <c r="BY1105" i="1"/>
  <c r="AP1110" i="1"/>
  <c r="CH1110" i="1"/>
  <c r="CF1110" i="1"/>
  <c r="BC585" i="1"/>
  <c r="F851" i="1"/>
  <c r="CE1358" i="1"/>
  <c r="AV1365" i="1"/>
  <c r="BA1321" i="1"/>
  <c r="F1346" i="1"/>
  <c r="BA1431" i="1"/>
  <c r="BA1358" i="1"/>
  <c r="F1385" i="1"/>
  <c r="F1448" i="1"/>
  <c r="AS1280" i="1"/>
  <c r="F742" i="1"/>
  <c r="AQ721" i="1"/>
  <c r="AF871" i="1"/>
  <c r="S876" i="1"/>
  <c r="U177" i="1"/>
  <c r="U230" i="1"/>
  <c r="F222" i="1"/>
  <c r="CZ773" i="1"/>
  <c r="Y773" i="1" s="1"/>
  <c r="CY773" i="1"/>
  <c r="X773" i="1" s="1"/>
  <c r="F713" i="1"/>
  <c r="W805" i="1"/>
  <c r="W683" i="1"/>
  <c r="R1181" i="1"/>
  <c r="AE1176" i="1"/>
  <c r="F1153" i="1"/>
  <c r="BB977" i="1"/>
  <c r="AK915" i="1"/>
  <c r="CE630" i="1"/>
  <c r="AV639" i="1"/>
  <c r="GM673" i="1"/>
  <c r="AB805" i="1"/>
  <c r="AB671" i="1" s="1"/>
  <c r="F516" i="1"/>
  <c r="V482" i="1"/>
  <c r="AZ444" i="1"/>
  <c r="F461" i="1"/>
  <c r="AQ364" i="1"/>
  <c r="F385" i="1"/>
  <c r="AE482" i="1"/>
  <c r="R493" i="1"/>
  <c r="AF326" i="1"/>
  <c r="S332" i="1"/>
  <c r="Y64" i="1"/>
  <c r="F97" i="1"/>
  <c r="F44" i="1"/>
  <c r="Q26" i="1"/>
  <c r="F1094" i="1"/>
  <c r="T1051" i="1"/>
  <c r="V177" i="1"/>
  <c r="V230" i="1"/>
  <c r="F223" i="1"/>
  <c r="F1097" i="1"/>
  <c r="W1051" i="1"/>
  <c r="AD1019" i="1"/>
  <c r="S1176" i="1"/>
  <c r="F1196" i="1"/>
  <c r="S1211" i="1"/>
  <c r="T482" i="1"/>
  <c r="F514" i="1"/>
  <c r="T407" i="1"/>
  <c r="F433" i="1"/>
  <c r="F1310" i="1"/>
  <c r="T1431" i="1"/>
  <c r="T1284" i="1"/>
  <c r="AK1321" i="1"/>
  <c r="X1326" i="1"/>
  <c r="CG1105" i="1"/>
  <c r="AX1110" i="1"/>
  <c r="AQ867" i="1"/>
  <c r="F955" i="1"/>
  <c r="CY767" i="1"/>
  <c r="X767" i="1" s="1"/>
  <c r="CZ767" i="1"/>
  <c r="Y767" i="1" s="1"/>
  <c r="CA1105" i="1"/>
  <c r="AR1110" i="1"/>
  <c r="F786" i="1"/>
  <c r="AZ764" i="1"/>
  <c r="F1380" i="1"/>
  <c r="S1358" i="1"/>
  <c r="AK444" i="1"/>
  <c r="X450" i="1"/>
  <c r="P332" i="1"/>
  <c r="CE332" i="1"/>
  <c r="CF332" i="1"/>
  <c r="CH332" i="1"/>
  <c r="AC326" i="1"/>
  <c r="CF412" i="1"/>
  <c r="CH412" i="1"/>
  <c r="CE412" i="1"/>
  <c r="AC407" i="1"/>
  <c r="P412" i="1"/>
  <c r="CI482" i="1"/>
  <c r="AZ493" i="1"/>
  <c r="AL407" i="1"/>
  <c r="Y412" i="1"/>
  <c r="F354" i="1"/>
  <c r="U326" i="1"/>
  <c r="AP262" i="1"/>
  <c r="F562" i="1"/>
  <c r="G18" i="2" s="1"/>
  <c r="AQ173" i="1"/>
  <c r="F240" i="1"/>
  <c r="AF102" i="1"/>
  <c r="S111" i="1"/>
  <c r="Q266" i="1"/>
  <c r="F290" i="1"/>
  <c r="Q177" i="1"/>
  <c r="F212" i="1"/>
  <c r="Q230" i="1"/>
  <c r="F55" i="1"/>
  <c r="V26" i="1"/>
  <c r="V141" i="1"/>
  <c r="AF1284" i="1"/>
  <c r="S1289" i="1"/>
  <c r="AX1321" i="1"/>
  <c r="F1333" i="1"/>
  <c r="R1248" i="1"/>
  <c r="AE1243" i="1"/>
  <c r="BA908" i="1"/>
  <c r="F935" i="1"/>
  <c r="F938" i="1"/>
  <c r="V908" i="1"/>
  <c r="T908" i="1"/>
  <c r="F936" i="1"/>
  <c r="F1376" i="1"/>
  <c r="AZ1358" i="1"/>
  <c r="P1321" i="1"/>
  <c r="F1329" i="1"/>
  <c r="CF1321" i="1"/>
  <c r="AW1326" i="1"/>
  <c r="R683" i="1"/>
  <c r="F703" i="1"/>
  <c r="F1440" i="1"/>
  <c r="G24" i="2" s="1"/>
  <c r="AP1280" i="1"/>
  <c r="GM727" i="1"/>
  <c r="GN727" i="1" s="1"/>
  <c r="GM997" i="1"/>
  <c r="GN997" i="1" s="1"/>
  <c r="CH598" i="1"/>
  <c r="AC589" i="1"/>
  <c r="P598" i="1"/>
  <c r="CE598" i="1"/>
  <c r="CF598" i="1"/>
  <c r="AF407" i="1"/>
  <c r="S412" i="1"/>
  <c r="AZ173" i="1"/>
  <c r="F241" i="1"/>
  <c r="AP22" i="1"/>
  <c r="F150" i="1"/>
  <c r="G16" i="2" s="1"/>
  <c r="T1243" i="1"/>
  <c r="F1269" i="1"/>
  <c r="GP1323" i="1"/>
  <c r="CD1326" i="1" s="1"/>
  <c r="CA1326" i="1"/>
  <c r="AK871" i="1"/>
  <c r="X876" i="1"/>
  <c r="GM773" i="1"/>
  <c r="GN773" i="1" s="1"/>
  <c r="AD589" i="1"/>
  <c r="Q598" i="1"/>
  <c r="CF630" i="1"/>
  <c r="AW639" i="1"/>
  <c r="CI364" i="1"/>
  <c r="AZ375" i="1"/>
  <c r="GM179" i="1"/>
  <c r="AB200" i="1"/>
  <c r="Y589" i="1"/>
  <c r="F625" i="1"/>
  <c r="AJ364" i="1"/>
  <c r="W375" i="1"/>
  <c r="F1205" i="1"/>
  <c r="W1176" i="1"/>
  <c r="W1211" i="1"/>
  <c r="S732" i="1"/>
  <c r="F618" i="1"/>
  <c r="BA589" i="1"/>
  <c r="CH1397" i="1"/>
  <c r="AY1401" i="1"/>
  <c r="F1275" i="1"/>
  <c r="Y1243" i="1"/>
  <c r="W1358" i="1"/>
  <c r="F1389" i="1"/>
  <c r="AF981" i="1"/>
  <c r="S1019" i="1"/>
  <c r="AI981" i="1"/>
  <c r="V1019" i="1"/>
  <c r="F848" i="1"/>
  <c r="BB585" i="1"/>
  <c r="F815" i="1"/>
  <c r="AQ671" i="1"/>
  <c r="U630" i="1"/>
  <c r="F661" i="1"/>
  <c r="AX407" i="1"/>
  <c r="F419" i="1"/>
  <c r="W177" i="1"/>
  <c r="F224" i="1"/>
  <c r="W230" i="1"/>
  <c r="W64" i="1"/>
  <c r="F94" i="1"/>
  <c r="F394" i="1"/>
  <c r="AU364" i="1"/>
  <c r="CB200" i="1"/>
  <c r="AL111" i="1"/>
  <c r="F474" i="1"/>
  <c r="W444" i="1"/>
  <c r="AX444" i="1"/>
  <c r="F457" i="1"/>
  <c r="AZ589" i="1"/>
  <c r="F609" i="1"/>
  <c r="CF482" i="1"/>
  <c r="AW493" i="1"/>
  <c r="AY493" i="1"/>
  <c r="CH482" i="1"/>
  <c r="W1431" i="1"/>
  <c r="F1096" i="1"/>
  <c r="V1051" i="1"/>
  <c r="AC981" i="1"/>
  <c r="CF1019" i="1"/>
  <c r="P1019" i="1"/>
  <c r="CH1019" i="1"/>
  <c r="CE1019" i="1"/>
  <c r="AO977" i="1"/>
  <c r="F1144" i="1"/>
  <c r="X1243" i="1"/>
  <c r="F1274" i="1"/>
  <c r="F1340" i="1"/>
  <c r="R1321" i="1"/>
  <c r="AD1051" i="1"/>
  <c r="Q1073" i="1"/>
  <c r="AX981" i="1"/>
  <c r="F1026" i="1"/>
  <c r="AU523" i="1"/>
  <c r="BC22" i="1"/>
  <c r="F157" i="1"/>
  <c r="BC1461" i="1"/>
  <c r="AD102" i="1"/>
  <c r="Q111" i="1"/>
  <c r="AC1284" i="1"/>
  <c r="P1289" i="1"/>
  <c r="CE1289" i="1"/>
  <c r="CF1289" i="1"/>
  <c r="CH1289" i="1"/>
  <c r="AE764" i="1"/>
  <c r="R775" i="1"/>
  <c r="CE1397" i="1"/>
  <c r="AV1401" i="1"/>
  <c r="BA1172" i="1"/>
  <c r="F1231" i="1"/>
  <c r="F1348" i="1"/>
  <c r="U1321" i="1"/>
  <c r="GM1057" i="1"/>
  <c r="GO1057" i="1" s="1"/>
  <c r="AX1431" i="1"/>
  <c r="AX1284" i="1"/>
  <c r="F1296" i="1"/>
  <c r="AQ1105" i="1"/>
  <c r="F1120" i="1"/>
  <c r="R1365" i="1"/>
  <c r="R1431" i="1" s="1"/>
  <c r="AE1358" i="1"/>
  <c r="GM1069" i="1"/>
  <c r="GO1069" i="1" s="1"/>
  <c r="AK1073" i="1"/>
  <c r="CF876" i="1"/>
  <c r="AC871" i="1"/>
  <c r="CH876" i="1"/>
  <c r="CE876" i="1"/>
  <c r="P876" i="1"/>
  <c r="P1211" i="1"/>
  <c r="P1176" i="1"/>
  <c r="F1184" i="1"/>
  <c r="CI1051" i="1"/>
  <c r="AZ1073" i="1"/>
  <c r="GM994" i="1"/>
  <c r="GN994" i="1" s="1"/>
  <c r="BC1172" i="1"/>
  <c r="F1227" i="1"/>
  <c r="GM911" i="1"/>
  <c r="GO911" i="1" s="1"/>
  <c r="S450" i="1"/>
  <c r="AF444" i="1"/>
  <c r="CP728" i="1"/>
  <c r="O728" i="1" s="1"/>
  <c r="K246" i="10" s="1"/>
  <c r="AT721" i="1"/>
  <c r="F750" i="1"/>
  <c r="AL639" i="1"/>
  <c r="F700" i="1"/>
  <c r="AZ683" i="1"/>
  <c r="F622" i="1"/>
  <c r="W589" i="1"/>
  <c r="F432" i="1"/>
  <c r="BA407" i="1"/>
  <c r="AB450" i="1"/>
  <c r="CJ364" i="1"/>
  <c r="BA375" i="1"/>
  <c r="AE444" i="1"/>
  <c r="R450" i="1"/>
  <c r="BA326" i="1"/>
  <c r="F352" i="1"/>
  <c r="V375" i="1"/>
  <c r="AI364" i="1"/>
  <c r="AP310" i="1"/>
  <c r="F532" i="1"/>
  <c r="BA177" i="1"/>
  <c r="F220" i="1"/>
  <c r="BA230" i="1"/>
  <c r="AE177" i="1"/>
  <c r="R200" i="1"/>
  <c r="Q64" i="1"/>
  <c r="F82" i="1"/>
  <c r="AU22" i="1"/>
  <c r="F160" i="1"/>
  <c r="F949" i="1"/>
  <c r="AO867" i="1"/>
  <c r="AX493" i="1"/>
  <c r="CG482" i="1"/>
  <c r="AQ482" i="1"/>
  <c r="F503" i="1"/>
  <c r="AB326" i="1"/>
  <c r="O332" i="1"/>
  <c r="AU482" i="1"/>
  <c r="F512" i="1"/>
  <c r="R407" i="1"/>
  <c r="F426" i="1"/>
  <c r="BD262" i="1"/>
  <c r="F578" i="1"/>
  <c r="AL523" i="1"/>
  <c r="AL310" i="1" s="1"/>
  <c r="AE266" i="1"/>
  <c r="R278" i="1"/>
  <c r="BC173" i="1"/>
  <c r="F246" i="1"/>
  <c r="V64" i="1"/>
  <c r="F93" i="1"/>
  <c r="F77" i="1"/>
  <c r="AX64" i="1"/>
  <c r="AX141" i="1"/>
  <c r="AK111" i="1"/>
  <c r="T26" i="1"/>
  <c r="F53" i="1"/>
  <c r="T141" i="1"/>
  <c r="F43" i="1"/>
  <c r="AZ26" i="1"/>
  <c r="AZ141" i="1"/>
  <c r="CF683" i="1"/>
  <c r="AW689" i="1"/>
  <c r="CG589" i="1"/>
  <c r="AX598" i="1"/>
  <c r="V407" i="1"/>
  <c r="F435" i="1"/>
  <c r="F496" i="1"/>
  <c r="P482" i="1"/>
  <c r="GM368" i="1"/>
  <c r="GN368" i="1" s="1"/>
  <c r="GM319" i="1"/>
  <c r="GO319" i="1" s="1"/>
  <c r="BA266" i="1"/>
  <c r="F298" i="1"/>
  <c r="AQ22" i="1"/>
  <c r="F151" i="1"/>
  <c r="F1388" i="1"/>
  <c r="V1358" i="1"/>
  <c r="F1350" i="1"/>
  <c r="W1321" i="1"/>
  <c r="R915" i="1"/>
  <c r="AE908" i="1"/>
  <c r="Y1397" i="1"/>
  <c r="F1428" i="1"/>
  <c r="GM983" i="1"/>
  <c r="AB1019" i="1"/>
  <c r="AD908" i="1"/>
  <c r="Q915" i="1"/>
  <c r="F1259" i="1"/>
  <c r="AZ1243" i="1"/>
  <c r="CY998" i="1"/>
  <c r="X998" i="1" s="1"/>
  <c r="AK1019" i="1" s="1"/>
  <c r="CZ998" i="1"/>
  <c r="Y998" i="1" s="1"/>
  <c r="AL1019" i="1" s="1"/>
  <c r="R1019" i="1"/>
  <c r="AE981" i="1"/>
  <c r="AF775" i="1"/>
  <c r="F1220" i="1"/>
  <c r="G22" i="2" s="1"/>
  <c r="AP1172" i="1"/>
  <c r="AU977" i="1"/>
  <c r="F1159" i="1"/>
  <c r="T945" i="1"/>
  <c r="AK1358" i="1"/>
  <c r="X1365" i="1"/>
  <c r="CE1321" i="1"/>
  <c r="AV1326" i="1"/>
  <c r="GM989" i="1"/>
  <c r="GN989" i="1" s="1"/>
  <c r="AH732" i="1"/>
  <c r="AB1073" i="1"/>
  <c r="GM1055" i="1"/>
  <c r="F899" i="1"/>
  <c r="V945" i="1"/>
  <c r="V871" i="1"/>
  <c r="Q683" i="1"/>
  <c r="F701" i="1"/>
  <c r="W945" i="1"/>
  <c r="W871" i="1"/>
  <c r="F900" i="1"/>
  <c r="T630" i="1"/>
  <c r="F660" i="1"/>
  <c r="Q630" i="1"/>
  <c r="F651" i="1"/>
  <c r="BC671" i="1"/>
  <c r="F821" i="1"/>
  <c r="F513" i="1"/>
  <c r="BA482" i="1"/>
  <c r="BB671" i="1"/>
  <c r="F818" i="1"/>
  <c r="AO585" i="1"/>
  <c r="F839" i="1"/>
  <c r="U444" i="1"/>
  <c r="F472" i="1"/>
  <c r="BC310" i="1"/>
  <c r="F539" i="1"/>
  <c r="AC310" i="1"/>
  <c r="CH523" i="1"/>
  <c r="CH310" i="1" s="1"/>
  <c r="CE523" i="1"/>
  <c r="CE310" i="1" s="1"/>
  <c r="CF523" i="1"/>
  <c r="CF310" i="1" s="1"/>
  <c r="AZ326" i="1"/>
  <c r="F343" i="1"/>
  <c r="AZ523" i="1"/>
  <c r="F548" i="1"/>
  <c r="BD310" i="1"/>
  <c r="AC266" i="1"/>
  <c r="CF278" i="1"/>
  <c r="CH278" i="1"/>
  <c r="CE278" i="1"/>
  <c r="P278" i="1"/>
  <c r="U64" i="1"/>
  <c r="F92" i="1"/>
  <c r="X26" i="1"/>
  <c r="F58" i="1"/>
  <c r="CF26" i="1"/>
  <c r="AW32" i="1"/>
  <c r="AY32" i="1"/>
  <c r="CH26" i="1"/>
  <c r="BD22" i="1"/>
  <c r="F166" i="1"/>
  <c r="F1368" i="1"/>
  <c r="P1358" i="1"/>
  <c r="Q1243" i="1"/>
  <c r="F1260" i="1"/>
  <c r="AX732" i="1"/>
  <c r="CG721" i="1"/>
  <c r="AT1172" i="1"/>
  <c r="F1229" i="1"/>
  <c r="F22" i="2" s="1"/>
  <c r="CE1105" i="1"/>
  <c r="AV1110" i="1"/>
  <c r="R1073" i="1"/>
  <c r="AE1051" i="1"/>
  <c r="AX764" i="1"/>
  <c r="F782" i="1"/>
  <c r="R598" i="1"/>
  <c r="AE589" i="1"/>
  <c r="S915" i="1"/>
  <c r="AF908" i="1"/>
  <c r="GM724" i="1"/>
  <c r="GN724" i="1" s="1"/>
  <c r="F642" i="1"/>
  <c r="P630" i="1"/>
  <c r="AX326" i="1"/>
  <c r="AX523" i="1"/>
  <c r="F339" i="1"/>
  <c r="F471" i="1"/>
  <c r="T444" i="1"/>
  <c r="GN484" i="1"/>
  <c r="Y332" i="1"/>
  <c r="AL326" i="1"/>
  <c r="AB523" i="1"/>
  <c r="AB310" i="1" s="1"/>
  <c r="AC102" i="1"/>
  <c r="CH111" i="1"/>
  <c r="P111" i="1"/>
  <c r="CE111" i="1"/>
  <c r="CF111" i="1"/>
  <c r="X1105" i="1"/>
  <c r="F1136" i="1"/>
  <c r="F424" i="1"/>
  <c r="Q407" i="1"/>
  <c r="V589" i="1"/>
  <c r="F621" i="1"/>
  <c r="Y1358" i="1"/>
  <c r="F1392" i="1"/>
  <c r="X589" i="1"/>
  <c r="F624" i="1"/>
  <c r="V1172" i="1"/>
  <c r="F1234" i="1"/>
  <c r="AW1401" i="1"/>
  <c r="CF1397" i="1"/>
  <c r="AK1284" i="1"/>
  <c r="X1289" i="1"/>
  <c r="F1349" i="1"/>
  <c r="V1321" i="1"/>
  <c r="AX1243" i="1"/>
  <c r="F1255" i="1"/>
  <c r="AB915" i="1"/>
  <c r="GM910" i="1"/>
  <c r="AX1172" i="1"/>
  <c r="F1218" i="1"/>
  <c r="AV1181" i="1"/>
  <c r="CE1176" i="1"/>
  <c r="BA871" i="1"/>
  <c r="F896" i="1"/>
  <c r="BA945" i="1"/>
  <c r="S689" i="1"/>
  <c r="AF683" i="1"/>
  <c r="F650" i="1"/>
  <c r="AZ630" i="1"/>
  <c r="AF630" i="1"/>
  <c r="S639" i="1"/>
  <c r="Y493" i="1"/>
  <c r="AL482" i="1"/>
  <c r="X412" i="1"/>
  <c r="AK407" i="1"/>
  <c r="AE375" i="1"/>
  <c r="AX173" i="1"/>
  <c r="F237" i="1"/>
  <c r="AZ102" i="1"/>
  <c r="F122" i="1"/>
  <c r="AO22" i="1"/>
  <c r="F145" i="1"/>
  <c r="AO1461" i="1"/>
  <c r="CF732" i="1"/>
  <c r="P732" i="1"/>
  <c r="CE732" i="1"/>
  <c r="AC721" i="1"/>
  <c r="CH732" i="1"/>
  <c r="F958" i="1"/>
  <c r="BB867" i="1"/>
  <c r="S266" i="1"/>
  <c r="F293" i="1"/>
  <c r="AE26" i="1"/>
  <c r="R32" i="1"/>
  <c r="F692" i="1"/>
  <c r="P683" i="1"/>
  <c r="F608" i="1"/>
  <c r="AQ835" i="1"/>
  <c r="AQ1461" i="1" s="1"/>
  <c r="AQ589" i="1"/>
  <c r="CZ369" i="1"/>
  <c r="Y369" i="1" s="1"/>
  <c r="AL375" i="1" s="1"/>
  <c r="CY369" i="1"/>
  <c r="X369" i="1" s="1"/>
  <c r="AK375" i="1" s="1"/>
  <c r="CA1401" i="1"/>
  <c r="GP1399" i="1"/>
  <c r="CD1401" i="1" s="1"/>
  <c r="R1284" i="1"/>
  <c r="F1303" i="1"/>
  <c r="BA1243" i="1"/>
  <c r="F1268" i="1"/>
  <c r="BA1051" i="1"/>
  <c r="F1093" i="1"/>
  <c r="AX1397" i="1"/>
  <c r="F1408" i="1"/>
  <c r="BC1280" i="1"/>
  <c r="F1447" i="1"/>
  <c r="GM766" i="1"/>
  <c r="AK775" i="1"/>
  <c r="W1243" i="1"/>
  <c r="F1272" i="1"/>
  <c r="F939" i="1"/>
  <c r="W908" i="1"/>
  <c r="BA444" i="1"/>
  <c r="F470" i="1"/>
  <c r="AZ266" i="1"/>
  <c r="F289" i="1"/>
  <c r="AZ553" i="1"/>
  <c r="GN366" i="1"/>
  <c r="AO310" i="1"/>
  <c r="F527" i="1"/>
  <c r="AO553" i="1"/>
  <c r="AC64" i="1"/>
  <c r="P70" i="1"/>
  <c r="P141" i="1" s="1"/>
  <c r="CE70" i="1"/>
  <c r="CF70" i="1"/>
  <c r="CH70" i="1"/>
  <c r="F35" i="1"/>
  <c r="P26" i="1"/>
  <c r="U1243" i="1"/>
  <c r="F1270" i="1"/>
  <c r="CF1358" i="1"/>
  <c r="AW1365" i="1"/>
  <c r="Q1176" i="1"/>
  <c r="F1193" i="1"/>
  <c r="Q1211" i="1"/>
  <c r="AU764" i="1"/>
  <c r="F794" i="1"/>
  <c r="CI721" i="1"/>
  <c r="AZ732" i="1"/>
  <c r="AZ805" i="1" s="1"/>
  <c r="F1221" i="1"/>
  <c r="AQ1172" i="1"/>
  <c r="AI764" i="1"/>
  <c r="V775" i="1"/>
  <c r="AL915" i="1"/>
  <c r="CH805" i="1"/>
  <c r="CH671" i="1" s="1"/>
  <c r="AC671" i="1"/>
  <c r="CE805" i="1"/>
  <c r="CE671" i="1" s="1"/>
  <c r="CF805" i="1"/>
  <c r="CF671" i="1" s="1"/>
  <c r="V326" i="1"/>
  <c r="F355" i="1"/>
  <c r="V523" i="1"/>
  <c r="V553" i="1" s="1"/>
  <c r="AE102" i="1"/>
  <c r="R111" i="1"/>
  <c r="V721" i="1"/>
  <c r="F755" i="1"/>
  <c r="W482" i="1"/>
  <c r="F517" i="1"/>
  <c r="AG981" i="1"/>
  <c r="T1019" i="1"/>
  <c r="F353" i="1"/>
  <c r="T326" i="1"/>
  <c r="T523" i="1"/>
  <c r="GP1178" i="1"/>
  <c r="F1449" i="1"/>
  <c r="AT1280" i="1"/>
  <c r="GM1287" i="1"/>
  <c r="GP1287" i="1" s="1"/>
  <c r="CF1176" i="1"/>
  <c r="AW1181" i="1"/>
  <c r="CG1051" i="1"/>
  <c r="AX1073" i="1"/>
  <c r="BA732" i="1"/>
  <c r="CJ721" i="1"/>
  <c r="CZ728" i="1"/>
  <c r="Y728" i="1" s="1"/>
  <c r="T246" i="10" s="1"/>
  <c r="K248" i="10" s="1"/>
  <c r="CY728" i="1"/>
  <c r="X728" i="1" s="1"/>
  <c r="F511" i="1"/>
  <c r="AT482" i="1"/>
  <c r="CG364" i="1"/>
  <c r="AX375" i="1"/>
  <c r="F460" i="1"/>
  <c r="AQ444" i="1"/>
  <c r="BC262" i="1"/>
  <c r="F569" i="1"/>
  <c r="T177" i="1"/>
  <c r="F221" i="1"/>
  <c r="T230" i="1"/>
  <c r="BB22" i="1"/>
  <c r="F154" i="1"/>
  <c r="BB1461" i="1"/>
  <c r="U683" i="1"/>
  <c r="F711" i="1"/>
  <c r="BD671" i="1"/>
  <c r="F830" i="1"/>
  <c r="W326" i="1"/>
  <c r="F356" i="1"/>
  <c r="W523" i="1"/>
  <c r="AK523" i="1"/>
  <c r="AK310" i="1" s="1"/>
  <c r="AP173" i="1"/>
  <c r="F239" i="1"/>
  <c r="G17" i="2" s="1"/>
  <c r="AB32" i="1"/>
  <c r="GM28" i="1"/>
  <c r="CH683" i="1"/>
  <c r="AY689" i="1"/>
  <c r="GM486" i="1"/>
  <c r="GN486" i="1" s="1"/>
  <c r="O1181" i="1"/>
  <c r="AB1176" i="1"/>
  <c r="U1284" i="1"/>
  <c r="U1431" i="1"/>
  <c r="F1311" i="1"/>
  <c r="F1444" i="1"/>
  <c r="BB1280" i="1"/>
  <c r="GM1015" i="1"/>
  <c r="GN1015" i="1" s="1"/>
  <c r="AZ871" i="1"/>
  <c r="F887" i="1"/>
  <c r="AZ945" i="1"/>
  <c r="U867" i="1"/>
  <c r="F967" i="1"/>
  <c r="U1172" i="1"/>
  <c r="F1233" i="1"/>
  <c r="CY730" i="1"/>
  <c r="X730" i="1" s="1"/>
  <c r="CZ730" i="1"/>
  <c r="Y730" i="1" s="1"/>
  <c r="T259" i="10" s="1"/>
  <c r="K261" i="10" s="1"/>
  <c r="F1253" i="1"/>
  <c r="AV1243" i="1"/>
  <c r="GM633" i="1"/>
  <c r="GN633" i="1" s="1"/>
  <c r="F515" i="1"/>
  <c r="U482" i="1"/>
  <c r="F646" i="1"/>
  <c r="AX630" i="1"/>
  <c r="GM268" i="1"/>
  <c r="AB278" i="1"/>
  <c r="BD173" i="1"/>
  <c r="F255" i="1"/>
  <c r="AB70" i="1"/>
  <c r="GM66" i="1"/>
  <c r="P1397" i="1"/>
  <c r="F1404" i="1"/>
  <c r="AB1243" i="1"/>
  <c r="O1248" i="1"/>
  <c r="Q1326" i="1"/>
  <c r="AD1321" i="1"/>
  <c r="AL1176" i="1"/>
  <c r="Y1181" i="1"/>
  <c r="AB876" i="1"/>
  <c r="GM873" i="1"/>
  <c r="AC908" i="1"/>
  <c r="CH915" i="1"/>
  <c r="P915" i="1"/>
  <c r="CF915" i="1"/>
  <c r="CE915" i="1"/>
  <c r="CP767" i="1"/>
  <c r="O767" i="1" s="1"/>
  <c r="GM767" i="1" s="1"/>
  <c r="GN767" i="1" s="1"/>
  <c r="O1110" i="1"/>
  <c r="AB1105" i="1"/>
  <c r="AB689" i="1"/>
  <c r="GM685" i="1"/>
  <c r="AK1176" i="1"/>
  <c r="X1181" i="1"/>
  <c r="CH1176" i="1"/>
  <c r="AY1181" i="1"/>
  <c r="F1083" i="1"/>
  <c r="AQ1051" i="1"/>
  <c r="GM1003" i="1"/>
  <c r="GO1003" i="1" s="1"/>
  <c r="CC1019" i="1" s="1"/>
  <c r="AL444" i="1"/>
  <c r="Y450" i="1"/>
  <c r="AG721" i="1"/>
  <c r="T732" i="1"/>
  <c r="GK728" i="1"/>
  <c r="AE732" i="1"/>
  <c r="AE630" i="1"/>
  <c r="R639" i="1"/>
  <c r="AK639" i="1"/>
  <c r="AU589" i="1"/>
  <c r="F617" i="1"/>
  <c r="AL266" i="1"/>
  <c r="Y278" i="1"/>
  <c r="GM446" i="1"/>
  <c r="BB310" i="1"/>
  <c r="F536" i="1"/>
  <c r="BB553" i="1"/>
  <c r="AU266" i="1"/>
  <c r="F297" i="1"/>
  <c r="AU553" i="1"/>
  <c r="AU173" i="1"/>
  <c r="F249" i="1"/>
  <c r="BA102" i="1"/>
  <c r="F131" i="1"/>
  <c r="W26" i="1"/>
  <c r="F56" i="1"/>
  <c r="W141" i="1"/>
  <c r="GM723" i="1"/>
  <c r="AH364" i="1"/>
  <c r="U375" i="1"/>
  <c r="U523" i="1" s="1"/>
  <c r="T589" i="1"/>
  <c r="F619" i="1"/>
  <c r="GM409" i="1"/>
  <c r="AB412" i="1"/>
  <c r="AB639" i="1"/>
  <c r="S482" i="1"/>
  <c r="F508" i="1"/>
  <c r="AC444" i="1"/>
  <c r="CH450" i="1"/>
  <c r="P450" i="1"/>
  <c r="CE450" i="1"/>
  <c r="CF450" i="1"/>
  <c r="AX266" i="1"/>
  <c r="F285" i="1"/>
  <c r="AX553" i="1"/>
  <c r="V266" i="1"/>
  <c r="F301" i="1"/>
  <c r="AC177" i="1"/>
  <c r="CH200" i="1"/>
  <c r="CF200" i="1"/>
  <c r="CE200" i="1"/>
  <c r="P200" i="1"/>
  <c r="AF177" i="1"/>
  <c r="S200" i="1"/>
  <c r="GM104" i="1"/>
  <c r="AB111" i="1"/>
  <c r="S26" i="1"/>
  <c r="F47" i="1"/>
  <c r="S141" i="1"/>
  <c r="AE64" i="1"/>
  <c r="R70" i="1"/>
  <c r="CE683" i="1"/>
  <c r="AV689" i="1"/>
  <c r="W630" i="1"/>
  <c r="F663" i="1"/>
  <c r="W407" i="1"/>
  <c r="F436" i="1"/>
  <c r="F954" i="1"/>
  <c r="G20" i="2" s="1"/>
  <c r="AP867" i="1"/>
  <c r="AU805" i="1"/>
  <c r="AU835" i="1" s="1"/>
  <c r="X266" i="1"/>
  <c r="F304" i="1"/>
  <c r="CE482" i="1"/>
  <c r="AV493" i="1"/>
  <c r="CP369" i="1"/>
  <c r="O369" i="1" s="1"/>
  <c r="AC375" i="1"/>
  <c r="F505" i="1"/>
  <c r="Q482" i="1"/>
  <c r="AL26" i="1"/>
  <c r="Y32" i="1"/>
  <c r="O1401" i="1"/>
  <c r="AB1397" i="1"/>
  <c r="Y1326" i="1"/>
  <c r="AL1321" i="1"/>
  <c r="BD1280" i="1"/>
  <c r="F1456" i="1"/>
  <c r="CB1243" i="1"/>
  <c r="AS1248" i="1"/>
  <c r="AE1105" i="1"/>
  <c r="R1110" i="1"/>
  <c r="AW1243" i="1"/>
  <c r="F1254" i="1"/>
  <c r="AC775" i="1"/>
  <c r="S1073" i="1"/>
  <c r="AF1051" i="1"/>
  <c r="AL775" i="1"/>
  <c r="Q1358" i="1"/>
  <c r="F1377" i="1"/>
  <c r="F1341" i="1"/>
  <c r="S1321" i="1"/>
  <c r="CH1321" i="1"/>
  <c r="AY1326" i="1"/>
  <c r="V1243" i="1"/>
  <c r="F1271" i="1"/>
  <c r="AZ1172" i="1"/>
  <c r="F1222" i="1"/>
  <c r="F1441" i="1"/>
  <c r="AQ1280" i="1"/>
  <c r="F1137" i="1"/>
  <c r="Y1105" i="1"/>
  <c r="F883" i="1"/>
  <c r="AX871" i="1"/>
  <c r="AX945" i="1"/>
  <c r="S1105" i="1"/>
  <c r="F1125" i="1"/>
  <c r="AC1051" i="1"/>
  <c r="CH1073" i="1"/>
  <c r="CE1073" i="1"/>
  <c r="P1073" i="1"/>
  <c r="CF1073" i="1"/>
  <c r="F710" i="1"/>
  <c r="T683" i="1"/>
  <c r="GM591" i="1"/>
  <c r="AB598" i="1"/>
  <c r="AE326" i="1"/>
  <c r="R332" i="1"/>
  <c r="V102" i="1"/>
  <c r="F134" i="1"/>
  <c r="T64" i="1"/>
  <c r="F91" i="1"/>
  <c r="U26" i="1"/>
  <c r="F54" i="1"/>
  <c r="U141" i="1"/>
  <c r="CE26" i="1"/>
  <c r="AV32" i="1"/>
  <c r="BA141" i="1"/>
  <c r="AB1289" i="1"/>
  <c r="GM1286" i="1"/>
  <c r="CH1358" i="1"/>
  <c r="AY1365" i="1"/>
  <c r="U1051" i="1"/>
  <c r="F1095" i="1"/>
  <c r="T1321" i="1"/>
  <c r="F1347" i="1"/>
  <c r="Q1284" i="1"/>
  <c r="Q1431" i="1"/>
  <c r="F1301" i="1"/>
  <c r="BC867" i="1"/>
  <c r="F961" i="1"/>
  <c r="Y876" i="1"/>
  <c r="AL871" i="1"/>
  <c r="F1224" i="1"/>
  <c r="BB1172" i="1"/>
  <c r="F1092" i="1"/>
  <c r="AU1051" i="1"/>
  <c r="BA630" i="1"/>
  <c r="F659" i="1"/>
  <c r="GM1179" i="1"/>
  <c r="GP1179" i="1" s="1"/>
  <c r="P1105" i="1"/>
  <c r="F1113" i="1"/>
  <c r="AZ1431" i="1"/>
  <c r="F1300" i="1"/>
  <c r="AZ1284" i="1"/>
  <c r="AZ981" i="1"/>
  <c r="F1030" i="1"/>
  <c r="R876" i="1"/>
  <c r="AE871" i="1"/>
  <c r="AY639" i="1"/>
  <c r="CH630" i="1"/>
  <c r="AP671" i="1"/>
  <c r="AP835" i="1"/>
  <c r="F814" i="1"/>
  <c r="BD835" i="1"/>
  <c r="X332" i="1"/>
  <c r="AK326" i="1"/>
  <c r="GM312" i="1"/>
  <c r="AO173" i="1"/>
  <c r="F234" i="1"/>
  <c r="X64" i="1"/>
  <c r="F96" i="1"/>
  <c r="F1202" i="1"/>
  <c r="T1176" i="1"/>
  <c r="T1211" i="1"/>
  <c r="Q326" i="1"/>
  <c r="Q523" i="1"/>
  <c r="F344" i="1"/>
  <c r="T266" i="1"/>
  <c r="F299" i="1"/>
  <c r="T553" i="1"/>
  <c r="AB1358" i="1" l="1"/>
  <c r="O1326" i="1"/>
  <c r="E24" i="2"/>
  <c r="J15" i="15"/>
  <c r="F24" i="2"/>
  <c r="J16" i="15"/>
  <c r="J93" i="15"/>
  <c r="J40" i="15"/>
  <c r="GM730" i="1"/>
  <c r="GN730" i="1" s="1"/>
  <c r="R259" i="10"/>
  <c r="K260" i="10" s="1"/>
  <c r="AK732" i="1"/>
  <c r="AK721" i="1" s="1"/>
  <c r="R246" i="10"/>
  <c r="K247" i="10" s="1"/>
  <c r="AB732" i="1"/>
  <c r="AB721" i="1" s="1"/>
  <c r="AL732" i="1"/>
  <c r="AL721" i="1" s="1"/>
  <c r="Y689" i="1"/>
  <c r="X689" i="1"/>
  <c r="AX683" i="1"/>
  <c r="F696" i="1"/>
  <c r="P188" i="10"/>
  <c r="J209" i="10" s="1"/>
  <c r="J188" i="10"/>
  <c r="P172" i="10"/>
  <c r="P98" i="10"/>
  <c r="J98" i="10"/>
  <c r="AU585" i="1"/>
  <c r="F854" i="1"/>
  <c r="U310" i="1"/>
  <c r="F545" i="1"/>
  <c r="U553" i="1"/>
  <c r="Y1019" i="1"/>
  <c r="AL981" i="1"/>
  <c r="V262" i="1"/>
  <c r="F576" i="1"/>
  <c r="P22" i="1"/>
  <c r="F144" i="1"/>
  <c r="AK981" i="1"/>
  <c r="X1019" i="1"/>
  <c r="AK364" i="1"/>
  <c r="X375" i="1"/>
  <c r="AQ18" i="1"/>
  <c r="F1471" i="1"/>
  <c r="Q310" i="1"/>
  <c r="F535" i="1"/>
  <c r="BD585" i="1"/>
  <c r="F860" i="1"/>
  <c r="Q1280" i="1"/>
  <c r="F1443" i="1"/>
  <c r="F1373" i="1"/>
  <c r="AY1358" i="1"/>
  <c r="BA22" i="1"/>
  <c r="F161" i="1"/>
  <c r="CH1051" i="1"/>
  <c r="AY1073" i="1"/>
  <c r="AC764" i="1"/>
  <c r="P775" i="1"/>
  <c r="CE775" i="1"/>
  <c r="CF775" i="1"/>
  <c r="CH775" i="1"/>
  <c r="Y1321" i="1"/>
  <c r="F1353" i="1"/>
  <c r="P177" i="1"/>
  <c r="P230" i="1"/>
  <c r="F203" i="1"/>
  <c r="AV450" i="1"/>
  <c r="CE444" i="1"/>
  <c r="CC981" i="1"/>
  <c r="AT1019" i="1"/>
  <c r="O1105" i="1"/>
  <c r="F1112" i="1"/>
  <c r="F918" i="1"/>
  <c r="P908" i="1"/>
  <c r="F1338" i="1"/>
  <c r="Q1321" i="1"/>
  <c r="U1280" i="1"/>
  <c r="F1453" i="1"/>
  <c r="W310" i="1"/>
  <c r="F547" i="1"/>
  <c r="W553" i="1"/>
  <c r="AW1176" i="1"/>
  <c r="F1187" i="1"/>
  <c r="AW1211" i="1"/>
  <c r="AO18" i="1"/>
  <c r="F1465" i="1"/>
  <c r="X1284" i="1"/>
  <c r="F1315" i="1"/>
  <c r="X1431" i="1"/>
  <c r="CE102" i="1"/>
  <c r="AV111" i="1"/>
  <c r="CB493" i="1"/>
  <c r="AX310" i="1"/>
  <c r="F530" i="1"/>
  <c r="R589" i="1"/>
  <c r="F612" i="1"/>
  <c r="AV278" i="1"/>
  <c r="CE266" i="1"/>
  <c r="V867" i="1"/>
  <c r="F968" i="1"/>
  <c r="AH721" i="1"/>
  <c r="U732" i="1"/>
  <c r="X1358" i="1"/>
  <c r="F1391" i="1"/>
  <c r="AW683" i="1"/>
  <c r="F695" i="1"/>
  <c r="AK102" i="1"/>
  <c r="X111" i="1"/>
  <c r="F292" i="1"/>
  <c r="R266" i="1"/>
  <c r="BA173" i="1"/>
  <c r="F250" i="1"/>
  <c r="H17" i="2" s="1"/>
  <c r="BA364" i="1"/>
  <c r="F395" i="1"/>
  <c r="AZ671" i="1"/>
  <c r="F816" i="1"/>
  <c r="S444" i="1"/>
  <c r="F465" i="1"/>
  <c r="Y683" i="1"/>
  <c r="F716" i="1"/>
  <c r="P871" i="1"/>
  <c r="P945" i="1"/>
  <c r="F879" i="1"/>
  <c r="CF871" i="1"/>
  <c r="AW876" i="1"/>
  <c r="F1406" i="1"/>
  <c r="AV1397" i="1"/>
  <c r="CH1284" i="1"/>
  <c r="AY1289" i="1"/>
  <c r="P981" i="1"/>
  <c r="F1022" i="1"/>
  <c r="P1140" i="1"/>
  <c r="AW482" i="1"/>
  <c r="F499" i="1"/>
  <c r="S981" i="1"/>
  <c r="F1034" i="1"/>
  <c r="S1140" i="1"/>
  <c r="W364" i="1"/>
  <c r="F399" i="1"/>
  <c r="CA1321" i="1"/>
  <c r="AR1326" i="1"/>
  <c r="AV598" i="1"/>
  <c r="CE589" i="1"/>
  <c r="R1243" i="1"/>
  <c r="F1262" i="1"/>
  <c r="J23" i="2" s="1"/>
  <c r="Q173" i="1"/>
  <c r="F242" i="1"/>
  <c r="P326" i="1"/>
  <c r="F335" i="1"/>
  <c r="F1226" i="1"/>
  <c r="S1172" i="1"/>
  <c r="S326" i="1"/>
  <c r="F347" i="1"/>
  <c r="S523" i="1"/>
  <c r="AV630" i="1"/>
  <c r="F644" i="1"/>
  <c r="F829" i="1"/>
  <c r="W671" i="1"/>
  <c r="AP1105" i="1"/>
  <c r="F1119" i="1"/>
  <c r="AP1140" i="1"/>
  <c r="U764" i="1"/>
  <c r="F797" i="1"/>
  <c r="CA1358" i="1"/>
  <c r="AR1365" i="1"/>
  <c r="F796" i="1"/>
  <c r="T764" i="1"/>
  <c r="Q364" i="1"/>
  <c r="F387" i="1"/>
  <c r="W1140" i="1"/>
  <c r="F1043" i="1"/>
  <c r="W981" i="1"/>
  <c r="Q764" i="1"/>
  <c r="F787" i="1"/>
  <c r="AR1248" i="1"/>
  <c r="CA1243" i="1"/>
  <c r="Q721" i="1"/>
  <c r="F744" i="1"/>
  <c r="GO312" i="1"/>
  <c r="CC523" i="1" s="1"/>
  <c r="CA523" i="1"/>
  <c r="CA310" i="1" s="1"/>
  <c r="AY630" i="1"/>
  <c r="F647" i="1"/>
  <c r="AZ1280" i="1"/>
  <c r="F1442" i="1"/>
  <c r="AV26" i="1"/>
  <c r="F37" i="1"/>
  <c r="AV141" i="1"/>
  <c r="CA598" i="1"/>
  <c r="GN591" i="1"/>
  <c r="CB598" i="1" s="1"/>
  <c r="AW1073" i="1"/>
  <c r="CF1051" i="1"/>
  <c r="AL764" i="1"/>
  <c r="Y775" i="1"/>
  <c r="O1358" i="1"/>
  <c r="F1367" i="1"/>
  <c r="AV482" i="1"/>
  <c r="F498" i="1"/>
  <c r="F694" i="1"/>
  <c r="AV683" i="1"/>
  <c r="S22" i="1"/>
  <c r="F156" i="1"/>
  <c r="GO104" i="1"/>
  <c r="CC111" i="1" s="1"/>
  <c r="CA111" i="1"/>
  <c r="CE177" i="1"/>
  <c r="AV200" i="1"/>
  <c r="P444" i="1"/>
  <c r="F453" i="1"/>
  <c r="CA450" i="1"/>
  <c r="GN446" i="1"/>
  <c r="CB450" i="1" s="1"/>
  <c r="F715" i="1"/>
  <c r="X683" i="1"/>
  <c r="F1189" i="1"/>
  <c r="AY1176" i="1"/>
  <c r="AY1211" i="1"/>
  <c r="GN685" i="1"/>
  <c r="CB689" i="1" s="1"/>
  <c r="CA689" i="1"/>
  <c r="CH908" i="1"/>
  <c r="AY915" i="1"/>
  <c r="Y1176" i="1"/>
  <c r="Y1211" i="1"/>
  <c r="F1208" i="1"/>
  <c r="F1250" i="1"/>
  <c r="O1243" i="1"/>
  <c r="GN66" i="1"/>
  <c r="CB70" i="1" s="1"/>
  <c r="CA70" i="1"/>
  <c r="O278" i="1"/>
  <c r="AB266" i="1"/>
  <c r="AZ867" i="1"/>
  <c r="F956" i="1"/>
  <c r="F697" i="1"/>
  <c r="AY683" i="1"/>
  <c r="BA721" i="1"/>
  <c r="F752" i="1"/>
  <c r="BA805" i="1"/>
  <c r="CA1181" i="1"/>
  <c r="AL908" i="1"/>
  <c r="Y915" i="1"/>
  <c r="AW1358" i="1"/>
  <c r="F1371" i="1"/>
  <c r="CF64" i="1"/>
  <c r="AW70" i="1"/>
  <c r="AO262" i="1"/>
  <c r="F557" i="1"/>
  <c r="AB775" i="1"/>
  <c r="AL364" i="1"/>
  <c r="Y375" i="1"/>
  <c r="Y523" i="1" s="1"/>
  <c r="CE721" i="1"/>
  <c r="AV732" i="1"/>
  <c r="F438" i="1"/>
  <c r="X407" i="1"/>
  <c r="F704" i="1"/>
  <c r="S683" i="1"/>
  <c r="GO910" i="1"/>
  <c r="CC915" i="1" s="1"/>
  <c r="CA915" i="1"/>
  <c r="P102" i="1"/>
  <c r="F114" i="1"/>
  <c r="F1115" i="1"/>
  <c r="AV1105" i="1"/>
  <c r="CH266" i="1"/>
  <c r="AY278" i="1"/>
  <c r="R981" i="1"/>
  <c r="F1033" i="1"/>
  <c r="R1140" i="1"/>
  <c r="GN983" i="1"/>
  <c r="CB1019" i="1" s="1"/>
  <c r="CA1019" i="1"/>
  <c r="R908" i="1"/>
  <c r="F929" i="1"/>
  <c r="T22" i="1"/>
  <c r="F162" i="1"/>
  <c r="AX22" i="1"/>
  <c r="F148" i="1"/>
  <c r="O326" i="1"/>
  <c r="F334" i="1"/>
  <c r="W835" i="1"/>
  <c r="AV876" i="1"/>
  <c r="CE871" i="1"/>
  <c r="F1379" i="1"/>
  <c r="R1358" i="1"/>
  <c r="CF1284" i="1"/>
  <c r="AW1289" i="1"/>
  <c r="Q102" i="1"/>
  <c r="F123" i="1"/>
  <c r="CF981" i="1"/>
  <c r="AW1019" i="1"/>
  <c r="W1280" i="1"/>
  <c r="F1455" i="1"/>
  <c r="AL102" i="1"/>
  <c r="Y111" i="1"/>
  <c r="F1235" i="1"/>
  <c r="W1172" i="1"/>
  <c r="AB177" i="1"/>
  <c r="O200" i="1"/>
  <c r="AW630" i="1"/>
  <c r="F645" i="1"/>
  <c r="CD1321" i="1"/>
  <c r="AU1326" i="1"/>
  <c r="S407" i="1"/>
  <c r="F427" i="1"/>
  <c r="P589" i="1"/>
  <c r="F601" i="1"/>
  <c r="V22" i="1"/>
  <c r="F164" i="1"/>
  <c r="F504" i="1"/>
  <c r="AZ482" i="1"/>
  <c r="CE407" i="1"/>
  <c r="AV412" i="1"/>
  <c r="AY332" i="1"/>
  <c r="CH326" i="1"/>
  <c r="X444" i="1"/>
  <c r="F476" i="1"/>
  <c r="AX1105" i="1"/>
  <c r="F1117" i="1"/>
  <c r="U173" i="1"/>
  <c r="F252" i="1"/>
  <c r="AQ262" i="1"/>
  <c r="F563" i="1"/>
  <c r="CD1358" i="1"/>
  <c r="AU1365" i="1"/>
  <c r="Y177" i="1"/>
  <c r="Y230" i="1"/>
  <c r="F227" i="1"/>
  <c r="BA981" i="1"/>
  <c r="BA1140" i="1"/>
  <c r="F1039" i="1"/>
  <c r="F390" i="1"/>
  <c r="S364" i="1"/>
  <c r="W764" i="1"/>
  <c r="F799" i="1"/>
  <c r="CA326" i="1"/>
  <c r="AR332" i="1"/>
  <c r="F930" i="1"/>
  <c r="S908" i="1"/>
  <c r="AX721" i="1"/>
  <c r="F739" i="1"/>
  <c r="AX805" i="1"/>
  <c r="AX835" i="1" s="1"/>
  <c r="CF266" i="1"/>
  <c r="AW278" i="1"/>
  <c r="AZ310" i="1"/>
  <c r="F534" i="1"/>
  <c r="GO1055" i="1"/>
  <c r="CC1073" i="1" s="1"/>
  <c r="CA1073" i="1"/>
  <c r="AV1321" i="1"/>
  <c r="F1331" i="1"/>
  <c r="T867" i="1"/>
  <c r="F966" i="1"/>
  <c r="Q908" i="1"/>
  <c r="F927" i="1"/>
  <c r="Q945" i="1"/>
  <c r="AX589" i="1"/>
  <c r="F605" i="1"/>
  <c r="AZ22" i="1"/>
  <c r="F152" i="1"/>
  <c r="F500" i="1"/>
  <c r="AX482" i="1"/>
  <c r="H16" i="2"/>
  <c r="R177" i="1"/>
  <c r="F214" i="1"/>
  <c r="R230" i="1"/>
  <c r="F398" i="1"/>
  <c r="V364" i="1"/>
  <c r="R444" i="1"/>
  <c r="F464" i="1"/>
  <c r="O450" i="1"/>
  <c r="AB444" i="1"/>
  <c r="GM728" i="1"/>
  <c r="GN728" i="1" s="1"/>
  <c r="CH871" i="1"/>
  <c r="AY876" i="1"/>
  <c r="AK1051" i="1"/>
  <c r="X1073" i="1"/>
  <c r="AX1280" i="1"/>
  <c r="F1438" i="1"/>
  <c r="R764" i="1"/>
  <c r="F789" i="1"/>
  <c r="AV1289" i="1"/>
  <c r="CE1284" i="1"/>
  <c r="AU310" i="1"/>
  <c r="F542" i="1"/>
  <c r="Q1051" i="1"/>
  <c r="F1085" i="1"/>
  <c r="AV1019" i="1"/>
  <c r="CE981" i="1"/>
  <c r="AZ835" i="1"/>
  <c r="CB177" i="1"/>
  <c r="AS200" i="1"/>
  <c r="F1042" i="1"/>
  <c r="V1140" i="1"/>
  <c r="V981" i="1"/>
  <c r="F1409" i="1"/>
  <c r="AY1397" i="1"/>
  <c r="GO179" i="1"/>
  <c r="CC200" i="1" s="1"/>
  <c r="CA200" i="1"/>
  <c r="X871" i="1"/>
  <c r="F902" i="1"/>
  <c r="S102" i="1"/>
  <c r="F126" i="1"/>
  <c r="CH407" i="1"/>
  <c r="AY412" i="1"/>
  <c r="CF326" i="1"/>
  <c r="AW332" i="1"/>
  <c r="T1280" i="1"/>
  <c r="F1452" i="1"/>
  <c r="R482" i="1"/>
  <c r="F507" i="1"/>
  <c r="AK908" i="1"/>
  <c r="X915" i="1"/>
  <c r="R1176" i="1"/>
  <c r="F1195" i="1"/>
  <c r="R1211" i="1"/>
  <c r="F1370" i="1"/>
  <c r="AV1358" i="1"/>
  <c r="CF1105" i="1"/>
  <c r="AW1110" i="1"/>
  <c r="CI1105" i="1"/>
  <c r="AZ1110" i="1"/>
  <c r="Y1051" i="1"/>
  <c r="F1100" i="1"/>
  <c r="U981" i="1"/>
  <c r="F1041" i="1"/>
  <c r="U1140" i="1"/>
  <c r="O482" i="1"/>
  <c r="F495" i="1"/>
  <c r="CA639" i="1"/>
  <c r="X482" i="1"/>
  <c r="F519" i="1"/>
  <c r="T364" i="1"/>
  <c r="F396" i="1"/>
  <c r="W721" i="1"/>
  <c r="F756" i="1"/>
  <c r="CB326" i="1"/>
  <c r="AS332" i="1"/>
  <c r="T262" i="1"/>
  <c r="F574" i="1"/>
  <c r="Y871" i="1"/>
  <c r="F903" i="1"/>
  <c r="Y945" i="1"/>
  <c r="F1328" i="1"/>
  <c r="O1321" i="1"/>
  <c r="AB589" i="1"/>
  <c r="O598" i="1"/>
  <c r="AX867" i="1"/>
  <c r="F952" i="1"/>
  <c r="GM369" i="1"/>
  <c r="AB375" i="1"/>
  <c r="AB102" i="1"/>
  <c r="O111" i="1"/>
  <c r="AX262" i="1"/>
  <c r="F560" i="1"/>
  <c r="GN409" i="1"/>
  <c r="CB412" i="1" s="1"/>
  <c r="CA412" i="1"/>
  <c r="U364" i="1"/>
  <c r="F397" i="1"/>
  <c r="W22" i="1"/>
  <c r="F165" i="1"/>
  <c r="R630" i="1"/>
  <c r="F653" i="1"/>
  <c r="T721" i="1"/>
  <c r="F753" i="1"/>
  <c r="AB871" i="1"/>
  <c r="O876" i="1"/>
  <c r="AB26" i="1"/>
  <c r="O32" i="1"/>
  <c r="BB18" i="1"/>
  <c r="F1474" i="1"/>
  <c r="R102" i="1"/>
  <c r="F125" i="1"/>
  <c r="CH64" i="1"/>
  <c r="AY70" i="1"/>
  <c r="AK764" i="1"/>
  <c r="X775" i="1"/>
  <c r="R26" i="1"/>
  <c r="F46" i="1"/>
  <c r="R141" i="1"/>
  <c r="S630" i="1"/>
  <c r="F654" i="1"/>
  <c r="R1051" i="1"/>
  <c r="F1087" i="1"/>
  <c r="AW26" i="1"/>
  <c r="F38" i="1"/>
  <c r="AW141" i="1"/>
  <c r="Q671" i="1"/>
  <c r="F817" i="1"/>
  <c r="AB981" i="1"/>
  <c r="O1019" i="1"/>
  <c r="T1172" i="1"/>
  <c r="F1232" i="1"/>
  <c r="AP585" i="1"/>
  <c r="F844" i="1"/>
  <c r="G19" i="2" s="1"/>
  <c r="GP1286" i="1"/>
  <c r="CD1289" i="1" s="1"/>
  <c r="CA1289" i="1"/>
  <c r="F346" i="1"/>
  <c r="R326" i="1"/>
  <c r="F1076" i="1"/>
  <c r="P1051" i="1"/>
  <c r="F1403" i="1"/>
  <c r="O1397" i="1"/>
  <c r="F824" i="1"/>
  <c r="AU671" i="1"/>
  <c r="S177" i="1"/>
  <c r="S230" i="1"/>
  <c r="F215" i="1"/>
  <c r="CF177" i="1"/>
  <c r="AW200" i="1"/>
  <c r="AY450" i="1"/>
  <c r="CH444" i="1"/>
  <c r="AB630" i="1"/>
  <c r="O639" i="1"/>
  <c r="O732" i="1"/>
  <c r="BB262" i="1"/>
  <c r="F566" i="1"/>
  <c r="Y266" i="1"/>
  <c r="F305" i="1"/>
  <c r="AE721" i="1"/>
  <c r="R732" i="1"/>
  <c r="Y444" i="1"/>
  <c r="F477" i="1"/>
  <c r="O689" i="1"/>
  <c r="AB683" i="1"/>
  <c r="CE908" i="1"/>
  <c r="AV915" i="1"/>
  <c r="AB64" i="1"/>
  <c r="O70" i="1"/>
  <c r="GN268" i="1"/>
  <c r="CB278" i="1" s="1"/>
  <c r="CA278" i="1"/>
  <c r="F382" i="1"/>
  <c r="AX364" i="1"/>
  <c r="F1080" i="1"/>
  <c r="AX1051" i="1"/>
  <c r="CD1181" i="1"/>
  <c r="T981" i="1"/>
  <c r="T1140" i="1"/>
  <c r="F1040" i="1"/>
  <c r="V310" i="1"/>
  <c r="F546" i="1"/>
  <c r="V764" i="1"/>
  <c r="F798" i="1"/>
  <c r="V805" i="1"/>
  <c r="F743" i="1"/>
  <c r="AZ721" i="1"/>
  <c r="Q1172" i="1"/>
  <c r="F1223" i="1"/>
  <c r="CE64" i="1"/>
  <c r="AV70" i="1"/>
  <c r="AZ262" i="1"/>
  <c r="F564" i="1"/>
  <c r="CA775" i="1"/>
  <c r="GN766" i="1"/>
  <c r="CB775" i="1" s="1"/>
  <c r="CD1397" i="1"/>
  <c r="AU1401" i="1"/>
  <c r="F735" i="1"/>
  <c r="P721" i="1"/>
  <c r="F965" i="1"/>
  <c r="H20" i="2" s="1"/>
  <c r="BA867" i="1"/>
  <c r="AV1211" i="1"/>
  <c r="AV1176" i="1"/>
  <c r="F1186" i="1"/>
  <c r="O915" i="1"/>
  <c r="AB908" i="1"/>
  <c r="CH102" i="1"/>
  <c r="AY111" i="1"/>
  <c r="Y326" i="1"/>
  <c r="F359" i="1"/>
  <c r="X326" i="1"/>
  <c r="F358" i="1"/>
  <c r="X523" i="1"/>
  <c r="F890" i="1"/>
  <c r="R871" i="1"/>
  <c r="R945" i="1"/>
  <c r="AB1284" i="1"/>
  <c r="O1289" i="1"/>
  <c r="U22" i="1"/>
  <c r="F163" i="1"/>
  <c r="T805" i="1"/>
  <c r="AV1073" i="1"/>
  <c r="CE1051" i="1"/>
  <c r="F1334" i="1"/>
  <c r="AY1321" i="1"/>
  <c r="F1088" i="1"/>
  <c r="S1051" i="1"/>
  <c r="R1105" i="1"/>
  <c r="F1124" i="1"/>
  <c r="AS1243" i="1"/>
  <c r="F1265" i="1"/>
  <c r="E23" i="2" s="1"/>
  <c r="Y26" i="1"/>
  <c r="F59" i="1"/>
  <c r="Y141" i="1"/>
  <c r="AC364" i="1"/>
  <c r="CH375" i="1"/>
  <c r="P375" i="1"/>
  <c r="CE375" i="1"/>
  <c r="CF375" i="1"/>
  <c r="F84" i="1"/>
  <c r="R64" i="1"/>
  <c r="CH177" i="1"/>
  <c r="AY200" i="1"/>
  <c r="CF444" i="1"/>
  <c r="AW450" i="1"/>
  <c r="AB407" i="1"/>
  <c r="O412" i="1"/>
  <c r="GN723" i="1"/>
  <c r="AU262" i="1"/>
  <c r="F572" i="1"/>
  <c r="AK630" i="1"/>
  <c r="X639" i="1"/>
  <c r="F1207" i="1"/>
  <c r="X1211" i="1"/>
  <c r="X1176" i="1"/>
  <c r="CF908" i="1"/>
  <c r="AW915" i="1"/>
  <c r="CA876" i="1"/>
  <c r="GN873" i="1"/>
  <c r="CB876" i="1" s="1"/>
  <c r="O1176" i="1"/>
  <c r="F1183" i="1"/>
  <c r="O1211" i="1"/>
  <c r="CA32" i="1"/>
  <c r="GO28" i="1"/>
  <c r="CC32" i="1" s="1"/>
  <c r="T173" i="1"/>
  <c r="F251" i="1"/>
  <c r="T310" i="1"/>
  <c r="F544" i="1"/>
  <c r="P64" i="1"/>
  <c r="F73" i="1"/>
  <c r="F1445" i="1"/>
  <c r="R1280" i="1"/>
  <c r="CA1397" i="1"/>
  <c r="AR1401" i="1"/>
  <c r="AQ585" i="1"/>
  <c r="F845" i="1"/>
  <c r="CH721" i="1"/>
  <c r="AY732" i="1"/>
  <c r="AW732" i="1"/>
  <c r="CF721" i="1"/>
  <c r="AE364" i="1"/>
  <c r="R375" i="1"/>
  <c r="F520" i="1"/>
  <c r="Y482" i="1"/>
  <c r="F1407" i="1"/>
  <c r="AW1397" i="1"/>
  <c r="CF102" i="1"/>
  <c r="AW111" i="1"/>
  <c r="CA493" i="1"/>
  <c r="BD1461" i="1"/>
  <c r="AY26" i="1"/>
  <c r="F40" i="1"/>
  <c r="AY141" i="1"/>
  <c r="P266" i="1"/>
  <c r="F281" i="1"/>
  <c r="W867" i="1"/>
  <c r="F969" i="1"/>
  <c r="O1073" i="1"/>
  <c r="AB1051" i="1"/>
  <c r="AF764" i="1"/>
  <c r="S775" i="1"/>
  <c r="S805" i="1" s="1"/>
  <c r="BA523" i="1"/>
  <c r="AL630" i="1"/>
  <c r="Y639" i="1"/>
  <c r="F1084" i="1"/>
  <c r="AZ1051" i="1"/>
  <c r="P1172" i="1"/>
  <c r="F1214" i="1"/>
  <c r="P1284" i="1"/>
  <c r="F1292" i="1"/>
  <c r="P1431" i="1"/>
  <c r="BC18" i="1"/>
  <c r="F1477" i="1"/>
  <c r="AX1140" i="1"/>
  <c r="CH981" i="1"/>
  <c r="AY1019" i="1"/>
  <c r="AY482" i="1"/>
  <c r="F501" i="1"/>
  <c r="W173" i="1"/>
  <c r="F254" i="1"/>
  <c r="S721" i="1"/>
  <c r="F747" i="1"/>
  <c r="AZ364" i="1"/>
  <c r="F386" i="1"/>
  <c r="F610" i="1"/>
  <c r="Q589" i="1"/>
  <c r="Q835" i="1"/>
  <c r="CF589" i="1"/>
  <c r="AW598" i="1"/>
  <c r="AY598" i="1"/>
  <c r="CH589" i="1"/>
  <c r="F1332" i="1"/>
  <c r="AW1321" i="1"/>
  <c r="S1284" i="1"/>
  <c r="S1431" i="1"/>
  <c r="F1304" i="1"/>
  <c r="Q553" i="1"/>
  <c r="F439" i="1"/>
  <c r="Y407" i="1"/>
  <c r="F415" i="1"/>
  <c r="P407" i="1"/>
  <c r="AW412" i="1"/>
  <c r="CF407" i="1"/>
  <c r="CE326" i="1"/>
  <c r="AV332" i="1"/>
  <c r="F1138" i="1"/>
  <c r="AR1105" i="1"/>
  <c r="X1321" i="1"/>
  <c r="F1352" i="1"/>
  <c r="Q1019" i="1"/>
  <c r="AD981" i="1"/>
  <c r="V173" i="1"/>
  <c r="F253" i="1"/>
  <c r="Q141" i="1"/>
  <c r="GO673" i="1"/>
  <c r="CC805" i="1" s="1"/>
  <c r="CA805" i="1"/>
  <c r="CA671" i="1" s="1"/>
  <c r="F891" i="1"/>
  <c r="S871" i="1"/>
  <c r="S945" i="1"/>
  <c r="BA1280" i="1"/>
  <c r="F1451" i="1"/>
  <c r="CH1105" i="1"/>
  <c r="AY1110" i="1"/>
  <c r="X177" i="1"/>
  <c r="F226" i="1"/>
  <c r="X230" i="1"/>
  <c r="BA764" i="1"/>
  <c r="F795" i="1"/>
  <c r="CB639" i="1"/>
  <c r="AU1248" i="1"/>
  <c r="CD1243" i="1"/>
  <c r="AS908" i="1"/>
  <c r="F932" i="1"/>
  <c r="Y1284" i="1"/>
  <c r="Y1431" i="1"/>
  <c r="F1316" i="1"/>
  <c r="J264" i="10" l="1"/>
  <c r="P264" i="10"/>
  <c r="Y732" i="1"/>
  <c r="Y805" i="1" s="1"/>
  <c r="Y835" i="1" s="1"/>
  <c r="Y1461" i="1" s="1"/>
  <c r="X732" i="1"/>
  <c r="F758" i="1" s="1"/>
  <c r="J251" i="10"/>
  <c r="P251" i="10"/>
  <c r="J267" i="10" s="1"/>
  <c r="J117" i="10"/>
  <c r="Y310" i="1"/>
  <c r="F550" i="1"/>
  <c r="Y553" i="1"/>
  <c r="F820" i="1"/>
  <c r="S671" i="1"/>
  <c r="S835" i="1"/>
  <c r="AX585" i="1"/>
  <c r="F842" i="1"/>
  <c r="AX1461" i="1"/>
  <c r="F1027" i="1"/>
  <c r="AY1140" i="1"/>
  <c r="AY981" i="1"/>
  <c r="F666" i="1"/>
  <c r="Y630" i="1"/>
  <c r="BD18" i="1"/>
  <c r="F1486" i="1"/>
  <c r="AY721" i="1"/>
  <c r="F740" i="1"/>
  <c r="F1213" i="1"/>
  <c r="O1172" i="1"/>
  <c r="X1172" i="1"/>
  <c r="F1237" i="1"/>
  <c r="R867" i="1"/>
  <c r="F959" i="1"/>
  <c r="F917" i="1"/>
  <c r="O908" i="1"/>
  <c r="V671" i="1"/>
  <c r="F828" i="1"/>
  <c r="V835" i="1"/>
  <c r="AW177" i="1"/>
  <c r="F206" i="1"/>
  <c r="AW230" i="1"/>
  <c r="AW22" i="1"/>
  <c r="F147" i="1"/>
  <c r="CA407" i="1"/>
  <c r="AR412" i="1"/>
  <c r="CC177" i="1"/>
  <c r="AT200" i="1"/>
  <c r="AZ585" i="1"/>
  <c r="F846" i="1"/>
  <c r="R173" i="1"/>
  <c r="F244" i="1"/>
  <c r="F957" i="1"/>
  <c r="Q867" i="1"/>
  <c r="Y173" i="1"/>
  <c r="F257" i="1"/>
  <c r="W585" i="1"/>
  <c r="F859" i="1"/>
  <c r="CC908" i="1"/>
  <c r="AT915" i="1"/>
  <c r="CA1176" i="1"/>
  <c r="AR1181" i="1"/>
  <c r="CA683" i="1"/>
  <c r="AR689" i="1"/>
  <c r="CC102" i="1"/>
  <c r="AT111" i="1"/>
  <c r="AR598" i="1"/>
  <c r="CA589" i="1"/>
  <c r="F832" i="1"/>
  <c r="AW775" i="1"/>
  <c r="CF764" i="1"/>
  <c r="X721" i="1"/>
  <c r="CC671" i="1"/>
  <c r="AT805" i="1"/>
  <c r="F1446" i="1"/>
  <c r="S1280" i="1"/>
  <c r="P1280" i="1"/>
  <c r="F1434" i="1"/>
  <c r="AY22" i="1"/>
  <c r="F149" i="1"/>
  <c r="CE364" i="1"/>
  <c r="AV375" i="1"/>
  <c r="AY102" i="1"/>
  <c r="F119" i="1"/>
  <c r="CA266" i="1"/>
  <c r="AR278" i="1"/>
  <c r="AV908" i="1"/>
  <c r="F920" i="1"/>
  <c r="F878" i="1"/>
  <c r="O945" i="1"/>
  <c r="O871" i="1"/>
  <c r="F1225" i="1"/>
  <c r="J22" i="2" s="1"/>
  <c r="R1172" i="1"/>
  <c r="F1099" i="1"/>
  <c r="X1051" i="1"/>
  <c r="CB981" i="1"/>
  <c r="AS1019" i="1"/>
  <c r="BA671" i="1"/>
  <c r="F825" i="1"/>
  <c r="BA835" i="1"/>
  <c r="AR450" i="1"/>
  <c r="CA444" i="1"/>
  <c r="AV22" i="1"/>
  <c r="F146" i="1"/>
  <c r="F1276" i="1"/>
  <c r="AR1243" i="1"/>
  <c r="F1149" i="1"/>
  <c r="G21" i="2" s="1"/>
  <c r="AP977" i="1"/>
  <c r="Y981" i="1"/>
  <c r="Y1140" i="1"/>
  <c r="F1046" i="1"/>
  <c r="AU1243" i="1"/>
  <c r="F1267" i="1"/>
  <c r="H23" i="2" s="1"/>
  <c r="I23" i="2" s="1"/>
  <c r="N23" i="2" s="1"/>
  <c r="Q22" i="1"/>
  <c r="F153" i="1"/>
  <c r="Q1461" i="1"/>
  <c r="F418" i="1"/>
  <c r="AW407" i="1"/>
  <c r="AX977" i="1"/>
  <c r="F1147" i="1"/>
  <c r="BA310" i="1"/>
  <c r="F543" i="1"/>
  <c r="BA553" i="1"/>
  <c r="X630" i="1"/>
  <c r="F665" i="1"/>
  <c r="CA732" i="1"/>
  <c r="P364" i="1"/>
  <c r="F378" i="1"/>
  <c r="T671" i="1"/>
  <c r="F826" i="1"/>
  <c r="T835" i="1"/>
  <c r="O1284" i="1"/>
  <c r="F1291" i="1"/>
  <c r="O1431" i="1"/>
  <c r="AS775" i="1"/>
  <c r="CB764" i="1"/>
  <c r="AV64" i="1"/>
  <c r="F75" i="1"/>
  <c r="T977" i="1"/>
  <c r="F1161" i="1"/>
  <c r="AS278" i="1"/>
  <c r="CB266" i="1"/>
  <c r="F734" i="1"/>
  <c r="O721" i="1"/>
  <c r="AR1289" i="1"/>
  <c r="CA1284" i="1"/>
  <c r="AB364" i="1"/>
  <c r="O375" i="1"/>
  <c r="F600" i="1"/>
  <c r="O589" i="1"/>
  <c r="F972" i="1"/>
  <c r="Y867" i="1"/>
  <c r="F1162" i="1"/>
  <c r="U977" i="1"/>
  <c r="F338" i="1"/>
  <c r="AW326" i="1"/>
  <c r="AW523" i="1"/>
  <c r="AS177" i="1"/>
  <c r="AS230" i="1"/>
  <c r="F217" i="1"/>
  <c r="AV981" i="1"/>
  <c r="AV1140" i="1"/>
  <c r="F1024" i="1"/>
  <c r="AR326" i="1"/>
  <c r="F360" i="1"/>
  <c r="F1384" i="1"/>
  <c r="AU1358" i="1"/>
  <c r="AV407" i="1"/>
  <c r="F417" i="1"/>
  <c r="AU1321" i="1"/>
  <c r="F1345" i="1"/>
  <c r="O177" i="1"/>
  <c r="F202" i="1"/>
  <c r="O230" i="1"/>
  <c r="Y102" i="1"/>
  <c r="F138" i="1"/>
  <c r="AW981" i="1"/>
  <c r="F1025" i="1"/>
  <c r="AW1140" i="1"/>
  <c r="AW1284" i="1"/>
  <c r="F1295" i="1"/>
  <c r="AW1431" i="1"/>
  <c r="R977" i="1"/>
  <c r="F1154" i="1"/>
  <c r="AV721" i="1"/>
  <c r="F737" i="1"/>
  <c r="O775" i="1"/>
  <c r="AB764" i="1"/>
  <c r="AW64" i="1"/>
  <c r="F76" i="1"/>
  <c r="Y908" i="1"/>
  <c r="F942" i="1"/>
  <c r="O266" i="1"/>
  <c r="F280" i="1"/>
  <c r="F923" i="1"/>
  <c r="AY908" i="1"/>
  <c r="F1219" i="1"/>
  <c r="AY1172" i="1"/>
  <c r="J16" i="2"/>
  <c r="AW1051" i="1"/>
  <c r="F1079" i="1"/>
  <c r="W977" i="1"/>
  <c r="F1164" i="1"/>
  <c r="AV589" i="1"/>
  <c r="F603" i="1"/>
  <c r="P867" i="1"/>
  <c r="F948" i="1"/>
  <c r="X102" i="1"/>
  <c r="F137" i="1"/>
  <c r="X141" i="1"/>
  <c r="AV266" i="1"/>
  <c r="F283" i="1"/>
  <c r="F1037" i="1"/>
  <c r="AT981" i="1"/>
  <c r="P764" i="1"/>
  <c r="F778" i="1"/>
  <c r="AP1461" i="1"/>
  <c r="P805" i="1"/>
  <c r="R364" i="1"/>
  <c r="F389" i="1"/>
  <c r="F1429" i="1"/>
  <c r="AR1397" i="1"/>
  <c r="CA871" i="1"/>
  <c r="AR876" i="1"/>
  <c r="F414" i="1"/>
  <c r="O407" i="1"/>
  <c r="AY177" i="1"/>
  <c r="F208" i="1"/>
  <c r="AY230" i="1"/>
  <c r="CF364" i="1"/>
  <c r="AW375" i="1"/>
  <c r="AU1397" i="1"/>
  <c r="F1420" i="1"/>
  <c r="CD1176" i="1"/>
  <c r="AU1181" i="1"/>
  <c r="O805" i="1"/>
  <c r="O835" i="1" s="1"/>
  <c r="O683" i="1"/>
  <c r="F691" i="1"/>
  <c r="O630" i="1"/>
  <c r="F641" i="1"/>
  <c r="F1021" i="1"/>
  <c r="O1140" i="1"/>
  <c r="O981" i="1"/>
  <c r="R22" i="1"/>
  <c r="F155" i="1"/>
  <c r="O102" i="1"/>
  <c r="F113" i="1"/>
  <c r="F941" i="1"/>
  <c r="X908" i="1"/>
  <c r="AY407" i="1"/>
  <c r="F420" i="1"/>
  <c r="X945" i="1"/>
  <c r="F1163" i="1"/>
  <c r="V977" i="1"/>
  <c r="F1294" i="1"/>
  <c r="AV1431" i="1"/>
  <c r="AV1284" i="1"/>
  <c r="CC1051" i="1"/>
  <c r="AT1073" i="1"/>
  <c r="CA981" i="1"/>
  <c r="AR1019" i="1"/>
  <c r="Y364" i="1"/>
  <c r="F402" i="1"/>
  <c r="CB64" i="1"/>
  <c r="AS70" i="1"/>
  <c r="Y1172" i="1"/>
  <c r="F1238" i="1"/>
  <c r="CB444" i="1"/>
  <c r="AS450" i="1"/>
  <c r="P977" i="1"/>
  <c r="F1143" i="1"/>
  <c r="CB482" i="1"/>
  <c r="AS493" i="1"/>
  <c r="AW1172" i="1"/>
  <c r="F1217" i="1"/>
  <c r="F1081" i="1"/>
  <c r="AY1051" i="1"/>
  <c r="Y1280" i="1"/>
  <c r="F1458" i="1"/>
  <c r="F1118" i="1"/>
  <c r="AY1105" i="1"/>
  <c r="S867" i="1"/>
  <c r="F960" i="1"/>
  <c r="J20" i="2" s="1"/>
  <c r="Q585" i="1"/>
  <c r="F847" i="1"/>
  <c r="CA482" i="1"/>
  <c r="AR493" i="1"/>
  <c r="AW908" i="1"/>
  <c r="F921" i="1"/>
  <c r="Y22" i="1"/>
  <c r="F168" i="1"/>
  <c r="F1078" i="1"/>
  <c r="AV1051" i="1"/>
  <c r="AY64" i="1"/>
  <c r="F78" i="1"/>
  <c r="AS412" i="1"/>
  <c r="CB407" i="1"/>
  <c r="AW1105" i="1"/>
  <c r="F1116" i="1"/>
  <c r="AX671" i="1"/>
  <c r="F812" i="1"/>
  <c r="BA977" i="1"/>
  <c r="F1160" i="1"/>
  <c r="H21" i="2" s="1"/>
  <c r="AY326" i="1"/>
  <c r="F340" i="1"/>
  <c r="AY266" i="1"/>
  <c r="F286" i="1"/>
  <c r="AS689" i="1"/>
  <c r="CB683" i="1"/>
  <c r="AV177" i="1"/>
  <c r="AV230" i="1"/>
  <c r="F205" i="1"/>
  <c r="CC310" i="1"/>
  <c r="AT523" i="1"/>
  <c r="AR1358" i="1"/>
  <c r="F1393" i="1"/>
  <c r="S310" i="1"/>
  <c r="F538" i="1"/>
  <c r="S553" i="1"/>
  <c r="F754" i="1"/>
  <c r="U721" i="1"/>
  <c r="U805" i="1"/>
  <c r="AV102" i="1"/>
  <c r="F116" i="1"/>
  <c r="F455" i="1"/>
  <c r="AV444" i="1"/>
  <c r="AV775" i="1"/>
  <c r="CE764" i="1"/>
  <c r="X981" i="1"/>
  <c r="F1045" i="1"/>
  <c r="X1140" i="1"/>
  <c r="X173" i="1"/>
  <c r="F256" i="1"/>
  <c r="Q981" i="1"/>
  <c r="Q1140" i="1"/>
  <c r="F1031" i="1"/>
  <c r="F606" i="1"/>
  <c r="AY589" i="1"/>
  <c r="AW102" i="1"/>
  <c r="F117" i="1"/>
  <c r="AT32" i="1"/>
  <c r="CC26" i="1"/>
  <c r="AW444" i="1"/>
  <c r="F456" i="1"/>
  <c r="CB630" i="1"/>
  <c r="AS639" i="1"/>
  <c r="F337" i="1"/>
  <c r="AV326" i="1"/>
  <c r="AV523" i="1"/>
  <c r="AV553" i="1" s="1"/>
  <c r="Q262" i="1"/>
  <c r="F565" i="1"/>
  <c r="AW589" i="1"/>
  <c r="F604" i="1"/>
  <c r="S764" i="1"/>
  <c r="F790" i="1"/>
  <c r="O1051" i="1"/>
  <c r="F1075" i="1"/>
  <c r="F738" i="1"/>
  <c r="AW721" i="1"/>
  <c r="CA26" i="1"/>
  <c r="AR32" i="1"/>
  <c r="CB871" i="1"/>
  <c r="AS876" i="1"/>
  <c r="CB732" i="1"/>
  <c r="CH364" i="1"/>
  <c r="AY375" i="1"/>
  <c r="X310" i="1"/>
  <c r="F549" i="1"/>
  <c r="X553" i="1"/>
  <c r="AV1172" i="1"/>
  <c r="F1216" i="1"/>
  <c r="AR775" i="1"/>
  <c r="CA764" i="1"/>
  <c r="O64" i="1"/>
  <c r="F72" i="1"/>
  <c r="R721" i="1"/>
  <c r="F746" i="1"/>
  <c r="R805" i="1"/>
  <c r="F458" i="1"/>
  <c r="AY444" i="1"/>
  <c r="S173" i="1"/>
  <c r="F245" i="1"/>
  <c r="J17" i="2" s="1"/>
  <c r="R523" i="1"/>
  <c r="CD1284" i="1"/>
  <c r="AU1289" i="1"/>
  <c r="F801" i="1"/>
  <c r="X764" i="1"/>
  <c r="O26" i="1"/>
  <c r="F34" i="1"/>
  <c r="O141" i="1"/>
  <c r="W1461" i="1"/>
  <c r="GN369" i="1"/>
  <c r="CB375" i="1" s="1"/>
  <c r="CA375" i="1"/>
  <c r="F349" i="1"/>
  <c r="AS326" i="1"/>
  <c r="CA630" i="1"/>
  <c r="AR639" i="1"/>
  <c r="F1121" i="1"/>
  <c r="AZ1105" i="1"/>
  <c r="AZ1140" i="1"/>
  <c r="CA177" i="1"/>
  <c r="AR200" i="1"/>
  <c r="AY945" i="1"/>
  <c r="AY871" i="1"/>
  <c r="F884" i="1"/>
  <c r="O444" i="1"/>
  <c r="F452" i="1"/>
  <c r="AR1073" i="1"/>
  <c r="CA1051" i="1"/>
  <c r="AW266" i="1"/>
  <c r="F284" i="1"/>
  <c r="AV871" i="1"/>
  <c r="AV945" i="1"/>
  <c r="F881" i="1"/>
  <c r="CA908" i="1"/>
  <c r="AR915" i="1"/>
  <c r="CA64" i="1"/>
  <c r="AR70" i="1"/>
  <c r="CA102" i="1"/>
  <c r="AR111" i="1"/>
  <c r="Y764" i="1"/>
  <c r="F802" i="1"/>
  <c r="CB589" i="1"/>
  <c r="AS598" i="1"/>
  <c r="Y721" i="1"/>
  <c r="P523" i="1"/>
  <c r="AR1321" i="1"/>
  <c r="F1354" i="1"/>
  <c r="S977" i="1"/>
  <c r="F1155" i="1"/>
  <c r="AY1284" i="1"/>
  <c r="AY1431" i="1"/>
  <c r="F1297" i="1"/>
  <c r="F882" i="1"/>
  <c r="AW871" i="1"/>
  <c r="AW945" i="1"/>
  <c r="X1280" i="1"/>
  <c r="F1457" i="1"/>
  <c r="W262" i="1"/>
  <c r="F577" i="1"/>
  <c r="P173" i="1"/>
  <c r="F233" i="1"/>
  <c r="CH764" i="1"/>
  <c r="AY775" i="1"/>
  <c r="X364" i="1"/>
  <c r="F401" i="1"/>
  <c r="U262" i="1"/>
  <c r="F575" i="1"/>
  <c r="Y671" i="1" l="1"/>
  <c r="J24" i="2"/>
  <c r="J19" i="15"/>
  <c r="X805" i="1"/>
  <c r="X671" i="1" s="1"/>
  <c r="F759" i="1"/>
  <c r="J321" i="10"/>
  <c r="J317" i="10"/>
  <c r="AV262" i="1"/>
  <c r="F558" i="1"/>
  <c r="O585" i="1"/>
  <c r="F837" i="1"/>
  <c r="AR64" i="1"/>
  <c r="F98" i="1"/>
  <c r="AY867" i="1"/>
  <c r="F953" i="1"/>
  <c r="AT26" i="1"/>
  <c r="F50" i="1"/>
  <c r="AT141" i="1"/>
  <c r="U671" i="1"/>
  <c r="F827" i="1"/>
  <c r="U835" i="1"/>
  <c r="F510" i="1"/>
  <c r="AS482" i="1"/>
  <c r="AR981" i="1"/>
  <c r="AR1140" i="1"/>
  <c r="F1047" i="1"/>
  <c r="AS173" i="1"/>
  <c r="F247" i="1"/>
  <c r="E17" i="2" s="1"/>
  <c r="O364" i="1"/>
  <c r="F377" i="1"/>
  <c r="O523" i="1"/>
  <c r="AR589" i="1"/>
  <c r="F626" i="1"/>
  <c r="AW867" i="1"/>
  <c r="F951" i="1"/>
  <c r="AR177" i="1"/>
  <c r="F228" i="1"/>
  <c r="AR230" i="1"/>
  <c r="R310" i="1"/>
  <c r="F537" i="1"/>
  <c r="R553" i="1"/>
  <c r="AS871" i="1"/>
  <c r="F893" i="1"/>
  <c r="AS945" i="1"/>
  <c r="Y18" i="1"/>
  <c r="F1488" i="1"/>
  <c r="AV1280" i="1"/>
  <c r="F1436" i="1"/>
  <c r="X867" i="1"/>
  <c r="F971" i="1"/>
  <c r="AY173" i="1"/>
  <c r="F238" i="1"/>
  <c r="AV977" i="1"/>
  <c r="F1145" i="1"/>
  <c r="AS764" i="1"/>
  <c r="F792" i="1"/>
  <c r="T585" i="1"/>
  <c r="F856" i="1"/>
  <c r="T1461" i="1"/>
  <c r="Q18" i="1"/>
  <c r="F1473" i="1"/>
  <c r="AT102" i="1"/>
  <c r="F129" i="1"/>
  <c r="F1209" i="1"/>
  <c r="AR1211" i="1"/>
  <c r="AR1176" i="1"/>
  <c r="AR407" i="1"/>
  <c r="F440" i="1"/>
  <c r="V585" i="1"/>
  <c r="F858" i="1"/>
  <c r="V1461" i="1"/>
  <c r="Y585" i="1"/>
  <c r="F862" i="1"/>
  <c r="AY977" i="1"/>
  <c r="F1148" i="1"/>
  <c r="Y262" i="1"/>
  <c r="F580" i="1"/>
  <c r="F803" i="1"/>
  <c r="AR764" i="1"/>
  <c r="AV310" i="1"/>
  <c r="F528" i="1"/>
  <c r="AT310" i="1"/>
  <c r="F541" i="1"/>
  <c r="AT553" i="1"/>
  <c r="AS64" i="1"/>
  <c r="F87" i="1"/>
  <c r="AS141" i="1"/>
  <c r="O977" i="1"/>
  <c r="F1142" i="1"/>
  <c r="AW764" i="1"/>
  <c r="F781" i="1"/>
  <c r="AW805" i="1"/>
  <c r="F1439" i="1"/>
  <c r="AY1280" i="1"/>
  <c r="AV867" i="1"/>
  <c r="F950" i="1"/>
  <c r="W18" i="1"/>
  <c r="F1485" i="1"/>
  <c r="F943" i="1"/>
  <c r="AR908" i="1"/>
  <c r="AS683" i="1"/>
  <c r="F706" i="1"/>
  <c r="F807" i="1"/>
  <c r="O671" i="1"/>
  <c r="CA721" i="1"/>
  <c r="AR732" i="1"/>
  <c r="F478" i="1"/>
  <c r="AR444" i="1"/>
  <c r="AR266" i="1"/>
  <c r="F306" i="1"/>
  <c r="AV364" i="1"/>
  <c r="F380" i="1"/>
  <c r="AW173" i="1"/>
  <c r="F236" i="1"/>
  <c r="S585" i="1"/>
  <c r="F850" i="1"/>
  <c r="CB364" i="1"/>
  <c r="AS375" i="1"/>
  <c r="AS732" i="1"/>
  <c r="AS805" i="1" s="1"/>
  <c r="CB721" i="1"/>
  <c r="F429" i="1"/>
  <c r="AS407" i="1"/>
  <c r="AS444" i="1"/>
  <c r="F467" i="1"/>
  <c r="X22" i="1"/>
  <c r="F167" i="1"/>
  <c r="BA585" i="1"/>
  <c r="F855" i="1"/>
  <c r="AY764" i="1"/>
  <c r="F783" i="1"/>
  <c r="AS589" i="1"/>
  <c r="F615" i="1"/>
  <c r="AR102" i="1"/>
  <c r="F139" i="1"/>
  <c r="AR630" i="1"/>
  <c r="F667" i="1"/>
  <c r="O22" i="1"/>
  <c r="F143" i="1"/>
  <c r="R671" i="1"/>
  <c r="F819" i="1"/>
  <c r="R835" i="1"/>
  <c r="F383" i="1"/>
  <c r="AY364" i="1"/>
  <c r="AY523" i="1"/>
  <c r="AR482" i="1"/>
  <c r="F521" i="1"/>
  <c r="AT1051" i="1"/>
  <c r="F1091" i="1"/>
  <c r="P671" i="1"/>
  <c r="F808" i="1"/>
  <c r="P835" i="1"/>
  <c r="AT1140" i="1"/>
  <c r="F777" i="1"/>
  <c r="O764" i="1"/>
  <c r="AW977" i="1"/>
  <c r="F1146" i="1"/>
  <c r="AW310" i="1"/>
  <c r="F529" i="1"/>
  <c r="O1280" i="1"/>
  <c r="F1433" i="1"/>
  <c r="BA262" i="1"/>
  <c r="F573" i="1"/>
  <c r="H18" i="2" s="1"/>
  <c r="BA1461" i="1"/>
  <c r="O867" i="1"/>
  <c r="F947" i="1"/>
  <c r="J21" i="2"/>
  <c r="P310" i="1"/>
  <c r="F526" i="1"/>
  <c r="P553" i="1"/>
  <c r="AW553" i="1"/>
  <c r="F1101" i="1"/>
  <c r="AR1051" i="1"/>
  <c r="AZ977" i="1"/>
  <c r="F1151" i="1"/>
  <c r="CA364" i="1"/>
  <c r="AR375" i="1"/>
  <c r="F1308" i="1"/>
  <c r="AU1284" i="1"/>
  <c r="AU1431" i="1"/>
  <c r="X262" i="1"/>
  <c r="F579" i="1"/>
  <c r="AR26" i="1"/>
  <c r="F60" i="1"/>
  <c r="AR141" i="1"/>
  <c r="AS630" i="1"/>
  <c r="F656" i="1"/>
  <c r="Q977" i="1"/>
  <c r="F1152" i="1"/>
  <c r="X977" i="1"/>
  <c r="F1166" i="1"/>
  <c r="F780" i="1"/>
  <c r="AV764" i="1"/>
  <c r="AV805" i="1"/>
  <c r="S262" i="1"/>
  <c r="F568" i="1"/>
  <c r="S1461" i="1"/>
  <c r="AV173" i="1"/>
  <c r="F235" i="1"/>
  <c r="AU1211" i="1"/>
  <c r="AU1176" i="1"/>
  <c r="F1200" i="1"/>
  <c r="AW364" i="1"/>
  <c r="F381" i="1"/>
  <c r="AR871" i="1"/>
  <c r="AR945" i="1"/>
  <c r="F904" i="1"/>
  <c r="AP18" i="1"/>
  <c r="F1470" i="1"/>
  <c r="AW1280" i="1"/>
  <c r="F1437" i="1"/>
  <c r="O173" i="1"/>
  <c r="F232" i="1"/>
  <c r="AZ1461" i="1"/>
  <c r="AR1431" i="1"/>
  <c r="F1317" i="1"/>
  <c r="AR1284" i="1"/>
  <c r="AS266" i="1"/>
  <c r="F295" i="1"/>
  <c r="Y977" i="1"/>
  <c r="F1167" i="1"/>
  <c r="AY805" i="1"/>
  <c r="AS981" i="1"/>
  <c r="AS1140" i="1"/>
  <c r="F1036" i="1"/>
  <c r="AT671" i="1"/>
  <c r="F823" i="1"/>
  <c r="AT835" i="1"/>
  <c r="F717" i="1"/>
  <c r="AR683" i="1"/>
  <c r="AT908" i="1"/>
  <c r="F933" i="1"/>
  <c r="AT945" i="1"/>
  <c r="AT177" i="1"/>
  <c r="F218" i="1"/>
  <c r="AT230" i="1"/>
  <c r="AX18" i="1"/>
  <c r="F1468" i="1"/>
  <c r="F831" i="1" l="1"/>
  <c r="X835" i="1"/>
  <c r="H19" i="2"/>
  <c r="J18" i="10"/>
  <c r="AT173" i="1"/>
  <c r="F248" i="1"/>
  <c r="F17" i="2" s="1"/>
  <c r="AS671" i="1"/>
  <c r="F822" i="1"/>
  <c r="AS22" i="1"/>
  <c r="F158" i="1"/>
  <c r="E16" i="2" s="1"/>
  <c r="I16" i="2" s="1"/>
  <c r="N16" i="2" s="1"/>
  <c r="R262" i="1"/>
  <c r="F567" i="1"/>
  <c r="R1461" i="1"/>
  <c r="AT22" i="1"/>
  <c r="F159" i="1"/>
  <c r="F16" i="2" s="1"/>
  <c r="AT1461" i="1"/>
  <c r="AT585" i="1"/>
  <c r="F853" i="1"/>
  <c r="F1157" i="1"/>
  <c r="E21" i="2" s="1"/>
  <c r="AS977" i="1"/>
  <c r="AZ18" i="1"/>
  <c r="F1472" i="1"/>
  <c r="F973" i="1"/>
  <c r="AR867" i="1"/>
  <c r="AV671" i="1"/>
  <c r="F810" i="1"/>
  <c r="AV835" i="1"/>
  <c r="P262" i="1"/>
  <c r="F556" i="1"/>
  <c r="P1461" i="1"/>
  <c r="R585" i="1"/>
  <c r="F849" i="1"/>
  <c r="J19" i="10" s="1"/>
  <c r="F962" i="1"/>
  <c r="E20" i="2" s="1"/>
  <c r="AS867" i="1"/>
  <c r="AR977" i="1"/>
  <c r="F1168" i="1"/>
  <c r="U585" i="1"/>
  <c r="F857" i="1"/>
  <c r="U1461" i="1"/>
  <c r="AW262" i="1"/>
  <c r="F559" i="1"/>
  <c r="AR721" i="1"/>
  <c r="F760" i="1"/>
  <c r="V18" i="1"/>
  <c r="F1484" i="1"/>
  <c r="X585" i="1"/>
  <c r="F861" i="1"/>
  <c r="S18" i="1"/>
  <c r="F1476" i="1"/>
  <c r="AR22" i="1"/>
  <c r="F169" i="1"/>
  <c r="AR364" i="1"/>
  <c r="F403" i="1"/>
  <c r="AR523" i="1"/>
  <c r="F1158" i="1"/>
  <c r="F21" i="2" s="1"/>
  <c r="AT977" i="1"/>
  <c r="AY310" i="1"/>
  <c r="F531" i="1"/>
  <c r="AY553" i="1"/>
  <c r="X1461" i="1"/>
  <c r="F749" i="1"/>
  <c r="AS721" i="1"/>
  <c r="AR1172" i="1"/>
  <c r="F1239" i="1"/>
  <c r="I17" i="2"/>
  <c r="N17" i="2" s="1"/>
  <c r="AR1280" i="1"/>
  <c r="F1459" i="1"/>
  <c r="T18" i="1"/>
  <c r="F1482" i="1"/>
  <c r="F963" i="1"/>
  <c r="F20" i="2" s="1"/>
  <c r="AT867" i="1"/>
  <c r="AR805" i="1"/>
  <c r="F813" i="1"/>
  <c r="AY671" i="1"/>
  <c r="AY835" i="1"/>
  <c r="AU1172" i="1"/>
  <c r="F1230" i="1"/>
  <c r="H22" i="2" s="1"/>
  <c r="I22" i="2" s="1"/>
  <c r="N22" i="2" s="1"/>
  <c r="AU1461" i="1"/>
  <c r="J18" i="2"/>
  <c r="AU1280" i="1"/>
  <c r="F1450" i="1"/>
  <c r="BA18" i="1"/>
  <c r="F1481" i="1"/>
  <c r="P585" i="1"/>
  <c r="F838" i="1"/>
  <c r="AS835" i="1"/>
  <c r="AS364" i="1"/>
  <c r="F392" i="1"/>
  <c r="AS523" i="1"/>
  <c r="AW671" i="1"/>
  <c r="F811" i="1"/>
  <c r="AW835" i="1"/>
  <c r="AT262" i="1"/>
  <c r="F571" i="1"/>
  <c r="F18" i="2" s="1"/>
  <c r="AR173" i="1"/>
  <c r="F258" i="1"/>
  <c r="O310" i="1"/>
  <c r="F525" i="1"/>
  <c r="O553" i="1"/>
  <c r="H24" i="2" l="1"/>
  <c r="I24" i="2" s="1"/>
  <c r="N24" i="2" s="1"/>
  <c r="J18" i="15"/>
  <c r="J14" i="15" s="1"/>
  <c r="J19" i="2"/>
  <c r="F19" i="2"/>
  <c r="J16" i="10"/>
  <c r="AS585" i="1"/>
  <c r="F852" i="1"/>
  <c r="AU18" i="1"/>
  <c r="F1480" i="1"/>
  <c r="AW585" i="1"/>
  <c r="F841" i="1"/>
  <c r="AR671" i="1"/>
  <c r="F833" i="1"/>
  <c r="AR835" i="1"/>
  <c r="AV585" i="1"/>
  <c r="F840" i="1"/>
  <c r="AV1461" i="1"/>
  <c r="I21" i="2"/>
  <c r="N21" i="2" s="1"/>
  <c r="O262" i="1"/>
  <c r="F555" i="1"/>
  <c r="O1461" i="1"/>
  <c r="AY585" i="1"/>
  <c r="F843" i="1"/>
  <c r="X18" i="1"/>
  <c r="F1487" i="1"/>
  <c r="I20" i="2"/>
  <c r="N20" i="2" s="1"/>
  <c r="P18" i="1"/>
  <c r="F1464" i="1"/>
  <c r="AY262" i="1"/>
  <c r="F561" i="1"/>
  <c r="AY1461" i="1"/>
  <c r="R18" i="1"/>
  <c r="F1475" i="1"/>
  <c r="AS310" i="1"/>
  <c r="F540" i="1"/>
  <c r="AS553" i="1"/>
  <c r="AW1461" i="1"/>
  <c r="AR310" i="1"/>
  <c r="F551" i="1"/>
  <c r="AR553" i="1"/>
  <c r="U18" i="1"/>
  <c r="F1483" i="1"/>
  <c r="AT18" i="1"/>
  <c r="F1479" i="1"/>
  <c r="E19" i="2" l="1"/>
  <c r="I19" i="2" s="1"/>
  <c r="N19" i="2" s="1"/>
  <c r="J15" i="10"/>
  <c r="J14" i="10" s="1"/>
  <c r="AW18" i="1"/>
  <c r="F1467" i="1"/>
  <c r="O18" i="1"/>
  <c r="F1463" i="1"/>
  <c r="AS262" i="1"/>
  <c r="F570" i="1"/>
  <c r="E18" i="2" s="1"/>
  <c r="I18" i="2" s="1"/>
  <c r="N18" i="2" s="1"/>
  <c r="AS1461" i="1"/>
  <c r="AY18" i="1"/>
  <c r="F1469" i="1"/>
  <c r="AV18" i="1"/>
  <c r="F1466" i="1"/>
  <c r="AR262" i="1"/>
  <c r="F581" i="1"/>
  <c r="AR1461" i="1"/>
  <c r="AR585" i="1"/>
  <c r="F863" i="1"/>
  <c r="AS18" i="1" l="1"/>
  <c r="F1478" i="1"/>
  <c r="AR18" i="1"/>
  <c r="F1489" i="1"/>
  <c r="F1490" i="1" s="1"/>
  <c r="F1491" i="1" l="1"/>
  <c r="F1492" i="1" s="1"/>
</calcChain>
</file>

<file path=xl/sharedStrings.xml><?xml version="1.0" encoding="utf-8"?>
<sst xmlns="http://schemas.openxmlformats.org/spreadsheetml/2006/main" count="16135" uniqueCount="799">
  <si>
    <t>Smeta.RU  (495) 974-1589</t>
  </si>
  <si>
    <t>_PS_</t>
  </si>
  <si>
    <t>Smeta.RU</t>
  </si>
  <si>
    <t/>
  </si>
  <si>
    <t>Новый объект</t>
  </si>
  <si>
    <t>Кольская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</si>
  <si>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</si>
  <si>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</si>
  <si>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</si>
  <si>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</si>
  <si>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62 доп от 19.10.2021</t>
  </si>
  <si>
    <t>Поправки для ТСН-2001 от 20.01.2022 г. доп.63</t>
  </si>
  <si>
    <t>Территориальные сметные нормативы для Москвы (ТСН-2001)</t>
  </si>
  <si>
    <t>ТЕР</t>
  </si>
  <si>
    <t>01-01-01</t>
  </si>
  <si>
    <t>Демонтажные работы</t>
  </si>
  <si>
    <t>Новый раздел</t>
  </si>
  <si>
    <t>Демонтажные работы в ТП-18227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</si>
  <si>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</si>
  <si>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</si>
  <si>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 (630кВА)</t>
  </si>
  <si>
    <t>1  ШТ.</t>
  </si>
  <si>
    <t>ТСН-2001.4. Доп. 1-42. Сб. 8, т. 42, поз. 2</t>
  </si>
  <si>
    <t>Поправка: ТСН-2001.4. О.П. п.6.1.1.2 Наименование: Демонтаж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</si>
  <si>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</si>
  <si>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</si>
  <si>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</si>
  <si>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8-28...8-72</t>
  </si>
  <si>
    <t>ТСН-2001.4-8-2</t>
  </si>
  <si>
    <t>Поправка: ТСН-2001.4. О.П. п.6.1.1.2</t>
  </si>
  <si>
    <t>2</t>
  </si>
  <si>
    <t>4.8-61-2</t>
  </si>
  <si>
    <t>Камеры сборные распределительных устройств серии КСО, камера трансформатора напряжения линейного ввода, разрядника или разъединителя (КСО, 11шт х 0,28т)</t>
  </si>
  <si>
    <t>ТСН-2001.4. Доп. 1-42. Сб. 8, т. 61, поз. 2</t>
  </si>
  <si>
    <t>3</t>
  </si>
  <si>
    <t>4.8-251-2</t>
  </si>
  <si>
    <t>Щитки осветительные, устанавливаемые в нише распорными дюбелями, масса щитка до 15 кг (ЩСН,  1 шт х 0,026т)</t>
  </si>
  <si>
    <t>ТСН-2001.4. Доп. 1-42. Сб. 8, т. 251, поз. 2</t>
  </si>
  <si>
    <t>ТСН-2001.4-8. 8-188...8-272</t>
  </si>
  <si>
    <t>ТСН-2001.4-8-18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</si>
  <si>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</si>
  <si>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</si>
  <si>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</si>
  <si>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</si>
  <si>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</si>
  <si>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</si>
  <si>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</si>
  <si>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</si>
  <si>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</si>
  <si>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</si>
  <si>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</si>
  <si>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</si>
  <si>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</si>
  <si>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</si>
  <si>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</si>
  <si>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</si>
  <si>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</si>
  <si>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</si>
  <si>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</si>
  <si>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</si>
  <si>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</si>
  <si>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</si>
  <si>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</si>
  <si>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</si>
  <si>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</si>
  <si>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</si>
  <si>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</si>
  <si>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</si>
  <si>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</si>
  <si>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</si>
  <si>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</si>
  <si>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</si>
  <si>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</si>
  <si>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</si>
  <si>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</si>
  <si>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</si>
  <si>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</si>
  <si>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</si>
  <si>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</si>
  <si>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</si>
  <si>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</si>
  <si>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</si>
  <si>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</si>
  <si>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</si>
  <si>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</si>
  <si>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</si>
  <si>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</si>
  <si>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</si>
  <si>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</si>
  <si>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</si>
  <si>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</si>
  <si>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</si>
  <si>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</si>
  <si>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</si>
  <si>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Элементы строительной части подстанции</t>
  </si>
  <si>
    <t>4</t>
  </si>
  <si>
    <t>6.68-14-1</t>
  </si>
  <si>
    <t>Разборка надземной части одноэтажных кирпичных промышленных зданий, объемом до 1000 м3</t>
  </si>
  <si>
    <t>1 м3</t>
  </si>
  <si>
    <t>ТСН-2001.6. Доп. 1-42. Сб. 68, т. 14, поз. 1</t>
  </si>
  <si>
    <t>*1,1</t>
  </si>
  <si>
    <t>Ремонтно-строительные работы</t>
  </si>
  <si>
    <t>ТСН-2001.6-68. 68-14, 68-15</t>
  </si>
  <si>
    <t>ТСН-2001.6-68-6</t>
  </si>
  <si>
    <t>Поправка: ТСН-2001.О.П. п.3.4.30.в</t>
  </si>
  <si>
    <t>5</t>
  </si>
  <si>
    <t>6.52-1-2</t>
  </si>
  <si>
    <t>Разборка фундаментов бетонных</t>
  </si>
  <si>
    <t>ТСН-2001.6. Доп. 1-42. Сб. 52, т. 1, поз. 2</t>
  </si>
  <si>
    <t>ТСН-2001.6-52. 52-1</t>
  </si>
  <si>
    <t>ТСН-2001.6-52-1</t>
  </si>
  <si>
    <t>6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</si>
  <si>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</si>
  <si>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</si>
  <si>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</si>
  <si>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</si>
  <si>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</si>
  <si>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</si>
  <si>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Демонтаж существующей ТП 18228</t>
  </si>
  <si>
    <t>7</t>
  </si>
  <si>
    <t>8</t>
  </si>
  <si>
    <t>9</t>
  </si>
  <si>
    <t>10</t>
  </si>
  <si>
    <t>4.8-77-3</t>
  </si>
  <si>
    <t>Кабели до 35 кВ, прокладываемые по дну канала без креплений, кабель, масса 1 м, до 3 кг (3х95)</t>
  </si>
  <si>
    <t>100 М КАБЕЛЯ</t>
  </si>
  <si>
    <t>ТСН-2001.4. Доп. 1-42. Сб. 8, т. 77, поз. 3</t>
  </si>
  <si>
    <t>Поправка: ТСН-2001.4. О.П. п.6.1.1.3 Наименование: Демонтаж оборудования, предназначенного в лом</t>
  </si>
  <si>
    <t>*0,3</t>
  </si>
  <si>
    <t>ТСН-2001.4-8. 8-73...8-80</t>
  </si>
  <si>
    <t>ТСН-2001.4-8-3</t>
  </si>
  <si>
    <t>Поправка: ТСН-2001.4. О.П. п.6.1.1.3</t>
  </si>
  <si>
    <t>11</t>
  </si>
  <si>
    <t>4.8-187-7</t>
  </si>
  <si>
    <t>Проводник заземляющий открыто по строительным основаниям из полосовой стали, сечением 160 мм2 (1,26кг*60=75,6кг)</t>
  </si>
  <si>
    <t>100 м</t>
  </si>
  <si>
    <t>ТСН-2001.4. Доп. 1-42. Сб. 8, т. 187, поз. 7</t>
  </si>
  <si>
    <t>ТСН-2001.4-8. 8-185...8-187</t>
  </si>
  <si>
    <t>ТСН-2001.4-8-17</t>
  </si>
  <si>
    <t>12</t>
  </si>
  <si>
    <t>4.8-162-2</t>
  </si>
  <si>
    <t>Провода и кабели в коробах, провод, сечением до 35 мм2 (прим. кабель до 16мм, 0,4кВ)</t>
  </si>
  <si>
    <t>ТСН-2001.4. Доп. 1-42. Сб. 8, т. 162, поз. 2</t>
  </si>
  <si>
    <t>ТСН-2001.4-8. 8-155...8-184</t>
  </si>
  <si>
    <t>ТСН-2001.4-8-16</t>
  </si>
  <si>
    <t>01-01-02</t>
  </si>
  <si>
    <t>Демонтажные работы КТПН</t>
  </si>
  <si>
    <t>4.8-64-1</t>
  </si>
  <si>
    <t>Демонтаж. Ограждение сетчатое</t>
  </si>
  <si>
    <t>1 м2</t>
  </si>
  <si>
    <t>ТСН-2001.4. Доп. 1-42. Сб. 8, т. 64, поз. 1</t>
  </si>
  <si>
    <t>*0,3)*1,1</t>
  </si>
  <si>
    <t>Поправка: ТСН-2001.4. О.П. п.6.1.1.3 Поправка: ТСН-2001.О.П. п.3.4.30.в</t>
  </si>
  <si>
    <t>4.8-76-3</t>
  </si>
  <si>
    <t>Отсоединение к зажимам жил проводов или кабелей, провод или кабель, сечение до 16 мм2</t>
  </si>
  <si>
    <t>100 шт.</t>
  </si>
  <si>
    <t>ТСН-2001.4. Доп. 1-42. Сб. 8, т. 76, поз. 3</t>
  </si>
  <si>
    <t>4.8-164-1</t>
  </si>
  <si>
    <t>Демонтаж. Кабели с креплением накладными скобами, полосками с установкой ответвительных коробок, кабель двух-четырехжильный сечением жилы до 16 мм2</t>
  </si>
  <si>
    <t>ТСН-2001.4. Доп. 1-42. Сб. 8, т. 164, поз. 1</t>
  </si>
  <si>
    <t>4.8-76-7</t>
  </si>
  <si>
    <t>Отсоединение к зажимам жил проводов или кабелей, провод или кабель, сечение до 240 мм2</t>
  </si>
  <si>
    <t>ТСН-2001.4. Доп. 1-42. Сб. 8, т. 76, поз. 7</t>
  </si>
  <si>
    <t>Демонтаж. Кабели до 35 кВ, прокладываемые по дну канала без креплений, кабель, масса 1 м, до 3 кг</t>
  </si>
  <si>
    <t>4.8-76-6</t>
  </si>
  <si>
    <t>Отсоединение к зажимам жил проводов или кабелей, провод или кабель, сечение до 150 мм2</t>
  </si>
  <si>
    <t>ТСН-2001.4. Доп. 1-42. Сб. 8, т. 76, поз. 6</t>
  </si>
  <si>
    <t>4.8-76-4</t>
  </si>
  <si>
    <t>Отсоединение к зажимам жил проводов или кабелей, провод или кабель, сечение до 35 мм2</t>
  </si>
  <si>
    <t>ТСН-2001.4. Доп. 1-42. Сб. 8, т. 76, поз. 4</t>
  </si>
  <si>
    <t>4.8-76-5</t>
  </si>
  <si>
    <t>Отсоединение к зажимам жил проводов или кабелей, провод или кабель, сечение до 70 мм2</t>
  </si>
  <si>
    <t>ТСН-2001.4. Доп. 1-42. Сб. 8, т. 76, поз. 5</t>
  </si>
  <si>
    <t>4.8-76-8</t>
  </si>
  <si>
    <t>Отсоединение к зажимам жил проводов или кабелей, провод или кабель, сечение до 400 мм2</t>
  </si>
  <si>
    <t>ТСН-2001.4. Доп. 1-42. Сб. 8, т. 76, поз. 8</t>
  </si>
  <si>
    <t>4.8-64-3</t>
  </si>
  <si>
    <t>Конструкции металлические под оборудование, конструкция металлическая</t>
  </si>
  <si>
    <t>ТСН-2001.4. Доп. 1-42. Сб. 8, т. 64, поз. 3</t>
  </si>
  <si>
    <t>13</t>
  </si>
  <si>
    <t>4.8-47-1</t>
  </si>
  <si>
    <t>Демонтаж. Шины сборные - одна полоса в фазе, шина, сечение до 250 мм2</t>
  </si>
  <si>
    <t>ТСН-2001.4. Доп. 1-42. Сб. 8, т. 47, поз. 1</t>
  </si>
  <si>
    <t>14</t>
  </si>
  <si>
    <t>Демонтаж. Шины сборные - одна полоса в фазе, шина, сечение до 250 мм2 (накладки)</t>
  </si>
  <si>
    <t>15</t>
  </si>
  <si>
    <t>Демонтаж. Трансформаторы, автотрансформаторы и реакторы, трансформатор силовой, автотрансформатор или масляный реактор, масса до 3 т</t>
  </si>
  <si>
    <t>Поправка: ТСН-2001.4. О.П. п.6.1.1.1 Наименование: Демонтаж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</si>
  <si>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*0,5</t>
  </si>
  <si>
    <t>Поправка: ТСН-2001.4. О.П. п.6.1.1.1</t>
  </si>
  <si>
    <t>16</t>
  </si>
  <si>
    <t>4.8-25-1</t>
  </si>
  <si>
    <t>Демонтаж. Подстанция комплектная напряжением до 10 кВ с трансформатором мощностью до 400 кВА</t>
  </si>
  <si>
    <t>1 подстанция</t>
  </si>
  <si>
    <t>ТСН-2001.4. Доп. 1-42. Сб. 8, т. 25, поз. 1</t>
  </si>
  <si>
    <t>*0,5)*1,1</t>
  </si>
  <si>
    <t>ТСН-2001.4-8. 8-1...8-27</t>
  </si>
  <si>
    <t>ТСН-2001.4-8-1</t>
  </si>
  <si>
    <t>Поправка: ТСН-2001.4. О.П. п.6.1.1.1 Поправка: ТСН-2001.О.П. п.3.4.30.в</t>
  </si>
  <si>
    <t>17</t>
  </si>
  <si>
    <t>2.1-3-38</t>
  </si>
  <si>
    <t>Краны на автомобильном ходу, грузоподъемность до 16 т</t>
  </si>
  <si>
    <t>маш.-ч.</t>
  </si>
  <si>
    <t>ТСН-2001.2. Доп. 53. п.1-3-38 (032009)</t>
  </si>
  <si>
    <t>Механизмы</t>
  </si>
  <si>
    <t>ТСН-2001. Машины и механизмы</t>
  </si>
  <si>
    <t>ТСН-2001.2</t>
  </si>
  <si>
    <t>18</t>
  </si>
  <si>
    <t>3.7-1-1</t>
  </si>
  <si>
    <t>Демонтаж блоков и плит ленточных фундаментов при глубине котлована до 4 м, масса конструкций до 0,5 т</t>
  </si>
  <si>
    <t>ТСН-2001.3 Доп. 62, Сб. 7, т. 1, поз. 1</t>
  </si>
  <si>
    <t>*0,8)*1,1</t>
  </si>
  <si>
    <t>Строительные работы</t>
  </si>
  <si>
    <t>ТСН-2001.3-7. 7-1...7-30, 7-31-1...7-31-6</t>
  </si>
  <si>
    <t>ТСН-2001.3-7-1</t>
  </si>
  <si>
    <t>Поправка: ТСН-2001.6. О.П. п.23.1 Поправка: ТСН-2001.О.П. п.3.4.30.в</t>
  </si>
  <si>
    <t>19</t>
  </si>
  <si>
    <t>3.34-17-4</t>
  </si>
  <si>
    <t>Демонтаж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</si>
  <si>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</si>
  <si>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</si>
  <si>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*0,6)*1,1</t>
  </si>
  <si>
    <t>ТСН-2001.3-34. 34-17...34-28</t>
  </si>
  <si>
    <t>ТСН-2001.3-34-6</t>
  </si>
  <si>
    <t>Поправка: ТСН-2001.6. О.П. п.23.5 Поправка: ТСН-2001.О.П. п.3.4.30.в</t>
  </si>
  <si>
    <t>20</t>
  </si>
  <si>
    <t>3.13-41-1</t>
  </si>
  <si>
    <t>Демонтаж. Защита боковой изоляции стен асбестоцементными прессованными листами</t>
  </si>
  <si>
    <t>100 м2</t>
  </si>
  <si>
    <t>ТСН-2001.3 Доп. 55, Сб. 13, т. 41, поз. 1</t>
  </si>
  <si>
    <t>Поправка: ТСН-2001.6. О.П. п.23.1 Наименование: Демонтаж. Сборных железобетонных и бетонных конструкций</t>
  </si>
  <si>
    <t>*0,8</t>
  </si>
  <si>
    <t>ТСН-2001.3-13. 13-41</t>
  </si>
  <si>
    <t>ТСН-2001.3-13-5</t>
  </si>
  <si>
    <t>Поправка: ТСН-2001.6. О.П. п.23.1</t>
  </si>
  <si>
    <t>02-01-01</t>
  </si>
  <si>
    <t>Прокладка КЛ-10кВ (в траншее)</t>
  </si>
  <si>
    <t>Земляные работы</t>
  </si>
  <si>
    <t>3.1-51-1</t>
  </si>
  <si>
    <t>Разработка грунта вручную в траншеях глубиной до 2 м без креплений с откосами группа грунтов 1-3 (разработка шурфов 1,0 х 0,4 х 1,0 каждые 5 метров)</t>
  </si>
  <si>
    <t>100 м3 грунта</t>
  </si>
  <si>
    <t>ТСН-2001.3. Доп. 1-42. Сб. 1, т. 51, поз. 1</t>
  </si>
  <si>
    <t>*1,3)*1,1</t>
  </si>
  <si>
    <t>ТСН-2001.3-1. 1-49...1-55</t>
  </si>
  <si>
    <t>ТСН-2001.3-1-15</t>
  </si>
  <si>
    <t>Поправка: ТСН-2001.3-1. р3. тб3. п.3.46 Поправка: ТСН-2001.О.П. п.3.4.30.в</t>
  </si>
  <si>
    <t>3.1-53-1</t>
  </si>
  <si>
    <t>Засыпка вручную траншей, пазух котлованов и ям группа грунтов 1-3 (обратная засыпка шурфов)</t>
  </si>
  <si>
    <t>ТСН-2001.3. Доп. 1-42. Сб. 1, т. 53, поз. 1</t>
  </si>
  <si>
    <t>Разработка грунта вручную в траншеях глубиной до 2 м без креплений с откосами группа грунтов 1-3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</si>
  <si>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</si>
  <si>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</si>
  <si>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</si>
  <si>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ТСН-2001.3-1. 1-1...1-7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</si>
  <si>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</si>
  <si>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</si>
  <si>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</si>
  <si>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ТСН-2001.3. Доп. 1-42. Сб. 1, т. 6, поз. 7</t>
  </si>
  <si>
    <t>Засыпка вручную траншей, пазух котлованов и ям группа грунтов 1-3</t>
  </si>
  <si>
    <t>3.1-14-1</t>
  </si>
  <si>
    <t>Засыпка траншей и котлованов бульдозерами мощностью 59 (80) кВт (л.с.) при перемещении грунта до 5 м группа грунтов 1-3 (обратная засыпка грунтом)</t>
  </si>
  <si>
    <t>ТСН-2001.3. Доп. 1-42. Сб. 1, т. 14, поз. 1</t>
  </si>
  <si>
    <t>ТСН-2001.3-1. 1-11...1-17</t>
  </si>
  <si>
    <t>ТСН-2001.3-1-4</t>
  </si>
  <si>
    <t>1.1-1-766</t>
  </si>
  <si>
    <t>Песок для строительных работ, рядовой (песок для основания под кабели)</t>
  </si>
  <si>
    <t>м3</t>
  </si>
  <si>
    <t>ТСН-2001.1. Доп. 1-42. Р. 1, о. 1, поз. 766</t>
  </si>
  <si>
    <t>Материалы строительные</t>
  </si>
  <si>
    <t>ТСН-2001.1 Материалы строительные</t>
  </si>
  <si>
    <t>ТСН-2001.1-1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</si>
  <si>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</si>
  <si>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</si>
  <si>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</si>
  <si>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</si>
  <si>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</si>
  <si>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</si>
  <si>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Монтажные работы</t>
  </si>
  <si>
    <t>4.8-74-1</t>
  </si>
  <si>
    <t>Устройство постели при одном кабеле в траншее</t>
  </si>
  <si>
    <t>ТСН-2001.4. Доп. 1-42. Сб. 8, т. 74, поз. 1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</si>
  <si>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</si>
  <si>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</si>
  <si>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</si>
  <si>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4.8-73-2</t>
  </si>
  <si>
    <t>Кабели до 35 кВ в готовых траншеях без покрытий, кабель массой до 2 кг</t>
  </si>
  <si>
    <t>ТСН-2001.4. Доп. 1-42. Сб. 8, т. 73, поз. 2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</si>
  <si>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</si>
  <si>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</si>
  <si>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км</t>
  </si>
  <si>
    <t>ТСН-2001.1. Доп. 1-42. Р. 23, о. 7, поз. 391</t>
  </si>
  <si>
    <t>Материалы монтажные</t>
  </si>
  <si>
    <t>ТСН-2001.1 Материалы монтажные</t>
  </si>
  <si>
    <t>ТСН-2001.1-2</t>
  </si>
  <si>
    <t>4.8-304-3</t>
  </si>
  <si>
    <t>Муфты соединительные термоусаживаемые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</si>
  <si>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</si>
  <si>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60, Сб. 8, т. 304, поз. 3</t>
  </si>
  <si>
    <t>ТСН-2001.4-8. 8-304-3, 8-320-2 (доп. 60)</t>
  </si>
  <si>
    <t>ТСН-2001.4-8-46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</si>
  <si>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</si>
  <si>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</si>
  <si>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КОМПЛЕКТ</t>
  </si>
  <si>
    <t>ТСН-2001.1 Доп. 54, Р. 21, о. 5, поз. 610</t>
  </si>
  <si>
    <t>4.8-75-6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</si>
  <si>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</t>
  </si>
  <si>
    <t>ТСН-2001.4. Доп. 1-42. Сб. 8, т. 75, поз. 6</t>
  </si>
  <si>
    <t>ТСН-2001.4-8. 8-75-5…8-75-11 (доп. 19)</t>
  </si>
  <si>
    <t>ТСН-2001.4-8-26</t>
  </si>
  <si>
    <t>17,1</t>
  </si>
  <si>
    <t>1.1-1-3459</t>
  </si>
  <si>
    <t>Плита из полимернаполненной композиции на основе волластонита для закрытия кабеля, типа ПЗК 48х36</t>
  </si>
  <si>
    <t>шт.</t>
  </si>
  <si>
    <t>ТСН-2001.1 Доп. 67, Р. 1, о. 1, поз. 3459</t>
  </si>
  <si>
    <t>4.8-75-1</t>
  </si>
  <si>
    <t>Покрытие кабелей, проложенных в траншее, кирпичом, одного кабеля (прим.: для разделения взаиморезерв. кл)</t>
  </si>
  <si>
    <t>ТСН-2001.4. Доп. 1-42. Сб. 8, т. 75, поз. 1</t>
  </si>
  <si>
    <t>1.1-1-350</t>
  </si>
  <si>
    <t>Кирпич керамический обыкновенный, размер 250х120х65 мм, марка 75</t>
  </si>
  <si>
    <t>1000 шт.</t>
  </si>
  <si>
    <t>ТСН-2001.1. Доп. 1-42. Р. 1, о. 1, поз. 350</t>
  </si>
  <si>
    <t>Новый подраздел</t>
  </si>
  <si>
    <t>Тротуар тип покрытия асфальтобетон (S в.с.= 77,57 м2, S н.с.= 15,94)</t>
  </si>
  <si>
    <t>6.68-51-4</t>
  </si>
  <si>
    <t>Разборка покрытий и оснований асфальтобетонных 4 см + 6 см</t>
  </si>
  <si>
    <t>100 м3 конструкций</t>
  </si>
  <si>
    <t>ТСН-2001.6. Доп. 1-42. Сб. 68, т. 51, поз. 4</t>
  </si>
  <si>
    <t>ТСН-2001.6-68. 68-51...68-53</t>
  </si>
  <si>
    <t>ТСН-2001.6-68-21</t>
  </si>
  <si>
    <t>21</t>
  </si>
  <si>
    <t>6.68-51-2</t>
  </si>
  <si>
    <t>Разборка покрытий и оснований щебеночных</t>
  </si>
  <si>
    <t>ТСН-2001.6. Доп. 1-42. Сб. 68, т. 51, поз. 2</t>
  </si>
  <si>
    <t>22</t>
  </si>
  <si>
    <t>Тротуар тип покрытия асфальтобетон   (S в.с.= 199,25, S н.с.= 15,94)</t>
  </si>
  <si>
    <t>23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</si>
  <si>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</si>
  <si>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</si>
  <si>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</si>
  <si>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56, Сб. 27, т. 12, поз. 1</t>
  </si>
  <si>
    <t>ТСН-2001.3-27. 27-1...27-21</t>
  </si>
  <si>
    <t>ТСН-2001.3-27-1</t>
  </si>
  <si>
    <t>23,1</t>
  </si>
  <si>
    <t>Песок для строительных работ, рядовой</t>
  </si>
  <si>
    <t>24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</si>
  <si>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</si>
  <si>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</si>
  <si>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</si>
  <si>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56, Сб. 27, т. 48, поз. 1</t>
  </si>
  <si>
    <t>ТСН-2001.3-27. 27-48</t>
  </si>
  <si>
    <t>ТСН-2001.3-27-15</t>
  </si>
  <si>
    <t>24,1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</si>
  <si>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</si>
  <si>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</si>
  <si>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</si>
  <si>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25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</si>
  <si>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</si>
  <si>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</si>
  <si>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100 м2 покрытия</t>
  </si>
  <si>
    <t>ТСН-2001.3 Доп. 55, Сб. 27, т. 47, поз. 3</t>
  </si>
  <si>
    <t>ТСН-2001.3-27. 27-47</t>
  </si>
  <si>
    <t>ТСН-2001.3-27-14</t>
  </si>
  <si>
    <t>25,1</t>
  </si>
  <si>
    <t>1.3-3-3</t>
  </si>
  <si>
    <t>Смеси асфальтобетонные дорожные горячие крупнозернистые, тип I</t>
  </si>
  <si>
    <t>т</t>
  </si>
  <si>
    <t>ТСН-2001.1. Доп. 1-42. Р. 3, о. 3, поз. 3</t>
  </si>
  <si>
    <t>*1,333</t>
  </si>
  <si>
    <t>26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</si>
  <si>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</si>
  <si>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</si>
  <si>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55, Сб. 27, т. 47, поз. 4</t>
  </si>
  <si>
    <t>26,1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</si>
  <si>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</si>
  <si>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</si>
  <si>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</si>
  <si>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Бортовой камень</t>
  </si>
  <si>
    <t>27</t>
  </si>
  <si>
    <t>6.68-53-1</t>
  </si>
  <si>
    <t>Разборка бортовых камней на бетонном основании (БР-100.30.15)</t>
  </si>
  <si>
    <t>ТСН-2001.6. Доп. 1-42. Сб. 68, т. 53, поз. 1</t>
  </si>
  <si>
    <t>28</t>
  </si>
  <si>
    <t>29</t>
  </si>
  <si>
    <t>3.27-26-1</t>
  </si>
  <si>
    <t>Установка бортовых камней бетонных при цементобетонных покрытиях (сущ.)</t>
  </si>
  <si>
    <t>100 м бортового камня</t>
  </si>
  <si>
    <t>ТСН-2001.3 Доп. 53, Сб. 27, т. 26, поз. 1</t>
  </si>
  <si>
    <t>ТСН-2001.3-27. 27-26-1</t>
  </si>
  <si>
    <t>ТСН-2001.3-27-3</t>
  </si>
  <si>
    <t>30</t>
  </si>
  <si>
    <t>Установка бортовых камней бетонных при цементобетонных покрытиях (нов.)</t>
  </si>
  <si>
    <t>30,1</t>
  </si>
  <si>
    <t>1.5-3-40</t>
  </si>
  <si>
    <t>Камни бетонные бортовые, марка БР 100.30.15</t>
  </si>
  <si>
    <t>ТСН-2001.1. Доп. 1-42. Р. 5, о. 3, поз. 40</t>
  </si>
  <si>
    <t>Устройство газона S=48,98 м2</t>
  </si>
  <si>
    <t>31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</si>
  <si>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</si>
  <si>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</si>
  <si>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</si>
  <si>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47-23...47-33</t>
  </si>
  <si>
    <t>ТСН-2001.3-47-4</t>
  </si>
  <si>
    <t>31,1</t>
  </si>
  <si>
    <t>1.4-6-1</t>
  </si>
  <si>
    <t>Земля растительная</t>
  </si>
  <si>
    <t>ТСН-2001.1. Доп. 1-42. Р. 4, о. 6, поз. 1</t>
  </si>
  <si>
    <t>32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</si>
  <si>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</si>
  <si>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</si>
  <si>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56, Сб. 47, т. 26, поз. 3</t>
  </si>
  <si>
    <t>32,1</t>
  </si>
  <si>
    <t>33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</si>
  <si>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</si>
  <si>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</si>
  <si>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</si>
  <si>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33,1</t>
  </si>
  <si>
    <t>34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</si>
  <si>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</si>
  <si>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</si>
  <si>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</si>
  <si>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34,1</t>
  </si>
  <si>
    <t>1.4-6-6</t>
  </si>
  <si>
    <t>Семена (смесь универсальная) газонных трав</t>
  </si>
  <si>
    <t>кг</t>
  </si>
  <si>
    <t>ТСН-2001.1. Доп. 1-42. Р. 4, о. 6, поз. 6</t>
  </si>
  <si>
    <t>02-01-02</t>
  </si>
  <si>
    <t>Строительные работы КЛ 10 кВ (в трубах)</t>
  </si>
  <si>
    <t>3.34-18-2</t>
  </si>
  <si>
    <t>Устройство трубопроводов из полиэтиленовых труб более 2-х отверстий</t>
  </si>
  <si>
    <t>ТСН-2001.3 Доп. 45, Сб. 34, т. 18, поз. 2</t>
  </si>
  <si>
    <t>прайс</t>
  </si>
  <si>
    <t>Труба ПЭ d=160мм ЭЛЕКТРОПАЙП 160х8 №1250 F4 ГОСТ Р МЭК 61386.24–2014</t>
  </si>
  <si>
    <t>м</t>
  </si>
  <si>
    <t>Материалы</t>
  </si>
  <si>
    <t>Материалы, изделия и конструкции</t>
  </si>
  <si>
    <t>[906,23 /  6,63] +  2% Заг.скл</t>
  </si>
  <si>
    <t>0</t>
  </si>
  <si>
    <t>Устройство трубопроводов из асбестоцементных труб с соединением манжетами полиэтиленовыми более 2-х отверстий</t>
  </si>
  <si>
    <t>10,1</t>
  </si>
  <si>
    <t>1.12-3-25</t>
  </si>
  <si>
    <t>Трубы асбестоцементные безнапорные, диаметр условного прохода, мм, 100, внутренний диаметр 100 мм</t>
  </si>
  <si>
    <t>ТСН-2001.1. Доп. 1-42. Р. 12, о. 3, поз. 25</t>
  </si>
  <si>
    <t>10,2</t>
  </si>
  <si>
    <t>1.12-3-26</t>
  </si>
  <si>
    <t>Трубы асбестоцементные безнапорные, диаметр условного прохода, мм, 150, внутренний диаметр 141 мм</t>
  </si>
  <si>
    <t>ТСН-2001.1. Доп. 1-42. Р. 12, о. 3, поз. 26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</si>
  <si>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</si>
  <si>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</si>
  <si>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</si>
  <si>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</si>
  <si>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</si>
  <si>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</si>
  <si>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</si>
  <si>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ТСН-2001.4-8. 8-301…8-309 (доп. 30)</t>
  </si>
  <si>
    <t>ТСН-2001.4-8-34</t>
  </si>
  <si>
    <t>15,1</t>
  </si>
  <si>
    <t>1.21-5-1069</t>
  </si>
  <si>
    <t>Уплотнители кабельных проходов, тип УКПТ</t>
  </si>
  <si>
    <t>компл.</t>
  </si>
  <si>
    <t>ТСН-2001.1. Доп. 1-42. Р. 21, о. 5, поз. 1069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</si>
  <si>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</si>
  <si>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</si>
  <si>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ТСН-2001.1. Доп. 1-42. Р. 12, о. 3, поз. 62</t>
  </si>
  <si>
    <t>Тротуар тип покрытия асфальтобетон (S в.с.= 187,4, S н.с.= 18,74)</t>
  </si>
  <si>
    <t>Тротуар тип покрытия асфальтобетон   (S в.с.= 187,4, S н.с.= 18,74)</t>
  </si>
  <si>
    <t>20,1</t>
  </si>
  <si>
    <t>21,1</t>
  </si>
  <si>
    <t>22,1</t>
  </si>
  <si>
    <t>Устройство газона S=7,05 м2</t>
  </si>
  <si>
    <t>27,1</t>
  </si>
  <si>
    <t>02-01-03</t>
  </si>
  <si>
    <t>Кабельная линия 10 кВ (в здании)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</si>
  <si>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</si>
  <si>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</si>
  <si>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ТСН-2001.3 Доп. 53, Сб. 13, т. 30, поз. 1</t>
  </si>
  <si>
    <t>ТСН-2001.3-13. 13-17-6, 13-17-7, 13-18...13-38</t>
  </si>
  <si>
    <t>ТСН-2001.3-13-3</t>
  </si>
  <si>
    <t>Огнезащитный состав "Силтерм 225"</t>
  </si>
  <si>
    <t>[526 / 1,2 /  6,63] +  2% Заг.скл</t>
  </si>
  <si>
    <t>4.8-77-2</t>
  </si>
  <si>
    <t>Кабели до 35 кВ, прокладываемые по дну канала без креплений, кабель, масса 1 м, до 2 кг (в РТП)</t>
  </si>
  <si>
    <t>ТСН-2001.4. Доп. 1-42. Сб. 8, т. 77, поз. 2</t>
  </si>
  <si>
    <t>4.8-305-3</t>
  </si>
  <si>
    <t>Муфты концевые термоусаживаемые для одножильного кабеля с изоляцией из сшитого полиэтилена, напряжением до 10 кВ, сечением жилы до 120 мм2</t>
  </si>
  <si>
    <t>ТСН-2001.4 Доп. 56, Сб. 8, т. 305, поз. 3</t>
  </si>
  <si>
    <t>ТСН-2001.4-8. 8-305-3, 8-305-4, 8-318-1, 8-319-1 (доп. 56)</t>
  </si>
  <si>
    <t>ТСН-2001.4-8-43</t>
  </si>
  <si>
    <t>счет КА-1477 от 25.07.2025</t>
  </si>
  <si>
    <t>МУФТА ПКВТО 10-70/120-МКС</t>
  </si>
  <si>
    <t>[3 072 / 1,2 /  6,63] +  2% Заг.скл</t>
  </si>
  <si>
    <t>02-01-04</t>
  </si>
  <si>
    <t>Монтаж КТПН</t>
  </si>
  <si>
    <t>ТСН-2001.3 Доп. 61, Сб. 1, т. 2, поз. 7</t>
  </si>
  <si>
    <t>ТСН-2001.3 Доп. 61, Сб. 1, т. 6, поз. 7</t>
  </si>
  <si>
    <t>3.1-50-1</t>
  </si>
  <si>
    <t>Разработка грунта вручную в траншеях шириной более 2 м и котлованах площадью сечения до 5 м2 с глубиной траншей и котлованов до 2 м группа грунтов 1-3 (доработка дна - 1,75%)</t>
  </si>
  <si>
    <t>ТСН-2001.3. Доп. 1-42. Сб. 1, т. 50, поз. 1</t>
  </si>
  <si>
    <t>Засыпка траншей и котлованов бульдозерами мощностью 59 (80) кВт (л.с.) при перемещении грунта до 5 м группа грунтов 1-3 (грунтом)</t>
  </si>
  <si>
    <t>ТСН-2001.3 Доп. 59, Сб. 1, т. 14, поз. 1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</si>
  <si>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</si>
  <si>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</si>
  <si>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</si>
  <si>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</si>
  <si>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</si>
  <si>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</si>
  <si>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</si>
  <si>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трубы</t>
  </si>
  <si>
    <t>8,1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</si>
  <si>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</si>
  <si>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</si>
  <si>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8,2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</si>
  <si>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</si>
  <si>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</si>
  <si>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</si>
  <si>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</si>
  <si>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</si>
  <si>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</si>
  <si>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</si>
  <si>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Укладка блоков и плит ленточных фундаментов при глубине котлована до 4 м, масса конструкций до 0,5 т</t>
  </si>
  <si>
    <t>ТСН-2001.3 Доп. 47, Сб. 7, т. 1, поз. 1</t>
  </si>
  <si>
    <t>)*0,1</t>
  </si>
  <si>
    <t>9,1</t>
  </si>
  <si>
    <t>1.5-1-199</t>
  </si>
  <si>
    <t>Блоки бетонные для стен подвалов и технических подпольев зданий, марка ФБС</t>
  </si>
  <si>
    <t>ТСН-2001.1. Доп. 1-42. Р. 5, о. 1, поз. 199</t>
  </si>
  <si>
    <t>3.9-56-1</t>
  </si>
  <si>
    <t>Обшивка алюминиевыми листами по металлическому каркасу</t>
  </si>
  <si>
    <t>ТСН-2001.3 Доп. 69, Сб. 9, т. 56, поз. 1</t>
  </si>
  <si>
    <t>ТСН-2001.3-9. 9-1...9-72</t>
  </si>
  <si>
    <t>ТСН-2001.3-9-1</t>
  </si>
  <si>
    <t>1.1-1-564</t>
  </si>
  <si>
    <t>Лист хризотилцементный плоский непрессованный, неокрашенный, толщина 8 мм</t>
  </si>
  <si>
    <t>м2</t>
  </si>
  <si>
    <t>ТСН-2001.1 Доп. 70, Р. 1, о. 1, поз. 564</t>
  </si>
  <si>
    <t>Устройство песчаного основания в приямке</t>
  </si>
  <si>
    <t>11,1</t>
  </si>
  <si>
    <t>Монтаж подстанции комплектной трансформаторной напряжением до 10 кВ с трансформатором мощностью до 400 кВ·А</t>
  </si>
  <si>
    <t>ТСН-2001.4 Доп. 68, Сб. 8, т. 25, поз. 1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</si>
  <si>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</si>
  <si>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</si>
  <si>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Глубинное заземление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</si>
  <si>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</si>
  <si>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</si>
  <si>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</si>
  <si>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</si>
  <si>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</si>
  <si>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</si>
  <si>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16,1</t>
  </si>
  <si>
    <t>1.1-1-1465</t>
  </si>
  <si>
    <t>Шнек буровой, диаметр 135 мм</t>
  </si>
  <si>
    <t>ТСН-2001.1 Доп. 67, Р. 1, о. 1, поз. 1465</t>
  </si>
  <si>
    <t>3.4-18-34</t>
  </si>
  <si>
    <t>Крепление скважин глубиной до 50 м при ударно-канатном способе бурения трубами со сварным соединением в грунтах 2 группы по устойчивости, диаметром 150 мм</t>
  </si>
  <si>
    <t>10 м закрепленной скважины</t>
  </si>
  <si>
    <t>ТСН-2001.3. Доп. 1-42. Сб. 4, т. 18, поз. 34</t>
  </si>
  <si>
    <t>1.12-6-33</t>
  </si>
  <si>
    <t>Трубы стальные электросварные прямошовные, ГОСТ 10705-80, ГОСТ 10704-91, наружный диаметр 108 мм, толщина стенки 5 мм</t>
  </si>
  <si>
    <t>ТСН-2001.1 Доп. 70, Р. 12, о. 6, поз. 33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</si>
  <si>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</si>
  <si>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</si>
  <si>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</si>
  <si>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</si>
  <si>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</si>
  <si>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</si>
  <si>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</si>
  <si>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</si>
  <si>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3.4-11-1</t>
  </si>
  <si>
    <t>Резка обсадных труб диаметром 168 мм</t>
  </si>
  <si>
    <t>ТСН-2001.3 Доп. 56, Сб. 4, т. 11, поз. 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</si>
  <si>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</si>
  <si>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</si>
  <si>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</si>
  <si>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</si>
  <si>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1.1-1-162</t>
  </si>
  <si>
    <t>Графит кристаллический литейный</t>
  </si>
  <si>
    <t>ТСН-2001.1. Доп. 1-42. Р. 1, о. 1, поз. 162</t>
  </si>
  <si>
    <t>21,2</t>
  </si>
  <si>
    <t>1.1-2-69</t>
  </si>
  <si>
    <t>Соль поваренная</t>
  </si>
  <si>
    <t>ТСН-2001.1. Доп. 1-42. Р. 1, о. 2, поз. 69</t>
  </si>
  <si>
    <t>КТПН 1х1250кВА</t>
  </si>
  <si>
    <t>4.8-25-2</t>
  </si>
  <si>
    <t>Подстанция комплектная напряжением до 10 кВ с трансформатором мощностью до 1000 кВА</t>
  </si>
  <si>
    <t>ТСН-2001.4. Доп. 1-42. Сб. 8, т. 25, поз. 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</si>
  <si>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</si>
  <si>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Конструкции металлические под оборудование, конструкция металлическая (упоры)</t>
  </si>
  <si>
    <t>Кабели до 35 кВ, прокладываемые по дну канала без креплений, кабель, масса 1 м, до 2 кг (АПвВнг-LS-10 1х120/35)</t>
  </si>
  <si>
    <t>Присоединение к зажимам жил проводов или кабелей, провод или кабель, сечение до 150 мм2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</si>
  <si>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</si>
  <si>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</si>
  <si>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Присоединение к зажимам жил проводов или кабелей, провод или кабель, сечение до 240 мм2</t>
  </si>
  <si>
    <t>Провода и кабели в коробах, провод, сечением до 35 мм2 (ВВГнг-LS-1-4х16)</t>
  </si>
  <si>
    <t>Присоединение к зажимам жил проводов или кабелей, провод или кабель, сечение до 16 мм2</t>
  </si>
  <si>
    <t>Присоединение к зажимам жил проводов или кабелей, провод или кабель, сечение до 300 мм2 (вывод НН)</t>
  </si>
  <si>
    <t>Присоединение к зажимам жил проводов или кабелей, провод или кабель, сечение до 150 мм2 (вывод ВН)</t>
  </si>
  <si>
    <t>Заземление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</si>
  <si>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</si>
  <si>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</si>
  <si>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</si>
  <si>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</si>
  <si>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</si>
  <si>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</si>
  <si>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</si>
  <si>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</si>
  <si>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</si>
  <si>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</si>
  <si>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35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</si>
  <si>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</si>
  <si>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</si>
  <si>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</si>
  <si>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36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</si>
  <si>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</si>
  <si>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</si>
  <si>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</si>
  <si>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Оборудование</t>
  </si>
  <si>
    <t>37</t>
  </si>
  <si>
    <t>КП №061221-АВГ от 07.04.2022г.</t>
  </si>
  <si>
    <t>КТПн 1250-10/0,4кВА, корпус металл</t>
  </si>
  <si>
    <t>КОМПЛ</t>
  </si>
  <si>
    <t>Сметная стоимость оборудования</t>
  </si>
  <si>
    <t>ТСН-2001.13-1.</t>
  </si>
  <si>
    <t>ТСН-2001.13-1-1</t>
  </si>
  <si>
    <t>[4 784 692,5 / 1,2 /  5,04] +  3% Трансп +  1,2% Заг.скл</t>
  </si>
  <si>
    <t>1,2</t>
  </si>
  <si>
    <t>38</t>
  </si>
  <si>
    <t>КП №845 от 07.04.2022</t>
  </si>
  <si>
    <t>Трансформатор типа (ТМГ(Х1К1)/1250/10-У1, 10+-2х2,5%/0,4 кВ (Al/Al), Д/Ун-11)</t>
  </si>
  <si>
    <t>ШТ</t>
  </si>
  <si>
    <t>[1 644 000 / 1,2 /  5,04] +  3% Трансп +  1,2% Заг.скл</t>
  </si>
  <si>
    <t>09-01-01</t>
  </si>
  <si>
    <t>Пусконаладочные работы 10кВ</t>
  </si>
  <si>
    <t>ПНР Вынос КЛ-10кВ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</si>
  <si>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</si>
  <si>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</si>
  <si>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</si>
  <si>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57, Сб. 10, т. 35, поз. 1</t>
  </si>
  <si>
    <t>Поправка: ТСН-2001.5-10.О.П. п.2  Наименование: В случаях, если на объекте различные виды пусконаладочных работ выполняются комплексно одной подрядной организацией</t>
  </si>
  <si>
    <t>)*0,8</t>
  </si>
  <si>
    <t>Пусконаладочные работы</t>
  </si>
  <si>
    <t>ТСН-2001.5-10. 10-4...10-44</t>
  </si>
  <si>
    <t>ТСН-2001.5-10-1</t>
  </si>
  <si>
    <t>Поправка: ТСН-2001.5-10.О.П. п.2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</si>
  <si>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</si>
  <si>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</si>
  <si>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</si>
  <si>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</si>
  <si>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09-01-02</t>
  </si>
  <si>
    <t>Пусконаладочные работы КТПН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</si>
  <si>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</si>
  <si>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</si>
  <si>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</si>
  <si>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</si>
  <si>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)*0,5*0,8</t>
  </si>
  <si>
    <t>2.1-8-3</t>
  </si>
  <si>
    <t>Автолаборатории</t>
  </si>
  <si>
    <t>ТСН-2001.2. Доп. 1-42, п. 1-8-3 (085001)</t>
  </si>
  <si>
    <t>09-01-03</t>
  </si>
  <si>
    <t>Прочие затраты СВАО</t>
  </si>
  <si>
    <t>Прочие работы и затраты (КЛ 10 кВ)</t>
  </si>
  <si>
    <t>15.2-52-4</t>
  </si>
  <si>
    <t>Перевозка грунтов скальных и дисперсных несвязных на расстояние до 52 км автосамосвалами грузоподъемностью до 10 т</t>
  </si>
  <si>
    <t>ТСН-2001.15 Доп. 54, Сб. 2, т. 52, поз. 4</t>
  </si>
  <si>
    <t>Транспортные затраты</t>
  </si>
  <si>
    <t>ТСН-2001.15-1. Перевозка грунта</t>
  </si>
  <si>
    <t>ТСН-2001.15-1-3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</si>
  <si>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</si>
  <si>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</si>
  <si>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</si>
  <si>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ТСН-2001.15-1. Перевозка строительного мусора</t>
  </si>
  <si>
    <t>ТСН-2001.15-1-5</t>
  </si>
  <si>
    <t>Прочие работы и затраты (КТПН)</t>
  </si>
  <si>
    <t>Прочие работы и затраты (Благоустройство)</t>
  </si>
  <si>
    <t>15.2-42-10</t>
  </si>
  <si>
    <t>Перевозка строительного мусора на расстояние до 42 км автосамосвалами грузоподъемностью до 10 т</t>
  </si>
  <si>
    <t>ТСН-2001.15 Доп. 54, Сб. 2, т. 42, поз. 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</si>
  <si>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</si>
  <si>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</si>
  <si>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</si>
  <si>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15.1-1106-02</t>
  </si>
  <si>
    <t>Отходы строительного щебня незагрязненные  практически неопасные</t>
  </si>
  <si>
    <t>ТСН-2001.15 Доп. 56,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</si>
  <si>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</si>
  <si>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</si>
  <si>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</si>
  <si>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Прочие работы и затраты (Демонтажные работы)</t>
  </si>
  <si>
    <t>15.2-10-10</t>
  </si>
  <si>
    <t>Перевозка строительного мусора на расстояние до 10 км автосамосвалами грузоподъемностью до 10 т</t>
  </si>
  <si>
    <t>ТСН-2001.15 Доп. 54, Сб. 2, т. 10, поз. 10</t>
  </si>
  <si>
    <t>и1</t>
  </si>
  <si>
    <t>Итого</t>
  </si>
  <si>
    <t>и2</t>
  </si>
  <si>
    <t>НДС 20%</t>
  </si>
  <si>
    <t>и3</t>
  </si>
  <si>
    <t>Уровень цен</t>
  </si>
  <si>
    <t>Сборник индексов</t>
  </si>
  <si>
    <t>Коэффициенты к ТСН-2001 МГЭ</t>
  </si>
  <si>
    <t>182</t>
  </si>
  <si>
    <t>_OBSM_</t>
  </si>
  <si>
    <t>9999990008</t>
  </si>
  <si>
    <t>Трудозатраты рабочих</t>
  </si>
  <si>
    <t>чел.-ч.</t>
  </si>
  <si>
    <t>2.1-18-7</t>
  </si>
  <si>
    <t>ТСН-2001.2. Доп. 47. п.1-18-7 (183001)</t>
  </si>
  <si>
    <t>Автомобили грузовые бортовые, грузоподъемность до 5 т</t>
  </si>
  <si>
    <t>)*0,8)*1,1</t>
  </si>
  <si>
    <t>2.1-4-102</t>
  </si>
  <si>
    <t>ТСН-2001.2. Доп. 62. п.1-4-102 (040104)</t>
  </si>
  <si>
    <t>Погрузчики фронтальные одноковшовые, грузоподъемность до 5 т</t>
  </si>
  <si>
    <t>)*0</t>
  </si>
  <si>
    <t>1.12-5-115</t>
  </si>
  <si>
    <t>ТСН-2001.1. Доп. 1-42. Р. 12, о. 5, поз. 115</t>
  </si>
  <si>
    <t>Муфты полиэтиленовые, диаметр 100 мм</t>
  </si>
  <si>
    <t>9999990006</t>
  </si>
  <si>
    <t>Стоимость прочих материалов (ЭСН)</t>
  </si>
  <si>
    <t>руб.</t>
  </si>
  <si>
    <t>2.1-5-63</t>
  </si>
  <si>
    <t>ТСН-2001.2. Доп. 55. п.1-5-63 (059001)</t>
  </si>
  <si>
    <t>Котлы битумоварочные электрические, емкость до 500 л, мощность до 20 кВт</t>
  </si>
  <si>
    <t>1.1-1-604</t>
  </si>
  <si>
    <t>ТСН-2001.1. Доп. 1-42. Р. 1, о. 1, поз. 604</t>
  </si>
  <si>
    <t>Мастика герметизирующая нетвердеющая, строительная, кровельная, битумно-полимерная, горячая</t>
  </si>
  <si>
    <t>5813000000</t>
  </si>
  <si>
    <t>Сборные железобетонные конструкции (581200, 581301)</t>
  </si>
  <si>
    <t>5781020000</t>
  </si>
  <si>
    <t>Листы асбестоцементные большеразмерные плоские, прессованные</t>
  </si>
  <si>
    <t>5296335000</t>
  </si>
  <si>
    <t>Уплотнители кабельных проходов</t>
  </si>
  <si>
    <t>ТСН-2001.4. О.П. п.6.1.1.2</t>
  </si>
  <si>
    <t>Демонтаж оборудования, предназначенного для дальнейшего использования, без консервации и упаковки</t>
  </si>
  <si>
    <t>Глава 4</t>
  </si>
  <si>
    <t>ТСН-2001.О.П. п.3.4.30.в</t>
  </si>
  <si>
    <t>Глава 12</t>
  </si>
  <si>
    <t>ТСН-2001.4. О.П. п.6.1.1.3</t>
  </si>
  <si>
    <t>Демонтаж оборудования, предназначенного в лом</t>
  </si>
  <si>
    <t>ТСН-2001.4. О.П. п.6.1.1.1</t>
  </si>
  <si>
    <t>Демонтаж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</si>
  <si>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ТСН-2001.6. О.П. п.23.1</t>
  </si>
  <si>
    <t>Демонтаж. Сборных железобетонных и бетонных конструкций</t>
  </si>
  <si>
    <t>Глава 6</t>
  </si>
  <si>
    <t>*0,6</t>
  </si>
  <si>
    <t>)*0,6</t>
  </si>
  <si>
    <t>ТСН-2001.6. О.П. п.23.5</t>
  </si>
  <si>
    <t>Демонтаж. Наружных сетей водопровода, канализации, теплоснабжения и газоснабжения</t>
  </si>
  <si>
    <t>*1,3</t>
  </si>
  <si>
    <t>ТСН-2001.3-1. р3. тб3. п.3.46</t>
  </si>
  <si>
    <t>Разработка грунта в местах, находящихся на расстоянии до 1 м от незащищенных кабелей.</t>
  </si>
  <si>
    <t>Глава 3. Сборники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</si>
  <si>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</si>
  <si>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</si>
  <si>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ТСН-2001.4. О.П. п.6.1.1.3 Наименование: Демонтаж оборудования, предназначенного в лом 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</si>
  <si>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ТСН-2001.4. О.П. п.6.1.1.1 Наименование: Демонтаж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 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</si>
  <si>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ТСН-2001.6. О.П. п.23.1 Наименование: Демонтаж. Сборных железобетонных и бетонных конструкций 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</si>
  <si>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ТСН-2001.6. О.П. п.23.5 Наименование: Демонтаж. Наружных сетей водопровода, канализации, теплоснабжения и газоснабжения 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</si>
  <si>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ТСН-2001.3-1. р3. тб3. п.3.46 Наименование: Разработка грунта в местах, находящихся на расстоянии до 1 м от незащищенных кабелей. 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</si>
  <si>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</si>
  <si>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</si>
  <si>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</si>
  <si>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</si>
  <si>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</si>
  <si>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</si>
  <si>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</si>
  <si>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</si>
  <si>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</si>
  <si>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</si>
  <si>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</si>
  <si>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</si>
  <si>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</si>
  <si>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</si>
  <si>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</si>
  <si>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</si>
  <si>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</si>
  <si>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</si>
  <si>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</si>
  <si>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</si>
  <si>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</si>
  <si>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</si>
  <si>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62</t>
  </si>
  <si>
    <t>№ и период сборника коэффициентов (индексов) пересчета: Коэффициенты к ТСН-2001 МГЭ №182 ноябрь 2021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</si>
  <si>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</si>
  <si>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</si>
  <si>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</si>
  <si>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</si>
  <si>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</si>
  <si>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</si>
  <si>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</si>
  <si>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</si>
  <si>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</si>
  <si>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</si>
  <si>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</si>
  <si>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</si>
  <si>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</si>
  <si>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</si>
  <si>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</si>
  <si>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</si>
  <si>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МР</t>
  </si>
  <si>
    <r>
      <t>Труба ПЭ d=160мм ЭЛЕКТРОПАЙП 160х8 №1250 F4 ГОСТ Р МЭК 61386.24–2014</t>
    </r>
    <r>
      <rPr>
        <i/>
        <sz val="10"/>
        <rFont val="Arial"/>
        <family val="2"/>
        <charset val="204"/>
      </rPr>
      <t xml:space="preserve">
139,42 = [906,23 /  6,63] +  2% Заг.скл</t>
    </r>
  </si>
  <si>
    <r>
      <t>Огнезащитный состав "Силтерм 225"</t>
    </r>
    <r>
      <rPr>
        <i/>
        <sz val="10"/>
        <rFont val="Arial"/>
        <family val="2"/>
        <charset val="204"/>
      </rPr>
      <t xml:space="preserve">
67,43 = [526 / 1,2 /  6,63] +  2% Заг.скл</t>
    </r>
  </si>
  <si>
    <r>
      <t>МУФТА ПКВТО 10-70/120-МКС</t>
    </r>
    <r>
      <rPr>
        <i/>
        <sz val="10"/>
        <rFont val="Arial"/>
        <family val="2"/>
        <charset val="204"/>
      </rPr>
      <t xml:space="preserve">
393,84 = [3 072 / 1,2 /  6,63] +  2% Заг.скл</t>
    </r>
  </si>
  <si>
    <t>Строительство 8КЛ-10кВ, установка и монтаж 2-х КТПн-10/0,4кВ с тр-ми 1х1250кВА, в т.ч. ПИР: г.Москва, ул.Кольская, вл.8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</si>
</sst>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8" fillId="0" borderId="0" xfId="0" applyFont="1" applyAlignment="1">
      <alignment vertical="top" wrapText="1"/>
    </xf>
    <xf numFmtId="0" fontId="10" fillId="0" borderId="1" xfId="0" applyFont="1" applyBorder="1"/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/>
    </xf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30"/>
  <sheetViews>
    <sheetView tabSelected="1" view="pageBreakPreview" zoomScale="60" zoomScaleNormal="100" workbookViewId="0">
      <selection activeCell="J26" sqref="J2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6" width="9.88671875" bestFit="1" customWidth="1"/>
    <col min="8" max="8" width="8.44140625" bestFit="1" customWidth="1"/>
    <col min="9" max="9" width="10" bestFit="1" customWidth="1"/>
    <col min="11" max="11" width="11" bestFit="1" customWidth="1"/>
    <col min="14" max="41" width="0" hidden="1" customWidth="1"/>
    <col min="42" max="42" width="127.5546875" hidden="1" customWidth="1"/>
    <col min="43" max="43" width="96.109375" hidden="1" customWidth="1"/>
    <col min="44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6" t="s">
        <v>775</v>
      </c>
      <c r="K2" s="46"/>
    </row>
    <row r="3" spans="1:11" ht="35.4" customHeight="1" x14ac:dyDescent="0.3">
      <c r="A3" s="47" t="s">
        <v>798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5">
      <c r="A4" s="35" t="s">
        <v>754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7" t="str">
        <f>CONCATENATE( "ЛОКАЛЬНАЯ СМЕТА № ",IF(Source!F583&lt;&gt;"Новая локальная смета", Source!F583, ""))</f>
        <v>ЛОКАЛЬНАЯ СМЕТА № 02-01-02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9" t="str">
        <f>IF(Source!G583&lt;&gt;"Новая локальная смета", Source!G583, "")</f>
        <v>Строительные работы КЛ 10 кВ (в трубах)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5">
      <c r="A9" s="43" t="s">
        <v>755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5" t="str">
        <f>CONCATENATE( "Основание: чертежи № ", Source!J583)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756</v>
      </c>
      <c r="J13" s="11" t="s">
        <v>757</v>
      </c>
      <c r="K13" s="9"/>
    </row>
    <row r="14" spans="1:11" ht="13.8" x14ac:dyDescent="0.25">
      <c r="A14" s="9"/>
      <c r="B14" s="9"/>
      <c r="C14" s="9"/>
      <c r="D14" s="9"/>
      <c r="E14" s="50" t="s">
        <v>758</v>
      </c>
      <c r="F14" s="50"/>
      <c r="G14" s="50"/>
      <c r="H14" s="50"/>
      <c r="I14" s="12">
        <f>I15+I16+I17+I18</f>
        <v>150.19</v>
      </c>
      <c r="J14" s="12">
        <f>J15+J16+J17+J18</f>
        <v>1234.44</v>
      </c>
      <c r="K14" s="13" t="s">
        <v>790</v>
      </c>
    </row>
    <row r="15" spans="1:11" ht="13.8" x14ac:dyDescent="0.25">
      <c r="A15" s="9"/>
      <c r="B15" s="9"/>
      <c r="C15" s="9"/>
      <c r="D15" s="9"/>
      <c r="E15" s="41" t="s">
        <v>212</v>
      </c>
      <c r="F15" s="41"/>
      <c r="G15" s="41"/>
      <c r="H15" s="41"/>
      <c r="I15" s="14">
        <f>ROUND(SUM(X28:X323)/1000, 2)</f>
        <v>60.21</v>
      </c>
      <c r="J15" s="14">
        <f>ROUND((Source!F852)/1000, 2)</f>
        <v>502.13</v>
      </c>
      <c r="K15" s="9" t="s">
        <v>790</v>
      </c>
    </row>
    <row r="16" spans="1:11" ht="13.8" x14ac:dyDescent="0.25">
      <c r="A16" s="9"/>
      <c r="B16" s="9"/>
      <c r="C16" s="9"/>
      <c r="D16" s="9"/>
      <c r="E16" s="41" t="s">
        <v>759</v>
      </c>
      <c r="F16" s="41"/>
      <c r="G16" s="41"/>
      <c r="H16" s="41"/>
      <c r="I16" s="14">
        <f>ROUND(SUM(Y28:Y323)/1000, 2)</f>
        <v>89.98</v>
      </c>
      <c r="J16" s="14">
        <f>ROUND((Source!F853)/1000, 2)</f>
        <v>732.31</v>
      </c>
      <c r="K16" s="9" t="s">
        <v>790</v>
      </c>
    </row>
    <row r="17" spans="1:42" ht="13.8" x14ac:dyDescent="0.25">
      <c r="A17" s="9"/>
      <c r="B17" s="9"/>
      <c r="C17" s="9"/>
      <c r="D17" s="9"/>
      <c r="E17" s="41" t="s">
        <v>614</v>
      </c>
      <c r="F17" s="41"/>
      <c r="G17" s="41"/>
      <c r="H17" s="41"/>
      <c r="I17" s="14">
        <f>ROUND(SUM(Z28:Z323)/1000, 2)</f>
        <v>0</v>
      </c>
      <c r="J17" s="14">
        <f>ROUND((Source!F844)/1000, 2)</f>
        <v>0</v>
      </c>
      <c r="K17" s="9" t="s">
        <v>790</v>
      </c>
    </row>
    <row r="18" spans="1:42" ht="13.8" x14ac:dyDescent="0.25">
      <c r="A18" s="9"/>
      <c r="B18" s="9"/>
      <c r="C18" s="9"/>
      <c r="D18" s="9"/>
      <c r="E18" s="41" t="s">
        <v>760</v>
      </c>
      <c r="F18" s="41"/>
      <c r="G18" s="41"/>
      <c r="H18" s="41"/>
      <c r="I18" s="14">
        <f>ROUND(SUM(AA28:AA323)/1000, 2)</f>
        <v>0</v>
      </c>
      <c r="J18" s="14">
        <f>ROUND((Source!F854+Source!F855)/1000, 2)</f>
        <v>0</v>
      </c>
      <c r="K18" s="9" t="s">
        <v>790</v>
      </c>
    </row>
    <row r="19" spans="1:42" ht="13.8" x14ac:dyDescent="0.25">
      <c r="A19" s="9"/>
      <c r="B19" s="9"/>
      <c r="C19" s="9"/>
      <c r="D19" s="9"/>
      <c r="E19" s="41" t="s">
        <v>761</v>
      </c>
      <c r="F19" s="41"/>
      <c r="G19" s="41"/>
      <c r="H19" s="41"/>
      <c r="I19" s="14">
        <f>ROUND(SUM(W28:W323)/1000, 2)</f>
        <v>5.92</v>
      </c>
      <c r="J19" s="14">
        <f>(Source!F850+ Source!F849)/1000</f>
        <v>152.56030000000001</v>
      </c>
      <c r="K19" s="9" t="s">
        <v>790</v>
      </c>
    </row>
    <row r="20" spans="1:42" ht="13.8" x14ac:dyDescent="0.25">
      <c r="A20" s="9"/>
      <c r="B20" s="9"/>
      <c r="C20" s="9"/>
      <c r="D20" s="9"/>
      <c r="E20" s="41" t="s">
        <v>762</v>
      </c>
      <c r="F20" s="41"/>
      <c r="G20" s="41"/>
      <c r="H20" s="41"/>
      <c r="I20" s="14">
        <f>SUM(AB28:AB323)</f>
        <v>459.3596704050201</v>
      </c>
      <c r="J20" s="14"/>
      <c r="K20" s="9" t="s">
        <v>700</v>
      </c>
    </row>
    <row r="21" spans="1:42" ht="13.8" hidden="1" x14ac:dyDescent="0.25">
      <c r="A21" s="9"/>
      <c r="B21" s="9"/>
      <c r="C21" s="9"/>
      <c r="D21" s="9"/>
      <c r="E21" s="51" t="s">
        <v>763</v>
      </c>
      <c r="F21" s="51"/>
      <c r="G21" s="51"/>
      <c r="H21" s="51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2" t="s">
        <v>79</v>
      </c>
      <c r="F22" s="52"/>
      <c r="G22" s="52"/>
      <c r="H22" s="52"/>
      <c r="I22" s="14">
        <f>ROUND(SUM(AE28:AE323)/1000, 2)</f>
        <v>0</v>
      </c>
      <c r="J22" s="14">
        <f>SUM(AF28:AF323)/1000</f>
        <v>0</v>
      </c>
      <c r="K22" s="9" t="s">
        <v>790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776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5" t="s">
        <v>777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18" t="s">
        <v>777</v>
      </c>
    </row>
    <row r="26" spans="1:42" ht="110.4" x14ac:dyDescent="0.25">
      <c r="A26" s="16" t="s">
        <v>764</v>
      </c>
      <c r="B26" s="16" t="s">
        <v>765</v>
      </c>
      <c r="C26" s="16" t="s">
        <v>766</v>
      </c>
      <c r="D26" s="16" t="s">
        <v>767</v>
      </c>
      <c r="E26" s="16" t="s">
        <v>768</v>
      </c>
      <c r="F26" s="16" t="s">
        <v>769</v>
      </c>
      <c r="G26" s="17" t="s">
        <v>770</v>
      </c>
      <c r="H26" s="17" t="s">
        <v>771</v>
      </c>
      <c r="I26" s="16" t="s">
        <v>772</v>
      </c>
      <c r="J26" s="16" t="s">
        <v>773</v>
      </c>
      <c r="K26" s="16" t="s">
        <v>774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42" t="str">
        <f>CONCATENATE("Раздел: ",IF(Source!G587&lt;&gt;"Новый раздел", Source!G587, ""))</f>
        <v>Раздел: Земляные работы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42" ht="41.4" x14ac:dyDescent="0.3">
      <c r="A30" s="19">
        <v>1</v>
      </c>
      <c r="B30" s="19" t="str">
        <f>Source!F591</f>
        <v>3.1-51-1</v>
      </c>
      <c r="C30" s="19" t="s">
        <v>249</v>
      </c>
      <c r="D30" s="21" t="str">
        <f>Source!H591</f>
        <v>100 м3 грунта</v>
      </c>
      <c r="E30" s="20">
        <f>Source!I591</f>
        <v>0.23304</v>
      </c>
      <c r="F30" s="23"/>
      <c r="G30" s="22"/>
      <c r="H30" s="20"/>
      <c r="I30" s="23"/>
      <c r="J30" s="20"/>
      <c r="K30" s="23"/>
      <c r="Q30">
        <f>ROUND((Source!DN591/100)*ROUND((ROUND((Source!AF591*Source!AV591*Source!I591),2)),2), 2)</f>
        <v>686.14</v>
      </c>
      <c r="R30">
        <f>Source!X591</f>
        <v>14302.82</v>
      </c>
      <c r="S30">
        <f>ROUND((Source!DO591/100)*ROUND((ROUND((Source!AF591*Source!AV591*Source!I591),2)),2), 2)</f>
        <v>503.17</v>
      </c>
      <c r="T30">
        <f>Source!Y591</f>
        <v>6899.01</v>
      </c>
      <c r="U30">
        <f>ROUND((175/100)*ROUND((ROUND((Source!AE591*Source!AV591*Source!I591),2)),2), 2)</f>
        <v>0</v>
      </c>
      <c r="V30">
        <f>ROUND((157/100)*ROUND(ROUND((ROUND((Source!AE591*Source!AV591*Source!I591),2)*Source!BS591),2), 2), 2)</f>
        <v>0</v>
      </c>
      <c r="AI30">
        <v>0</v>
      </c>
    </row>
    <row r="31" spans="1:42" x14ac:dyDescent="0.25">
      <c r="C31" s="31" t="str">
        <f>"Объем: "&amp;Source!I591&amp;"=29,13/"&amp;"100"</f>
        <v>Объем: 0,23304=29,13/100</v>
      </c>
    </row>
    <row r="32" spans="1:42" ht="14.4" x14ac:dyDescent="0.3">
      <c r="A32" s="19"/>
      <c r="B32" s="19"/>
      <c r="C32" s="19" t="s">
        <v>778</v>
      </c>
      <c r="D32" s="21"/>
      <c r="E32" s="20"/>
      <c r="F32" s="23">
        <f>Source!AO591</f>
        <v>2042.62</v>
      </c>
      <c r="G32" s="22" t="str">
        <f>Source!DG591</f>
        <v>*1,1</v>
      </c>
      <c r="H32" s="20">
        <f>Source!AV591</f>
        <v>1.248</v>
      </c>
      <c r="I32" s="23">
        <f>ROUND((ROUND((Source!AF591*Source!AV591*Source!I591),2)),2)</f>
        <v>653.47</v>
      </c>
      <c r="J32" s="20">
        <f>IF(Source!BA591&lt;&gt; 0, Source!BA591, 1)</f>
        <v>25.75</v>
      </c>
      <c r="K32" s="23">
        <f>Source!S591</f>
        <v>16826.849999999999</v>
      </c>
      <c r="W32">
        <f>I32</f>
        <v>653.47</v>
      </c>
    </row>
    <row r="33" spans="1:35" ht="14.4" x14ac:dyDescent="0.3">
      <c r="A33" s="19"/>
      <c r="B33" s="19"/>
      <c r="C33" s="19" t="s">
        <v>781</v>
      </c>
      <c r="D33" s="21" t="s">
        <v>782</v>
      </c>
      <c r="E33" s="20">
        <f>Source!DN591</f>
        <v>105</v>
      </c>
      <c r="F33" s="23"/>
      <c r="G33" s="22"/>
      <c r="H33" s="20"/>
      <c r="I33" s="23">
        <f>SUM(Q30:Q32)</f>
        <v>686.14</v>
      </c>
      <c r="J33" s="20">
        <f>Source!BZ591</f>
        <v>85</v>
      </c>
      <c r="K33" s="23">
        <f>SUM(R30:R32)</f>
        <v>14302.82</v>
      </c>
    </row>
    <row r="34" spans="1:35" ht="14.4" x14ac:dyDescent="0.3">
      <c r="A34" s="19"/>
      <c r="B34" s="19"/>
      <c r="C34" s="19" t="s">
        <v>783</v>
      </c>
      <c r="D34" s="21" t="s">
        <v>782</v>
      </c>
      <c r="E34" s="20">
        <f>Source!DO591</f>
        <v>77</v>
      </c>
      <c r="F34" s="23"/>
      <c r="G34" s="22"/>
      <c r="H34" s="20"/>
      <c r="I34" s="23">
        <f>SUM(S30:S33)</f>
        <v>503.17</v>
      </c>
      <c r="J34" s="20">
        <f>Source!CA591</f>
        <v>41</v>
      </c>
      <c r="K34" s="23">
        <f>SUM(T30:T33)</f>
        <v>6899.01</v>
      </c>
    </row>
    <row r="35" spans="1:35" ht="14.4" x14ac:dyDescent="0.3">
      <c r="A35" s="26"/>
      <c r="B35" s="26"/>
      <c r="C35" s="26" t="s">
        <v>785</v>
      </c>
      <c r="D35" s="27" t="s">
        <v>786</v>
      </c>
      <c r="E35" s="28">
        <f>Source!AQ591</f>
        <v>192.7</v>
      </c>
      <c r="F35" s="29"/>
      <c r="G35" s="30" t="str">
        <f>Source!DI591</f>
        <v>*1,1</v>
      </c>
      <c r="H35" s="28">
        <f>Source!AV591</f>
        <v>1.248</v>
      </c>
      <c r="I35" s="29">
        <f>Source!U591</f>
        <v>61.648066022400002</v>
      </c>
      <c r="J35" s="28"/>
      <c r="K35" s="29"/>
      <c r="AB35" s="25">
        <f>I35</f>
        <v>61.648066022400002</v>
      </c>
    </row>
    <row r="36" spans="1:35" ht="13.8" x14ac:dyDescent="0.25">
      <c r="C36" s="13" t="s">
        <v>787</v>
      </c>
      <c r="H36" s="36">
        <f>I32+I33+I34+0</f>
        <v>1842.7800000000002</v>
      </c>
      <c r="I36" s="36"/>
      <c r="J36" s="36">
        <f>K32+K33+K34+0</f>
        <v>38028.68</v>
      </c>
      <c r="K36" s="36"/>
      <c r="L36">
        <v>9507.32</v>
      </c>
      <c r="O36" s="25">
        <f>I32+I33+I34+0</f>
        <v>1842.7800000000002</v>
      </c>
      <c r="P36" s="25">
        <f>K32+K33+K34+0</f>
        <v>38028.68</v>
      </c>
      <c r="X36">
        <f>IF(Source!BI591&lt;=1,I32+I33+I34-0, 0)</f>
        <v>1842.7800000000002</v>
      </c>
      <c r="Y36">
        <f>IF(Source!BI591=2,I32+I33+I34-0, 0)</f>
        <v>0</v>
      </c>
      <c r="Z36">
        <f>IF(Source!BI591=3,I32+I33+I34-0, 0)</f>
        <v>0</v>
      </c>
      <c r="AA36">
        <f>IF(Source!BI591=4,I32+I33+I34,0)</f>
        <v>0</v>
      </c>
    </row>
    <row r="38" spans="1:35" ht="41.4" x14ac:dyDescent="0.3">
      <c r="A38" s="19">
        <v>2</v>
      </c>
      <c r="B38" s="19" t="str">
        <f>Source!F592</f>
        <v>3.1-2-7</v>
      </c>
      <c r="C38" s="19" t="s">
        <v>251</v>
      </c>
      <c r="D38" s="21" t="str">
        <f>Source!H592</f>
        <v>100 м3 грунта</v>
      </c>
      <c r="E38" s="20">
        <f>Source!I592</f>
        <v>0.16928000000000001</v>
      </c>
      <c r="F38" s="23"/>
      <c r="G38" s="22"/>
      <c r="H38" s="20"/>
      <c r="I38" s="23"/>
      <c r="J38" s="20"/>
      <c r="K38" s="23"/>
      <c r="Q38">
        <f>ROUND((Source!DN592/100)*ROUND((ROUND((Source!AF592*Source!AV592*Source!I592),2)),2), 2)</f>
        <v>2.0699999999999998</v>
      </c>
      <c r="R38">
        <f>Source!X592</f>
        <v>49.98</v>
      </c>
      <c r="S38">
        <f>ROUND((Source!DO592/100)*ROUND((ROUND((Source!AF592*Source!AV592*Source!I592),2)),2), 2)</f>
        <v>1.62</v>
      </c>
      <c r="T38">
        <f>Source!Y592</f>
        <v>27.17</v>
      </c>
      <c r="U38">
        <f>ROUND((175/100)*ROUND((ROUND((Source!AE592*Source!AV592*Source!I592),2)),2), 2)</f>
        <v>16.84</v>
      </c>
      <c r="V38">
        <f>ROUND((157/100)*ROUND(ROUND((ROUND((Source!AE592*Source!AV592*Source!I592),2)*Source!BS592),2), 2), 2)</f>
        <v>388.92</v>
      </c>
      <c r="AI38">
        <v>0</v>
      </c>
    </row>
    <row r="39" spans="1:35" x14ac:dyDescent="0.25">
      <c r="C39" s="31" t="str">
        <f>"Объем: "&amp;Source!I592&amp;"=21,16/"&amp;"100"</f>
        <v>Объем: 0,16928=21,16/100</v>
      </c>
    </row>
    <row r="40" spans="1:35" ht="14.4" x14ac:dyDescent="0.3">
      <c r="A40" s="19"/>
      <c r="B40" s="19"/>
      <c r="C40" s="19" t="s">
        <v>778</v>
      </c>
      <c r="D40" s="21"/>
      <c r="E40" s="20"/>
      <c r="F40" s="23">
        <f>Source!AO592</f>
        <v>9.5</v>
      </c>
      <c r="G40" s="22" t="str">
        <f>Source!DG592</f>
        <v>*1,1</v>
      </c>
      <c r="H40" s="20">
        <f>Source!AV592</f>
        <v>1.1919999999999999</v>
      </c>
      <c r="I40" s="23">
        <f>ROUND((ROUND((Source!AF592*Source!AV592*Source!I592),2)),2)</f>
        <v>2.11</v>
      </c>
      <c r="J40" s="20">
        <f>IF(Source!BA592&lt;&gt; 0, Source!BA592, 1)</f>
        <v>25.75</v>
      </c>
      <c r="K40" s="23">
        <f>Source!S592</f>
        <v>54.33</v>
      </c>
      <c r="W40">
        <f>I40</f>
        <v>2.11</v>
      </c>
    </row>
    <row r="41" spans="1:35" ht="14.4" x14ac:dyDescent="0.3">
      <c r="A41" s="19"/>
      <c r="B41" s="19"/>
      <c r="C41" s="19" t="s">
        <v>779</v>
      </c>
      <c r="D41" s="21"/>
      <c r="E41" s="20"/>
      <c r="F41" s="23">
        <f>Source!AM592</f>
        <v>629.37</v>
      </c>
      <c r="G41" s="22" t="str">
        <f>Source!DE592</f>
        <v>*1,1</v>
      </c>
      <c r="H41" s="20">
        <f>Source!AV592</f>
        <v>1.1919999999999999</v>
      </c>
      <c r="I41" s="23">
        <f>(ROUND((ROUND((((Source!ET592*1.1))*Source!AV592*Source!I592),2)),2)+ROUND((ROUND(((Source!AE592-((Source!EU592*1.1)))*Source!AV592*Source!I592),2)),2))</f>
        <v>139.69</v>
      </c>
      <c r="J41" s="20">
        <f>IF(Source!BB592&lt;&gt; 0, Source!BB592, 1)</f>
        <v>8.36</v>
      </c>
      <c r="K41" s="23">
        <f>Source!Q592</f>
        <v>1167.81</v>
      </c>
    </row>
    <row r="42" spans="1:35" ht="14.4" x14ac:dyDescent="0.3">
      <c r="A42" s="19"/>
      <c r="B42" s="19"/>
      <c r="C42" s="19" t="s">
        <v>780</v>
      </c>
      <c r="D42" s="21"/>
      <c r="E42" s="20"/>
      <c r="F42" s="23">
        <f>Source!AN592</f>
        <v>43.35</v>
      </c>
      <c r="G42" s="22" t="str">
        <f>Source!DF592</f>
        <v>*1,1</v>
      </c>
      <c r="H42" s="20">
        <f>Source!AV592</f>
        <v>1.1919999999999999</v>
      </c>
      <c r="I42" s="24">
        <f>ROUND((ROUND((Source!AE592*Source!AV592*Source!I592),2)),2)</f>
        <v>9.6199999999999992</v>
      </c>
      <c r="J42" s="20">
        <f>IF(Source!BS592&lt;&gt; 0, Source!BS592, 1)</f>
        <v>25.75</v>
      </c>
      <c r="K42" s="24">
        <f>Source!R592</f>
        <v>247.72</v>
      </c>
      <c r="W42">
        <f>I42</f>
        <v>9.6199999999999992</v>
      </c>
    </row>
    <row r="43" spans="1:35" ht="14.4" x14ac:dyDescent="0.3">
      <c r="A43" s="19"/>
      <c r="B43" s="19"/>
      <c r="C43" s="19" t="s">
        <v>781</v>
      </c>
      <c r="D43" s="21" t="s">
        <v>782</v>
      </c>
      <c r="E43" s="20">
        <f>Source!DN592</f>
        <v>98</v>
      </c>
      <c r="F43" s="23"/>
      <c r="G43" s="22"/>
      <c r="H43" s="20"/>
      <c r="I43" s="23">
        <f>SUM(Q38:Q42)</f>
        <v>2.0699999999999998</v>
      </c>
      <c r="J43" s="20">
        <f>Source!BZ592</f>
        <v>92</v>
      </c>
      <c r="K43" s="23">
        <f>SUM(R38:R42)</f>
        <v>49.98</v>
      </c>
    </row>
    <row r="44" spans="1:35" ht="14.4" x14ac:dyDescent="0.3">
      <c r="A44" s="19"/>
      <c r="B44" s="19"/>
      <c r="C44" s="19" t="s">
        <v>783</v>
      </c>
      <c r="D44" s="21" t="s">
        <v>782</v>
      </c>
      <c r="E44" s="20">
        <f>Source!DO592</f>
        <v>77</v>
      </c>
      <c r="F44" s="23"/>
      <c r="G44" s="22"/>
      <c r="H44" s="20"/>
      <c r="I44" s="23">
        <f>SUM(S38:S43)</f>
        <v>1.62</v>
      </c>
      <c r="J44" s="20">
        <f>Source!CA592</f>
        <v>50</v>
      </c>
      <c r="K44" s="23">
        <f>SUM(T38:T43)</f>
        <v>27.17</v>
      </c>
    </row>
    <row r="45" spans="1:35" ht="14.4" x14ac:dyDescent="0.3">
      <c r="A45" s="19"/>
      <c r="B45" s="19"/>
      <c r="C45" s="19" t="s">
        <v>784</v>
      </c>
      <c r="D45" s="21" t="s">
        <v>782</v>
      </c>
      <c r="E45" s="20">
        <f>175</f>
        <v>175</v>
      </c>
      <c r="F45" s="23"/>
      <c r="G45" s="22"/>
      <c r="H45" s="20"/>
      <c r="I45" s="23">
        <f>SUM(U38:U44)</f>
        <v>16.84</v>
      </c>
      <c r="J45" s="20">
        <f>157</f>
        <v>157</v>
      </c>
      <c r="K45" s="23">
        <f>SUM(V38:V44)</f>
        <v>388.92</v>
      </c>
    </row>
    <row r="46" spans="1:35" ht="14.4" x14ac:dyDescent="0.3">
      <c r="A46" s="26"/>
      <c r="B46" s="26"/>
      <c r="C46" s="26" t="s">
        <v>785</v>
      </c>
      <c r="D46" s="27" t="s">
        <v>786</v>
      </c>
      <c r="E46" s="28">
        <f>Source!AQ592</f>
        <v>0.93</v>
      </c>
      <c r="F46" s="29"/>
      <c r="G46" s="30" t="str">
        <f>Source!DI592</f>
        <v>*1,1</v>
      </c>
      <c r="H46" s="28">
        <f>Source!AV592</f>
        <v>1.1919999999999999</v>
      </c>
      <c r="I46" s="29">
        <f>Source!U592</f>
        <v>0.20642274048000003</v>
      </c>
      <c r="J46" s="28"/>
      <c r="K46" s="29"/>
      <c r="AB46" s="25">
        <f>I46</f>
        <v>0.20642274048000003</v>
      </c>
    </row>
    <row r="47" spans="1:35" ht="13.8" x14ac:dyDescent="0.25">
      <c r="C47" s="13" t="s">
        <v>787</v>
      </c>
      <c r="H47" s="36">
        <f>I40+I41+I43+I44+I45+0</f>
        <v>162.33000000000001</v>
      </c>
      <c r="I47" s="36"/>
      <c r="J47" s="36">
        <f>K40+K41+K43+K44+K45+0</f>
        <v>1688.21</v>
      </c>
      <c r="K47" s="36"/>
      <c r="L47">
        <v>422.4</v>
      </c>
      <c r="O47" s="25">
        <f>I40+I41+I43+I44+I45+0</f>
        <v>162.33000000000001</v>
      </c>
      <c r="P47" s="25">
        <f>K40+K41+K43+K44+K45+0</f>
        <v>1688.21</v>
      </c>
      <c r="X47">
        <f>IF(Source!BI592&lt;=1,I40+I41+I43+I44+I45-0, 0)</f>
        <v>162.33000000000001</v>
      </c>
      <c r="Y47">
        <f>IF(Source!BI592=2,I40+I41+I43+I44+I45-0, 0)</f>
        <v>0</v>
      </c>
      <c r="Z47">
        <f>IF(Source!BI592=3,I40+I41+I43+I44+I45-0, 0)</f>
        <v>0</v>
      </c>
      <c r="AA47">
        <f>IF(Source!BI592=4,I40+I41+I43+I44+I45,0)</f>
        <v>0</v>
      </c>
    </row>
    <row r="49" spans="1:35" ht="55.2" x14ac:dyDescent="0.3">
      <c r="A49" s="19">
        <v>3</v>
      </c>
      <c r="B49" s="19" t="str">
        <f>Source!F593</f>
        <v>3.1-6-7</v>
      </c>
      <c r="C49" s="19" t="s">
        <v>256</v>
      </c>
      <c r="D49" s="21" t="str">
        <f>Source!H593</f>
        <v>100 м3 грунта</v>
      </c>
      <c r="E49" s="20">
        <f>Source!I593</f>
        <v>0.37447999999999998</v>
      </c>
      <c r="F49" s="23"/>
      <c r="G49" s="22"/>
      <c r="H49" s="20"/>
      <c r="I49" s="23"/>
      <c r="J49" s="20"/>
      <c r="K49" s="23"/>
      <c r="Q49">
        <f>ROUND((Source!DN593/100)*ROUND((ROUND((Source!AF593*Source!AV593*Source!I593),2)),2), 2)</f>
        <v>5.16</v>
      </c>
      <c r="R49">
        <f>Source!X593</f>
        <v>124.84</v>
      </c>
      <c r="S49">
        <f>ROUND((Source!DO593/100)*ROUND((ROUND((Source!AF593*Source!AV593*Source!I593),2)),2), 2)</f>
        <v>4.0599999999999996</v>
      </c>
      <c r="T49">
        <f>Source!Y593</f>
        <v>67.849999999999994</v>
      </c>
      <c r="U49">
        <f>ROUND((175/100)*ROUND((ROUND((Source!AE593*Source!AV593*Source!I593),2)),2), 2)</f>
        <v>55.18</v>
      </c>
      <c r="V49">
        <f>ROUND((157/100)*ROUND(ROUND((ROUND((Source!AE593*Source!AV593*Source!I593),2)*Source!BS593),2), 2), 2)</f>
        <v>1274.68</v>
      </c>
      <c r="AI49">
        <v>0</v>
      </c>
    </row>
    <row r="50" spans="1:35" x14ac:dyDescent="0.25">
      <c r="C50" s="31" t="str">
        <f>"Объем: "&amp;Source!I593&amp;"=46,81/"&amp;"100"</f>
        <v>Объем: 0,37448=46,81/100</v>
      </c>
    </row>
    <row r="51" spans="1:35" ht="14.4" x14ac:dyDescent="0.3">
      <c r="A51" s="19"/>
      <c r="B51" s="19"/>
      <c r="C51" s="19" t="s">
        <v>778</v>
      </c>
      <c r="D51" s="21"/>
      <c r="E51" s="20"/>
      <c r="F51" s="23">
        <f>Source!AO593</f>
        <v>10.73</v>
      </c>
      <c r="G51" s="22" t="str">
        <f>Source!DG593</f>
        <v>*1,1</v>
      </c>
      <c r="H51" s="20">
        <f>Source!AV593</f>
        <v>1.1919999999999999</v>
      </c>
      <c r="I51" s="23">
        <f>ROUND((ROUND((Source!AF593*Source!AV593*Source!I593),2)),2)</f>
        <v>5.27</v>
      </c>
      <c r="J51" s="20">
        <f>IF(Source!BA593&lt;&gt; 0, Source!BA593, 1)</f>
        <v>25.75</v>
      </c>
      <c r="K51" s="23">
        <f>Source!S593</f>
        <v>135.69999999999999</v>
      </c>
      <c r="W51">
        <f>I51</f>
        <v>5.27</v>
      </c>
    </row>
    <row r="52" spans="1:35" ht="14.4" x14ac:dyDescent="0.3">
      <c r="A52" s="19"/>
      <c r="B52" s="19"/>
      <c r="C52" s="19" t="s">
        <v>779</v>
      </c>
      <c r="D52" s="21"/>
      <c r="E52" s="20"/>
      <c r="F52" s="23">
        <f>Source!AM593</f>
        <v>871.79</v>
      </c>
      <c r="G52" s="22" t="str">
        <f>Source!DE593</f>
        <v>*1,1</v>
      </c>
      <c r="H52" s="20">
        <f>Source!AV593</f>
        <v>1.1919999999999999</v>
      </c>
      <c r="I52" s="23">
        <f>(ROUND((ROUND((((Source!ET593*1.1))*Source!AV593*Source!I593),2)),2)+ROUND((ROUND(((Source!AE593-((Source!EU593*1.1)))*Source!AV593*Source!I593),2)),2))</f>
        <v>428.06</v>
      </c>
      <c r="J52" s="20">
        <f>IF(Source!BB593&lt;&gt; 0, Source!BB593, 1)</f>
        <v>8.5299999999999994</v>
      </c>
      <c r="K52" s="23">
        <f>Source!Q593</f>
        <v>3651.35</v>
      </c>
    </row>
    <row r="53" spans="1:35" ht="14.4" x14ac:dyDescent="0.3">
      <c r="A53" s="19"/>
      <c r="B53" s="19"/>
      <c r="C53" s="19" t="s">
        <v>780</v>
      </c>
      <c r="D53" s="21"/>
      <c r="E53" s="20"/>
      <c r="F53" s="23">
        <f>Source!AN593</f>
        <v>64.22</v>
      </c>
      <c r="G53" s="22" t="str">
        <f>Source!DF593</f>
        <v>*1,1</v>
      </c>
      <c r="H53" s="20">
        <f>Source!AV593</f>
        <v>1.1919999999999999</v>
      </c>
      <c r="I53" s="24">
        <f>ROUND((ROUND((Source!AE593*Source!AV593*Source!I593),2)),2)</f>
        <v>31.53</v>
      </c>
      <c r="J53" s="20">
        <f>IF(Source!BS593&lt;&gt; 0, Source!BS593, 1)</f>
        <v>25.75</v>
      </c>
      <c r="K53" s="24">
        <f>Source!R593</f>
        <v>811.9</v>
      </c>
      <c r="W53">
        <f>I53</f>
        <v>31.53</v>
      </c>
    </row>
    <row r="54" spans="1:35" ht="14.4" x14ac:dyDescent="0.3">
      <c r="A54" s="19"/>
      <c r="B54" s="19"/>
      <c r="C54" s="19" t="s">
        <v>781</v>
      </c>
      <c r="D54" s="21" t="s">
        <v>782</v>
      </c>
      <c r="E54" s="20">
        <f>Source!DN593</f>
        <v>98</v>
      </c>
      <c r="F54" s="23"/>
      <c r="G54" s="22"/>
      <c r="H54" s="20"/>
      <c r="I54" s="23">
        <f>SUM(Q49:Q53)</f>
        <v>5.16</v>
      </c>
      <c r="J54" s="20">
        <f>Source!BZ593</f>
        <v>92</v>
      </c>
      <c r="K54" s="23">
        <f>SUM(R49:R53)</f>
        <v>124.84</v>
      </c>
    </row>
    <row r="55" spans="1:35" ht="14.4" x14ac:dyDescent="0.3">
      <c r="A55" s="19"/>
      <c r="B55" s="19"/>
      <c r="C55" s="19" t="s">
        <v>783</v>
      </c>
      <c r="D55" s="21" t="s">
        <v>782</v>
      </c>
      <c r="E55" s="20">
        <f>Source!DO593</f>
        <v>77</v>
      </c>
      <c r="F55" s="23"/>
      <c r="G55" s="22"/>
      <c r="H55" s="20"/>
      <c r="I55" s="23">
        <f>SUM(S49:S54)</f>
        <v>4.0599999999999996</v>
      </c>
      <c r="J55" s="20">
        <f>Source!CA593</f>
        <v>50</v>
      </c>
      <c r="K55" s="23">
        <f>SUM(T49:T54)</f>
        <v>67.849999999999994</v>
      </c>
    </row>
    <row r="56" spans="1:35" ht="14.4" x14ac:dyDescent="0.3">
      <c r="A56" s="19"/>
      <c r="B56" s="19"/>
      <c r="C56" s="19" t="s">
        <v>784</v>
      </c>
      <c r="D56" s="21" t="s">
        <v>782</v>
      </c>
      <c r="E56" s="20">
        <f>175</f>
        <v>175</v>
      </c>
      <c r="F56" s="23"/>
      <c r="G56" s="22"/>
      <c r="H56" s="20"/>
      <c r="I56" s="23">
        <f>SUM(U49:U55)</f>
        <v>55.18</v>
      </c>
      <c r="J56" s="20">
        <f>157</f>
        <v>157</v>
      </c>
      <c r="K56" s="23">
        <f>SUM(V49:V55)</f>
        <v>1274.68</v>
      </c>
    </row>
    <row r="57" spans="1:35" ht="14.4" x14ac:dyDescent="0.3">
      <c r="A57" s="26"/>
      <c r="B57" s="26"/>
      <c r="C57" s="26" t="s">
        <v>785</v>
      </c>
      <c r="D57" s="27" t="s">
        <v>786</v>
      </c>
      <c r="E57" s="28">
        <f>Source!AQ593</f>
        <v>1.05</v>
      </c>
      <c r="F57" s="29"/>
      <c r="G57" s="30" t="str">
        <f>Source!DI593</f>
        <v>*1,1</v>
      </c>
      <c r="H57" s="28">
        <f>Source!AV593</f>
        <v>1.1919999999999999</v>
      </c>
      <c r="I57" s="29">
        <f>Source!U593</f>
        <v>0.51556908480000008</v>
      </c>
      <c r="J57" s="28"/>
      <c r="K57" s="29"/>
      <c r="AB57" s="25">
        <f>I57</f>
        <v>0.51556908480000008</v>
      </c>
    </row>
    <row r="58" spans="1:35" ht="13.8" x14ac:dyDescent="0.25">
      <c r="C58" s="13" t="s">
        <v>787</v>
      </c>
      <c r="H58" s="36">
        <f>I51+I52+I54+I55+I56+0</f>
        <v>497.73</v>
      </c>
      <c r="I58" s="36"/>
      <c r="J58" s="36">
        <f>K51+K52+K54+K55+K56+0</f>
        <v>5254.42</v>
      </c>
      <c r="K58" s="36"/>
      <c r="L58">
        <v>1313.71</v>
      </c>
      <c r="O58" s="25">
        <f>I51+I52+I54+I55+I56+0</f>
        <v>497.73</v>
      </c>
      <c r="P58" s="25">
        <f>K51+K52+K54+K55+K56+0</f>
        <v>5254.42</v>
      </c>
      <c r="X58">
        <f>IF(Source!BI593&lt;=1,I51+I52+I54+I55+I56-0, 0)</f>
        <v>497.73</v>
      </c>
      <c r="Y58">
        <f>IF(Source!BI593=2,I51+I52+I54+I55+I56-0, 0)</f>
        <v>0</v>
      </c>
      <c r="Z58">
        <f>IF(Source!BI593=3,I51+I52+I54+I55+I56-0, 0)</f>
        <v>0</v>
      </c>
      <c r="AA58">
        <f>IF(Source!BI593=4,I51+I52+I54+I55+I56,0)</f>
        <v>0</v>
      </c>
    </row>
    <row r="60" spans="1:35" ht="28.8" x14ac:dyDescent="0.3">
      <c r="A60" s="19">
        <v>4</v>
      </c>
      <c r="B60" s="19" t="str">
        <f>Source!F594</f>
        <v>3.1-53-1</v>
      </c>
      <c r="C60" s="19" t="s">
        <v>258</v>
      </c>
      <c r="D60" s="21" t="str">
        <f>Source!H594</f>
        <v>100 м3 грунта</v>
      </c>
      <c r="E60" s="20">
        <f>Source!I594</f>
        <v>0.22184000000000001</v>
      </c>
      <c r="F60" s="23"/>
      <c r="G60" s="22"/>
      <c r="H60" s="20"/>
      <c r="I60" s="23"/>
      <c r="J60" s="20"/>
      <c r="K60" s="23"/>
      <c r="Q60">
        <f>ROUND((Source!DN594/100)*ROUND((ROUND((Source!AF594*Source!AV594*Source!I594),2)),2), 2)</f>
        <v>336.12</v>
      </c>
      <c r="R60">
        <f>Source!X594</f>
        <v>7006.41</v>
      </c>
      <c r="S60">
        <f>ROUND((Source!DO594/100)*ROUND((ROUND((Source!AF594*Source!AV594*Source!I594),2)),2), 2)</f>
        <v>246.48</v>
      </c>
      <c r="T60">
        <f>Source!Y594</f>
        <v>3379.56</v>
      </c>
      <c r="U60">
        <f>ROUND((175/100)*ROUND((ROUND((Source!AE594*Source!AV594*Source!I594),2)),2), 2)</f>
        <v>0</v>
      </c>
      <c r="V60">
        <f>ROUND((157/100)*ROUND(ROUND((ROUND((Source!AE594*Source!AV594*Source!I594),2)*Source!BS594),2), 2), 2)</f>
        <v>0</v>
      </c>
      <c r="AI60">
        <v>0</v>
      </c>
    </row>
    <row r="61" spans="1:35" x14ac:dyDescent="0.25">
      <c r="C61" s="31" t="str">
        <f>"Объем: "&amp;Source!I594&amp;"=(12,64+"&amp;"15,09)/"&amp;"100"</f>
        <v>Объем: 0,22184=(12,64+15,09)/100</v>
      </c>
    </row>
    <row r="62" spans="1:35" ht="14.4" x14ac:dyDescent="0.3">
      <c r="A62" s="19"/>
      <c r="B62" s="19"/>
      <c r="C62" s="19" t="s">
        <v>778</v>
      </c>
      <c r="D62" s="21"/>
      <c r="E62" s="20"/>
      <c r="F62" s="23">
        <f>Source!AO594</f>
        <v>1051.1300000000001</v>
      </c>
      <c r="G62" s="22" t="str">
        <f>Source!DG594</f>
        <v>*1,1</v>
      </c>
      <c r="H62" s="20">
        <f>Source!AV594</f>
        <v>1.248</v>
      </c>
      <c r="I62" s="23">
        <f>ROUND((ROUND((Source!AF594*Source!AV594*Source!I594),2)),2)</f>
        <v>320.11</v>
      </c>
      <c r="J62" s="20">
        <f>IF(Source!BA594&lt;&gt; 0, Source!BA594, 1)</f>
        <v>25.75</v>
      </c>
      <c r="K62" s="23">
        <f>Source!S594</f>
        <v>8242.83</v>
      </c>
      <c r="W62">
        <f>I62</f>
        <v>320.11</v>
      </c>
    </row>
    <row r="63" spans="1:35" ht="14.4" x14ac:dyDescent="0.3">
      <c r="A63" s="19"/>
      <c r="B63" s="19"/>
      <c r="C63" s="19" t="s">
        <v>781</v>
      </c>
      <c r="D63" s="21" t="s">
        <v>782</v>
      </c>
      <c r="E63" s="20">
        <f>Source!DN594</f>
        <v>105</v>
      </c>
      <c r="F63" s="23"/>
      <c r="G63" s="22"/>
      <c r="H63" s="20"/>
      <c r="I63" s="23">
        <f>SUM(Q60:Q62)</f>
        <v>336.12</v>
      </c>
      <c r="J63" s="20">
        <f>Source!BZ594</f>
        <v>85</v>
      </c>
      <c r="K63" s="23">
        <f>SUM(R60:R62)</f>
        <v>7006.41</v>
      </c>
    </row>
    <row r="64" spans="1:35" ht="14.4" x14ac:dyDescent="0.3">
      <c r="A64" s="19"/>
      <c r="B64" s="19"/>
      <c r="C64" s="19" t="s">
        <v>783</v>
      </c>
      <c r="D64" s="21" t="s">
        <v>782</v>
      </c>
      <c r="E64" s="20">
        <f>Source!DO594</f>
        <v>77</v>
      </c>
      <c r="F64" s="23"/>
      <c r="G64" s="22"/>
      <c r="H64" s="20"/>
      <c r="I64" s="23">
        <f>SUM(S60:S63)</f>
        <v>246.48</v>
      </c>
      <c r="J64" s="20">
        <f>Source!CA594</f>
        <v>41</v>
      </c>
      <c r="K64" s="23">
        <f>SUM(T60:T63)</f>
        <v>3379.56</v>
      </c>
    </row>
    <row r="65" spans="1:35" ht="14.4" x14ac:dyDescent="0.3">
      <c r="A65" s="26"/>
      <c r="B65" s="26"/>
      <c r="C65" s="26" t="s">
        <v>785</v>
      </c>
      <c r="D65" s="27" t="s">
        <v>786</v>
      </c>
      <c r="E65" s="28">
        <f>Source!AQ594</f>
        <v>107.04</v>
      </c>
      <c r="F65" s="29"/>
      <c r="G65" s="30" t="str">
        <f>Source!DI594</f>
        <v>*1,1</v>
      </c>
      <c r="H65" s="28">
        <f>Source!AV594</f>
        <v>1.248</v>
      </c>
      <c r="I65" s="29">
        <f>Source!U594</f>
        <v>32.598170542080005</v>
      </c>
      <c r="J65" s="28"/>
      <c r="K65" s="29"/>
      <c r="AB65" s="25">
        <f>I65</f>
        <v>32.598170542080005</v>
      </c>
    </row>
    <row r="66" spans="1:35" ht="13.8" x14ac:dyDescent="0.25">
      <c r="C66" s="13" t="s">
        <v>787</v>
      </c>
      <c r="H66" s="36">
        <f>I62+I63+I64+0</f>
        <v>902.71</v>
      </c>
      <c r="I66" s="36"/>
      <c r="J66" s="36">
        <f>K62+K63+K64+0</f>
        <v>18628.8</v>
      </c>
      <c r="K66" s="36"/>
      <c r="O66" s="25">
        <f>I62+I63+I64+0</f>
        <v>902.71</v>
      </c>
      <c r="P66" s="25">
        <f>K62+K63+K64+0</f>
        <v>18628.8</v>
      </c>
      <c r="X66">
        <f>IF(Source!BI594&lt;=1,I62+I63+I64-0, 0)</f>
        <v>902.71</v>
      </c>
      <c r="Y66">
        <f>IF(Source!BI594=2,I62+I63+I64-0, 0)</f>
        <v>0</v>
      </c>
      <c r="Z66">
        <f>IF(Source!BI594=3,I62+I63+I64-0, 0)</f>
        <v>0</v>
      </c>
      <c r="AA66">
        <f>IF(Source!BI594=4,I62+I63+I64,0)</f>
        <v>0</v>
      </c>
    </row>
    <row r="68" spans="1:35" ht="69" x14ac:dyDescent="0.3">
      <c r="A68" s="19">
        <v>5</v>
      </c>
      <c r="B68" s="19" t="str">
        <f>Source!F595</f>
        <v>3.1-14-1</v>
      </c>
      <c r="C68" s="19" t="s">
        <v>260</v>
      </c>
      <c r="D68" s="21" t="str">
        <f>Source!H595</f>
        <v>100 м3 грунта</v>
      </c>
      <c r="E68" s="20">
        <f>Source!I595</f>
        <v>0.51744000000000001</v>
      </c>
      <c r="F68" s="23"/>
      <c r="G68" s="22"/>
      <c r="H68" s="20"/>
      <c r="I68" s="23"/>
      <c r="J68" s="20"/>
      <c r="K68" s="23"/>
      <c r="Q68">
        <f>ROUND((Source!DN595/100)*ROUND((ROUND((Source!AF595*Source!AV595*Source!I595),2)),2), 2)</f>
        <v>0</v>
      </c>
      <c r="R68">
        <f>Source!X595</f>
        <v>0</v>
      </c>
      <c r="S68">
        <f>ROUND((Source!DO595/100)*ROUND((ROUND((Source!AF595*Source!AV595*Source!I595),2)),2), 2)</f>
        <v>0</v>
      </c>
      <c r="T68">
        <f>Source!Y595</f>
        <v>0</v>
      </c>
      <c r="U68">
        <f>ROUND((175/100)*ROUND((ROUND((Source!AE595*Source!AV595*Source!I595),2)),2), 2)</f>
        <v>20.04</v>
      </c>
      <c r="V68">
        <f>ROUND((157/100)*ROUND(ROUND((ROUND((Source!AE595*Source!AV595*Source!I595),2)*Source!BS595),2), 2), 2)</f>
        <v>462.9</v>
      </c>
      <c r="AI68">
        <v>0</v>
      </c>
    </row>
    <row r="69" spans="1:35" x14ac:dyDescent="0.25">
      <c r="C69" s="31" t="str">
        <f>"Объем: "&amp;Source!I595&amp;"=(29,48+"&amp;"35,2)/"&amp;"100"</f>
        <v>Объем: 0,51744=(29,48+35,2)/100</v>
      </c>
    </row>
    <row r="70" spans="1:35" ht="14.4" x14ac:dyDescent="0.3">
      <c r="A70" s="19"/>
      <c r="B70" s="19"/>
      <c r="C70" s="19" t="s">
        <v>779</v>
      </c>
      <c r="D70" s="21"/>
      <c r="E70" s="20"/>
      <c r="F70" s="23">
        <f>Source!AM595</f>
        <v>84.89</v>
      </c>
      <c r="G70" s="22" t="str">
        <f>Source!DE595</f>
        <v>*1,1</v>
      </c>
      <c r="H70" s="20">
        <f>Source!AV595</f>
        <v>1.014</v>
      </c>
      <c r="I70" s="23">
        <f>(ROUND((ROUND((((Source!ET595*1.1))*Source!AV595*Source!I595),2)),2)+ROUND((ROUND(((Source!AE595-((Source!EU595*1.1)))*Source!AV595*Source!I595),2)),2))</f>
        <v>48.99</v>
      </c>
      <c r="J70" s="20">
        <f>IF(Source!BB595&lt;&gt; 0, Source!BB595, 1)</f>
        <v>8.9</v>
      </c>
      <c r="K70" s="23">
        <f>Source!Q595</f>
        <v>436.01</v>
      </c>
    </row>
    <row r="71" spans="1:35" ht="14.4" x14ac:dyDescent="0.3">
      <c r="A71" s="19"/>
      <c r="B71" s="19"/>
      <c r="C71" s="19" t="s">
        <v>780</v>
      </c>
      <c r="D71" s="21"/>
      <c r="E71" s="20"/>
      <c r="F71" s="23">
        <f>Source!AN595</f>
        <v>19.84</v>
      </c>
      <c r="G71" s="22" t="str">
        <f>Source!DF595</f>
        <v>*1,1</v>
      </c>
      <c r="H71" s="20">
        <f>Source!AV595</f>
        <v>1.014</v>
      </c>
      <c r="I71" s="24">
        <f>ROUND((ROUND((Source!AE595*Source!AV595*Source!I595),2)),2)</f>
        <v>11.45</v>
      </c>
      <c r="J71" s="20">
        <f>IF(Source!BS595&lt;&gt; 0, Source!BS595, 1)</f>
        <v>25.75</v>
      </c>
      <c r="K71" s="24">
        <f>Source!R595</f>
        <v>294.83999999999997</v>
      </c>
      <c r="W71">
        <f>I71</f>
        <v>11.45</v>
      </c>
    </row>
    <row r="72" spans="1:35" ht="14.4" x14ac:dyDescent="0.3">
      <c r="A72" s="26"/>
      <c r="B72" s="26"/>
      <c r="C72" s="26" t="s">
        <v>784</v>
      </c>
      <c r="D72" s="27" t="s">
        <v>782</v>
      </c>
      <c r="E72" s="28">
        <f>175</f>
        <v>175</v>
      </c>
      <c r="F72" s="29"/>
      <c r="G72" s="30"/>
      <c r="H72" s="28"/>
      <c r="I72" s="29">
        <f>SUM(U68:U71)</f>
        <v>20.04</v>
      </c>
      <c r="J72" s="28">
        <f>157</f>
        <v>157</v>
      </c>
      <c r="K72" s="29">
        <f>SUM(V68:V71)</f>
        <v>462.9</v>
      </c>
    </row>
    <row r="73" spans="1:35" ht="13.8" x14ac:dyDescent="0.25">
      <c r="C73" s="13" t="s">
        <v>787</v>
      </c>
      <c r="H73" s="36">
        <f>I70+I72+0</f>
        <v>69.03</v>
      </c>
      <c r="I73" s="36"/>
      <c r="J73" s="36">
        <f>K70+K72+0</f>
        <v>898.91</v>
      </c>
      <c r="K73" s="36"/>
      <c r="O73" s="25">
        <f>I70+I72+0</f>
        <v>69.03</v>
      </c>
      <c r="P73" s="25">
        <f>K70+K72+0</f>
        <v>898.91</v>
      </c>
      <c r="X73">
        <f>IF(Source!BI595&lt;=1,I70+I72-0, 0)</f>
        <v>69.03</v>
      </c>
      <c r="Y73">
        <f>IF(Source!BI595=2,I70+I72-0, 0)</f>
        <v>0</v>
      </c>
      <c r="Z73">
        <f>IF(Source!BI595=3,I70+I72-0, 0)</f>
        <v>0</v>
      </c>
      <c r="AA73">
        <f>IF(Source!BI595=4,I70+I72,0)</f>
        <v>0</v>
      </c>
    </row>
    <row r="75" spans="1:35" ht="57.6" x14ac:dyDescent="0.3">
      <c r="A75" s="19">
        <v>6</v>
      </c>
      <c r="B75" s="19" t="str">
        <f>Source!F596</f>
        <v>3.1-29-1</v>
      </c>
      <c r="C75" s="19" t="s">
        <v>272</v>
      </c>
      <c r="D75" s="21" t="str">
        <f>Source!H596</f>
        <v>100 м3 уплотненного грунта</v>
      </c>
      <c r="E75" s="20">
        <f>Source!I596</f>
        <v>0.51744000000000001</v>
      </c>
      <c r="F75" s="23"/>
      <c r="G75" s="22"/>
      <c r="H75" s="20"/>
      <c r="I75" s="23"/>
      <c r="J75" s="20"/>
      <c r="K75" s="23"/>
      <c r="Q75">
        <f>ROUND((Source!DN596/100)*ROUND((ROUND((Source!AF596*Source!AV596*Source!I596),2)),2), 2)</f>
        <v>70.510000000000005</v>
      </c>
      <c r="R75">
        <f>Source!X596</f>
        <v>1704.49</v>
      </c>
      <c r="S75">
        <f>ROUND((Source!DO596/100)*ROUND((ROUND((Source!AF596*Source!AV596*Source!I596),2)),2), 2)</f>
        <v>55.4</v>
      </c>
      <c r="T75">
        <f>Source!Y596</f>
        <v>926.36</v>
      </c>
      <c r="U75">
        <f>ROUND((175/100)*ROUND((ROUND((Source!AE596*Source!AV596*Source!I596),2)),2), 2)</f>
        <v>203.35</v>
      </c>
      <c r="V75">
        <f>ROUND((157/100)*ROUND(ROUND((ROUND((Source!AE596*Source!AV596*Source!I596),2)*Source!BS596),2), 2), 2)</f>
        <v>4697.68</v>
      </c>
      <c r="AI75">
        <v>0</v>
      </c>
    </row>
    <row r="76" spans="1:35" x14ac:dyDescent="0.25">
      <c r="C76" s="31" t="str">
        <f>"Объем: "&amp;Source!I596&amp;"=64,68/"&amp;"100"</f>
        <v>Объем: 0,51744=64,68/100</v>
      </c>
    </row>
    <row r="77" spans="1:35" ht="14.4" x14ac:dyDescent="0.3">
      <c r="A77" s="19"/>
      <c r="B77" s="19"/>
      <c r="C77" s="19" t="s">
        <v>778</v>
      </c>
      <c r="D77" s="21"/>
      <c r="E77" s="20"/>
      <c r="F77" s="23">
        <f>Source!AO596</f>
        <v>120.74</v>
      </c>
      <c r="G77" s="22" t="str">
        <f>Source!DG596</f>
        <v>*1,1</v>
      </c>
      <c r="H77" s="20">
        <f>Source!AV596</f>
        <v>1.0469999999999999</v>
      </c>
      <c r="I77" s="23">
        <f>ROUND((ROUND((Source!AF596*Source!AV596*Source!I596),2)),2)</f>
        <v>71.95</v>
      </c>
      <c r="J77" s="20">
        <f>IF(Source!BA596&lt;&gt; 0, Source!BA596, 1)</f>
        <v>25.75</v>
      </c>
      <c r="K77" s="23">
        <f>Source!S596</f>
        <v>1852.71</v>
      </c>
      <c r="W77">
        <f>I77</f>
        <v>71.95</v>
      </c>
    </row>
    <row r="78" spans="1:35" ht="14.4" x14ac:dyDescent="0.3">
      <c r="A78" s="19"/>
      <c r="B78" s="19"/>
      <c r="C78" s="19" t="s">
        <v>779</v>
      </c>
      <c r="D78" s="21"/>
      <c r="E78" s="20"/>
      <c r="F78" s="23">
        <f>Source!AM596</f>
        <v>643.97</v>
      </c>
      <c r="G78" s="22" t="str">
        <f>Source!DE596</f>
        <v>*1,1</v>
      </c>
      <c r="H78" s="20">
        <f>Source!AV596</f>
        <v>1.0469999999999999</v>
      </c>
      <c r="I78" s="23">
        <f>(ROUND((ROUND((((Source!ET596*1.1))*Source!AV596*Source!I596),2)),2)+ROUND((ROUND(((Source!AE596-((Source!EU596*1.1)))*Source!AV596*Source!I596),2)),2))</f>
        <v>383.76</v>
      </c>
      <c r="J78" s="20">
        <f>IF(Source!BB596&lt;&gt; 0, Source!BB596, 1)</f>
        <v>12.91</v>
      </c>
      <c r="K78" s="23">
        <f>Source!Q596</f>
        <v>4954.34</v>
      </c>
    </row>
    <row r="79" spans="1:35" ht="14.4" x14ac:dyDescent="0.3">
      <c r="A79" s="19"/>
      <c r="B79" s="19"/>
      <c r="C79" s="19" t="s">
        <v>780</v>
      </c>
      <c r="D79" s="21"/>
      <c r="E79" s="20"/>
      <c r="F79" s="23">
        <f>Source!AN596</f>
        <v>194.98</v>
      </c>
      <c r="G79" s="22" t="str">
        <f>Source!DF596</f>
        <v>*1,1</v>
      </c>
      <c r="H79" s="20">
        <f>Source!AV596</f>
        <v>1.0469999999999999</v>
      </c>
      <c r="I79" s="24">
        <f>ROUND((ROUND((Source!AE596*Source!AV596*Source!I596),2)),2)</f>
        <v>116.2</v>
      </c>
      <c r="J79" s="20">
        <f>IF(Source!BS596&lt;&gt; 0, Source!BS596, 1)</f>
        <v>25.75</v>
      </c>
      <c r="K79" s="24">
        <f>Source!R596</f>
        <v>2992.15</v>
      </c>
      <c r="W79">
        <f>I79</f>
        <v>116.2</v>
      </c>
    </row>
    <row r="80" spans="1:35" ht="14.4" x14ac:dyDescent="0.3">
      <c r="A80" s="19"/>
      <c r="B80" s="19"/>
      <c r="C80" s="19" t="s">
        <v>781</v>
      </c>
      <c r="D80" s="21" t="s">
        <v>782</v>
      </c>
      <c r="E80" s="20">
        <f>Source!DN596</f>
        <v>98</v>
      </c>
      <c r="F80" s="23"/>
      <c r="G80" s="22"/>
      <c r="H80" s="20"/>
      <c r="I80" s="23">
        <f>SUM(Q75:Q79)</f>
        <v>70.510000000000005</v>
      </c>
      <c r="J80" s="20">
        <f>Source!BZ596</f>
        <v>92</v>
      </c>
      <c r="K80" s="23">
        <f>SUM(R75:R79)</f>
        <v>1704.49</v>
      </c>
    </row>
    <row r="81" spans="1:35" ht="14.4" x14ac:dyDescent="0.3">
      <c r="A81" s="19"/>
      <c r="B81" s="19"/>
      <c r="C81" s="19" t="s">
        <v>783</v>
      </c>
      <c r="D81" s="21" t="s">
        <v>782</v>
      </c>
      <c r="E81" s="20">
        <f>Source!DO596</f>
        <v>77</v>
      </c>
      <c r="F81" s="23"/>
      <c r="G81" s="22"/>
      <c r="H81" s="20"/>
      <c r="I81" s="23">
        <f>SUM(S75:S80)</f>
        <v>55.4</v>
      </c>
      <c r="J81" s="20">
        <f>Source!CA596</f>
        <v>50</v>
      </c>
      <c r="K81" s="23">
        <f>SUM(T75:T80)</f>
        <v>926.36</v>
      </c>
    </row>
    <row r="82" spans="1:35" ht="14.4" x14ac:dyDescent="0.3">
      <c r="A82" s="19"/>
      <c r="B82" s="19"/>
      <c r="C82" s="19" t="s">
        <v>784</v>
      </c>
      <c r="D82" s="21" t="s">
        <v>782</v>
      </c>
      <c r="E82" s="20">
        <f>175</f>
        <v>175</v>
      </c>
      <c r="F82" s="23"/>
      <c r="G82" s="22"/>
      <c r="H82" s="20"/>
      <c r="I82" s="23">
        <f>SUM(U75:U81)</f>
        <v>203.35</v>
      </c>
      <c r="J82" s="20">
        <f>157</f>
        <v>157</v>
      </c>
      <c r="K82" s="23">
        <f>SUM(V75:V81)</f>
        <v>4697.68</v>
      </c>
    </row>
    <row r="83" spans="1:35" ht="14.4" x14ac:dyDescent="0.3">
      <c r="A83" s="26"/>
      <c r="B83" s="26"/>
      <c r="C83" s="26" t="s">
        <v>785</v>
      </c>
      <c r="D83" s="27" t="s">
        <v>786</v>
      </c>
      <c r="E83" s="28">
        <f>Source!AQ596</f>
        <v>10.8</v>
      </c>
      <c r="F83" s="29"/>
      <c r="G83" s="30" t="str">
        <f>Source!DI596</f>
        <v>*1,1</v>
      </c>
      <c r="H83" s="28">
        <f>Source!AV596</f>
        <v>1.0469999999999999</v>
      </c>
      <c r="I83" s="29">
        <f>Source!U596</f>
        <v>6.4361049984000012</v>
      </c>
      <c r="J83" s="28"/>
      <c r="K83" s="29"/>
      <c r="AB83" s="25">
        <f>I83</f>
        <v>6.4361049984000012</v>
      </c>
    </row>
    <row r="84" spans="1:35" ht="13.8" x14ac:dyDescent="0.25">
      <c r="C84" s="13" t="s">
        <v>787</v>
      </c>
      <c r="H84" s="36">
        <f>I77+I78+I80+I81+I82+0</f>
        <v>784.97</v>
      </c>
      <c r="I84" s="36"/>
      <c r="J84" s="36">
        <f>K77+K78+K80+K81+K82+0</f>
        <v>14135.580000000002</v>
      </c>
      <c r="K84" s="36"/>
      <c r="O84" s="25">
        <f>I77+I78+I80+I81+I82+0</f>
        <v>784.97</v>
      </c>
      <c r="P84" s="25">
        <f>K77+K78+K80+K81+K82+0</f>
        <v>14135.580000000002</v>
      </c>
      <c r="X84">
        <f>IF(Source!BI596&lt;=1,I77+I78+I80+I81+I82-0, 0)</f>
        <v>784.97</v>
      </c>
      <c r="Y84">
        <f>IF(Source!BI596=2,I77+I78+I80+I81+I82-0, 0)</f>
        <v>0</v>
      </c>
      <c r="Z84">
        <f>IF(Source!BI596=3,I77+I78+I80+I81+I82-0, 0)</f>
        <v>0</v>
      </c>
      <c r="AA84">
        <f>IF(Source!BI596=4,I77+I78+I80+I81+I82,0)</f>
        <v>0</v>
      </c>
    </row>
    <row r="87" spans="1:35" ht="13.8" x14ac:dyDescent="0.25">
      <c r="A87" s="39" t="str">
        <f>CONCATENATE("Итого по разделу: ",IF(Source!G598&lt;&gt;"Новый раздел", Source!G598, ""))</f>
        <v>Итого по разделу: Земляные работы</v>
      </c>
      <c r="B87" s="39"/>
      <c r="C87" s="39"/>
      <c r="D87" s="39"/>
      <c r="E87" s="39"/>
      <c r="F87" s="39"/>
      <c r="G87" s="39"/>
      <c r="H87" s="37">
        <f>SUM(O29:O86)</f>
        <v>4259.55</v>
      </c>
      <c r="I87" s="38"/>
      <c r="J87" s="37">
        <f>SUM(P29:P86)</f>
        <v>78634.600000000006</v>
      </c>
      <c r="K87" s="38"/>
      <c r="L87">
        <v>19659.48</v>
      </c>
    </row>
    <row r="88" spans="1:35" hidden="1" x14ac:dyDescent="0.25">
      <c r="A88" t="s">
        <v>788</v>
      </c>
      <c r="H88">
        <f>SUM(AC29:AC87)</f>
        <v>0</v>
      </c>
      <c r="J88">
        <f>SUM(AD29:AD87)</f>
        <v>0</v>
      </c>
    </row>
    <row r="89" spans="1:35" hidden="1" x14ac:dyDescent="0.25">
      <c r="A89" t="s">
        <v>789</v>
      </c>
      <c r="H89">
        <f>SUM(AE29:AE88)</f>
        <v>0</v>
      </c>
      <c r="J89">
        <f>SUM(AF29:AF88)</f>
        <v>0</v>
      </c>
    </row>
    <row r="91" spans="1:35" ht="16.8" x14ac:dyDescent="0.3">
      <c r="A91" s="42" t="str">
        <f>CONCATENATE("Раздел: ",IF(Source!G628&lt;&gt;"Новый раздел", Source!G628, ""))</f>
        <v>Раздел: Строительные работы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2" spans="1:35" ht="41.4" x14ac:dyDescent="0.3">
      <c r="A92" s="19">
        <v>7</v>
      </c>
      <c r="B92" s="19" t="str">
        <f>Source!F632</f>
        <v>3.34-18-2</v>
      </c>
      <c r="C92" s="19" t="s">
        <v>428</v>
      </c>
      <c r="D92" s="21" t="str">
        <f>Source!H632</f>
        <v>км</v>
      </c>
      <c r="E92" s="20">
        <f>Source!I632</f>
        <v>0.29039999999999999</v>
      </c>
      <c r="F92" s="23"/>
      <c r="G92" s="22"/>
      <c r="H92" s="20"/>
      <c r="I92" s="23"/>
      <c r="J92" s="20"/>
      <c r="K92" s="23"/>
      <c r="Q92">
        <f>ROUND((Source!DN632/100)*ROUND((ROUND((Source!AF632*Source!AV632*Source!I632),2)),2), 2)</f>
        <v>529.22</v>
      </c>
      <c r="R92">
        <f>Source!X632</f>
        <v>10950.65</v>
      </c>
      <c r="S92">
        <f>ROUND((Source!DO632/100)*ROUND((ROUND((Source!AF632*Source!AV632*Source!I632),2)),2), 2)</f>
        <v>330.76</v>
      </c>
      <c r="T92">
        <f>Source!Y632</f>
        <v>4988.63</v>
      </c>
      <c r="U92">
        <f>ROUND((175/100)*ROUND((ROUND((Source!AE632*Source!AV632*Source!I632),2)),2), 2)</f>
        <v>0</v>
      </c>
      <c r="V92">
        <f>ROUND((157/100)*ROUND(ROUND((ROUND((Source!AE632*Source!AV632*Source!I632),2)*Source!BS632),2), 2), 2)</f>
        <v>0</v>
      </c>
      <c r="AI92">
        <v>0</v>
      </c>
    </row>
    <row r="93" spans="1:35" ht="14.4" x14ac:dyDescent="0.3">
      <c r="A93" s="19"/>
      <c r="B93" s="19"/>
      <c r="C93" s="19" t="s">
        <v>778</v>
      </c>
      <c r="D93" s="21"/>
      <c r="E93" s="20"/>
      <c r="F93" s="23">
        <f>Source!AO632</f>
        <v>1386.32</v>
      </c>
      <c r="G93" s="22" t="str">
        <f>Source!DG632</f>
        <v>*1,1</v>
      </c>
      <c r="H93" s="20">
        <f>Source!AV632</f>
        <v>1.0669999999999999</v>
      </c>
      <c r="I93" s="23">
        <f>ROUND((ROUND((Source!AF632*Source!AV632*Source!I632),2)),2)</f>
        <v>472.52</v>
      </c>
      <c r="J93" s="20">
        <f>IF(Source!BA632&lt;&gt; 0, Source!BA632, 1)</f>
        <v>25.75</v>
      </c>
      <c r="K93" s="23">
        <f>Source!S632</f>
        <v>12167.39</v>
      </c>
      <c r="W93">
        <f>I93</f>
        <v>472.52</v>
      </c>
    </row>
    <row r="94" spans="1:35" ht="14.4" x14ac:dyDescent="0.3">
      <c r="A94" s="19"/>
      <c r="B94" s="19"/>
      <c r="C94" s="19" t="s">
        <v>794</v>
      </c>
      <c r="D94" s="21"/>
      <c r="E94" s="20"/>
      <c r="F94" s="23">
        <f>Source!AL632</f>
        <v>44.38</v>
      </c>
      <c r="G94" s="22" t="str">
        <f>Source!DD632</f>
        <v/>
      </c>
      <c r="H94" s="20">
        <f>Source!AW632</f>
        <v>1.081</v>
      </c>
      <c r="I94" s="23">
        <f>ROUND((ROUND((Source!AC632*Source!AW632*Source!I632),2)),2)</f>
        <v>13.93</v>
      </c>
      <c r="J94" s="20">
        <f>IF(Source!BC632&lt;&gt; 0, Source!BC632, 1)</f>
        <v>6.79</v>
      </c>
      <c r="K94" s="23">
        <f>Source!P632</f>
        <v>94.58</v>
      </c>
    </row>
    <row r="95" spans="1:35" ht="14.4" x14ac:dyDescent="0.3">
      <c r="A95" s="19"/>
      <c r="B95" s="19"/>
      <c r="C95" s="19" t="s">
        <v>781</v>
      </c>
      <c r="D95" s="21" t="s">
        <v>782</v>
      </c>
      <c r="E95" s="20">
        <f>Source!DN632</f>
        <v>112</v>
      </c>
      <c r="F95" s="23"/>
      <c r="G95" s="22"/>
      <c r="H95" s="20"/>
      <c r="I95" s="23">
        <f>SUM(Q92:Q94)</f>
        <v>529.22</v>
      </c>
      <c r="J95" s="20">
        <f>Source!BZ632</f>
        <v>90</v>
      </c>
      <c r="K95" s="23">
        <f>SUM(R92:R94)</f>
        <v>10950.65</v>
      </c>
    </row>
    <row r="96" spans="1:35" ht="14.4" x14ac:dyDescent="0.3">
      <c r="A96" s="19"/>
      <c r="B96" s="19"/>
      <c r="C96" s="19" t="s">
        <v>783</v>
      </c>
      <c r="D96" s="21" t="s">
        <v>782</v>
      </c>
      <c r="E96" s="20">
        <f>Source!DO632</f>
        <v>70</v>
      </c>
      <c r="F96" s="23"/>
      <c r="G96" s="22"/>
      <c r="H96" s="20"/>
      <c r="I96" s="23">
        <f>SUM(S92:S95)</f>
        <v>330.76</v>
      </c>
      <c r="J96" s="20">
        <f>Source!CA632</f>
        <v>41</v>
      </c>
      <c r="K96" s="23">
        <f>SUM(T92:T95)</f>
        <v>4988.63</v>
      </c>
    </row>
    <row r="97" spans="1:35" ht="14.4" x14ac:dyDescent="0.3">
      <c r="A97" s="26"/>
      <c r="B97" s="26"/>
      <c r="C97" s="26" t="s">
        <v>785</v>
      </c>
      <c r="D97" s="27" t="s">
        <v>786</v>
      </c>
      <c r="E97" s="28">
        <f>Source!AQ632</f>
        <v>124</v>
      </c>
      <c r="F97" s="29"/>
      <c r="G97" s="30" t="str">
        <f>Source!DI632</f>
        <v>*1,1</v>
      </c>
      <c r="H97" s="28">
        <f>Source!AV632</f>
        <v>1.0669999999999999</v>
      </c>
      <c r="I97" s="29">
        <f>Source!U632</f>
        <v>42.264467520000004</v>
      </c>
      <c r="J97" s="28"/>
      <c r="K97" s="29"/>
      <c r="AB97" s="25">
        <f>I97</f>
        <v>42.264467520000004</v>
      </c>
    </row>
    <row r="98" spans="1:35" ht="13.8" x14ac:dyDescent="0.25">
      <c r="C98" s="13" t="s">
        <v>787</v>
      </c>
      <c r="H98" s="36">
        <f>I93+I94+I95+I96+0</f>
        <v>1346.43</v>
      </c>
      <c r="I98" s="36"/>
      <c r="J98" s="36">
        <f>K93+K94+K95+K96+0</f>
        <v>28201.25</v>
      </c>
      <c r="K98" s="36"/>
      <c r="O98" s="25">
        <f>I93+I94+I95+I96+0</f>
        <v>1346.43</v>
      </c>
      <c r="P98" s="25">
        <f>K93+K94+K95+K96+0</f>
        <v>28201.25</v>
      </c>
      <c r="X98">
        <f>IF(Source!BI632&lt;=1,I93+I94+I95+I96-0, 0)</f>
        <v>1346.43</v>
      </c>
      <c r="Y98">
        <f>IF(Source!BI632=2,I93+I94+I95+I96-0, 0)</f>
        <v>0</v>
      </c>
      <c r="Z98">
        <f>IF(Source!BI632=3,I93+I94+I95+I96-0, 0)</f>
        <v>0</v>
      </c>
      <c r="AA98">
        <f>IF(Source!BI632=4,I93+I94+I95+I96,0)</f>
        <v>0</v>
      </c>
    </row>
    <row r="100" spans="1:35" ht="54.6" x14ac:dyDescent="0.3">
      <c r="A100" s="26">
        <v>8</v>
      </c>
      <c r="B100" s="26" t="str">
        <f>Source!F633</f>
        <v>прайс</v>
      </c>
      <c r="C100" s="26" t="s">
        <v>795</v>
      </c>
      <c r="D100" s="27" t="str">
        <f>Source!H633</f>
        <v>м</v>
      </c>
      <c r="E100" s="28">
        <f>Source!I633</f>
        <v>290.40000000000003</v>
      </c>
      <c r="F100" s="29">
        <f>Source!AL633</f>
        <v>139.41999999999999</v>
      </c>
      <c r="G100" s="30" t="str">
        <f>Source!DD633</f>
        <v/>
      </c>
      <c r="H100" s="28">
        <f>Source!AW633</f>
        <v>1</v>
      </c>
      <c r="I100" s="29">
        <f>ROUND((ROUND((Source!AC633*Source!AW633*Source!I633),2)),2)</f>
        <v>40487.57</v>
      </c>
      <c r="J100" s="28">
        <f>IF(Source!BC633&lt;&gt; 0, Source!BC633, 1)</f>
        <v>6.63</v>
      </c>
      <c r="K100" s="29">
        <f>Source!P633</f>
        <v>268432.59000000003</v>
      </c>
      <c r="Q100">
        <f>ROUND((Source!DN633/100)*ROUND((ROUND((Source!AF633*Source!AV633*Source!I633),2)),2), 2)</f>
        <v>0</v>
      </c>
      <c r="R100">
        <f>Source!X633</f>
        <v>0</v>
      </c>
      <c r="S100">
        <f>ROUND((Source!DO633/100)*ROUND((ROUND((Source!AF633*Source!AV633*Source!I633),2)),2), 2)</f>
        <v>0</v>
      </c>
      <c r="T100">
        <f>Source!Y633</f>
        <v>0</v>
      </c>
      <c r="U100">
        <f>ROUND((175/100)*ROUND((ROUND((Source!AE633*Source!AV633*Source!I633),2)),2), 2)</f>
        <v>0</v>
      </c>
      <c r="V100">
        <f>ROUND((157/100)*ROUND(ROUND((ROUND((Source!AE633*Source!AV633*Source!I633),2)*Source!BS633),2), 2), 2)</f>
        <v>0</v>
      </c>
      <c r="AI100">
        <v>3</v>
      </c>
    </row>
    <row r="101" spans="1:35" ht="13.8" x14ac:dyDescent="0.25">
      <c r="C101" s="13" t="s">
        <v>787</v>
      </c>
      <c r="H101" s="36">
        <f>I100+0</f>
        <v>40487.57</v>
      </c>
      <c r="I101" s="36"/>
      <c r="J101" s="36">
        <f>K100+0</f>
        <v>268432.59000000003</v>
      </c>
      <c r="K101" s="36"/>
      <c r="O101" s="25">
        <f>I100+0</f>
        <v>40487.57</v>
      </c>
      <c r="P101" s="25">
        <f>K100+0</f>
        <v>268432.59000000003</v>
      </c>
      <c r="X101">
        <f>IF(Source!BI633&lt;=1,I100-0, 0)</f>
        <v>40487.57</v>
      </c>
      <c r="Y101">
        <f>IF(Source!BI633=2,I100-0, 0)</f>
        <v>0</v>
      </c>
      <c r="Z101">
        <f>IF(Source!BI633=3,I100-0, 0)</f>
        <v>0</v>
      </c>
      <c r="AA101">
        <f>IF(Source!BI633=4,I100,0)</f>
        <v>0</v>
      </c>
    </row>
    <row r="103" spans="1:35" ht="27.6" x14ac:dyDescent="0.3">
      <c r="A103" s="26">
        <v>9</v>
      </c>
      <c r="B103" s="26" t="str">
        <f>Source!F634</f>
        <v>1.1-1-766</v>
      </c>
      <c r="C103" s="26" t="s">
        <v>265</v>
      </c>
      <c r="D103" s="27" t="str">
        <f>Source!H634</f>
        <v>м3</v>
      </c>
      <c r="E103" s="28">
        <f>Source!I634</f>
        <v>10.368000000000002</v>
      </c>
      <c r="F103" s="29">
        <f>Source!AL634</f>
        <v>104.99</v>
      </c>
      <c r="G103" s="30" t="str">
        <f>Source!DD634</f>
        <v/>
      </c>
      <c r="H103" s="28">
        <f>Source!AW634</f>
        <v>1</v>
      </c>
      <c r="I103" s="29">
        <f>ROUND((ROUND((Source!AC634*Source!AW634*Source!I634),2)),2)</f>
        <v>1088.54</v>
      </c>
      <c r="J103" s="28">
        <f>IF(Source!BC634&lt;&gt; 0, Source!BC634, 1)</f>
        <v>6.07</v>
      </c>
      <c r="K103" s="29">
        <f>Source!P634</f>
        <v>6607.44</v>
      </c>
      <c r="Q103">
        <f>ROUND((Source!DN634/100)*ROUND((ROUND((Source!AF634*Source!AV634*Source!I634),2)),2), 2)</f>
        <v>0</v>
      </c>
      <c r="R103">
        <f>Source!X634</f>
        <v>0</v>
      </c>
      <c r="S103">
        <f>ROUND((Source!DO634/100)*ROUND((ROUND((Source!AF634*Source!AV634*Source!I634),2)),2), 2)</f>
        <v>0</v>
      </c>
      <c r="T103">
        <f>Source!Y634</f>
        <v>0</v>
      </c>
      <c r="U103">
        <f>ROUND((175/100)*ROUND((ROUND((Source!AE634*Source!AV634*Source!I634),2)),2), 2)</f>
        <v>0</v>
      </c>
      <c r="V103">
        <f>ROUND((157/100)*ROUND(ROUND((ROUND((Source!AE634*Source!AV634*Source!I634),2)*Source!BS634),2), 2), 2)</f>
        <v>0</v>
      </c>
      <c r="AI103">
        <v>3</v>
      </c>
    </row>
    <row r="104" spans="1:35" ht="13.8" x14ac:dyDescent="0.25">
      <c r="C104" s="13" t="s">
        <v>787</v>
      </c>
      <c r="H104" s="36">
        <f>I103+0</f>
        <v>1088.54</v>
      </c>
      <c r="I104" s="36"/>
      <c r="J104" s="36">
        <f>K103+0</f>
        <v>6607.44</v>
      </c>
      <c r="K104" s="36"/>
      <c r="O104" s="25">
        <f>I103+0</f>
        <v>1088.54</v>
      </c>
      <c r="P104" s="25">
        <f>K103+0</f>
        <v>6607.44</v>
      </c>
      <c r="X104">
        <f>IF(Source!BI634&lt;=1,I103-0, 0)</f>
        <v>1088.54</v>
      </c>
      <c r="Y104">
        <f>IF(Source!BI634=2,I103-0, 0)</f>
        <v>0</v>
      </c>
      <c r="Z104">
        <f>IF(Source!BI634=3,I103-0, 0)</f>
        <v>0</v>
      </c>
      <c r="AA104">
        <f>IF(Source!BI634=4,I103,0)</f>
        <v>0</v>
      </c>
    </row>
    <row r="106" spans="1:35" ht="57.6" x14ac:dyDescent="0.3">
      <c r="A106" s="19">
        <v>10</v>
      </c>
      <c r="B106" s="19" t="str">
        <f>Source!F635</f>
        <v>3.34-17-4</v>
      </c>
      <c r="C106" s="19" t="s">
        <v>437</v>
      </c>
      <c r="D106" s="21" t="str">
        <f>Source!H635</f>
        <v>1 канало-километр трубопровода</v>
      </c>
      <c r="E106" s="20">
        <f>Source!I635</f>
        <v>0.123</v>
      </c>
      <c r="F106" s="23"/>
      <c r="G106" s="22"/>
      <c r="H106" s="20"/>
      <c r="I106" s="23"/>
      <c r="J106" s="20"/>
      <c r="K106" s="23"/>
      <c r="Q106">
        <f>ROUND((Source!DN635/100)*ROUND((ROUND((Source!AF635*Source!AV635*Source!I635),2)),2), 2)</f>
        <v>249.46</v>
      </c>
      <c r="R106">
        <f>Source!X635</f>
        <v>5161.7700000000004</v>
      </c>
      <c r="S106">
        <f>ROUND((Source!DO635/100)*ROUND((ROUND((Source!AF635*Source!AV635*Source!I635),2)),2), 2)</f>
        <v>155.91</v>
      </c>
      <c r="T106">
        <f>Source!Y635</f>
        <v>2351.4699999999998</v>
      </c>
      <c r="U106">
        <f>ROUND((175/100)*ROUND((ROUND((Source!AE635*Source!AV635*Source!I635),2)),2), 2)</f>
        <v>0</v>
      </c>
      <c r="V106">
        <f>ROUND((157/100)*ROUND(ROUND((ROUND((Source!AE635*Source!AV635*Source!I635),2)*Source!BS635),2), 2), 2)</f>
        <v>0</v>
      </c>
      <c r="AI106">
        <v>0</v>
      </c>
    </row>
    <row r="107" spans="1:35" ht="14.4" x14ac:dyDescent="0.3">
      <c r="A107" s="19"/>
      <c r="B107" s="19"/>
      <c r="C107" s="19" t="s">
        <v>778</v>
      </c>
      <c r="D107" s="21"/>
      <c r="E107" s="20"/>
      <c r="F107" s="23">
        <f>Source!AO635</f>
        <v>1542.84</v>
      </c>
      <c r="G107" s="22" t="str">
        <f>Source!DG635</f>
        <v>*1,1</v>
      </c>
      <c r="H107" s="20">
        <f>Source!AV635</f>
        <v>1.0669999999999999</v>
      </c>
      <c r="I107" s="23">
        <f>ROUND((ROUND((Source!AF635*Source!AV635*Source!I635),2)),2)</f>
        <v>222.73</v>
      </c>
      <c r="J107" s="20">
        <f>IF(Source!BA635&lt;&gt; 0, Source!BA635, 1)</f>
        <v>25.75</v>
      </c>
      <c r="K107" s="23">
        <f>Source!S635</f>
        <v>5735.3</v>
      </c>
      <c r="W107">
        <f>I107</f>
        <v>222.73</v>
      </c>
    </row>
    <row r="108" spans="1:35" ht="14.4" x14ac:dyDescent="0.3">
      <c r="A108" s="19"/>
      <c r="B108" s="19"/>
      <c r="C108" s="19" t="s">
        <v>794</v>
      </c>
      <c r="D108" s="21"/>
      <c r="E108" s="20"/>
      <c r="F108" s="23">
        <f>Source!AL635</f>
        <v>19554.14</v>
      </c>
      <c r="G108" s="22" t="str">
        <f>Source!DD635</f>
        <v/>
      </c>
      <c r="H108" s="20">
        <f>Source!AW635</f>
        <v>1.081</v>
      </c>
      <c r="I108" s="23">
        <f>ROUND((ROUND((Source!AC635*Source!AW635*Source!I635),2)),2)</f>
        <v>2599.98</v>
      </c>
      <c r="J108" s="20">
        <f>IF(Source!BC635&lt;&gt; 0, Source!BC635, 1)</f>
        <v>4.74</v>
      </c>
      <c r="K108" s="23">
        <f>Source!P635</f>
        <v>12323.91</v>
      </c>
    </row>
    <row r="109" spans="1:35" ht="41.4" x14ac:dyDescent="0.3">
      <c r="A109" s="19" t="s">
        <v>438</v>
      </c>
      <c r="B109" s="19" t="str">
        <f>Source!F636</f>
        <v>1.12-3-25</v>
      </c>
      <c r="C109" s="19" t="s">
        <v>440</v>
      </c>
      <c r="D109" s="21" t="str">
        <f>Source!H636</f>
        <v>м</v>
      </c>
      <c r="E109" s="20">
        <f>Source!I636</f>
        <v>-123</v>
      </c>
      <c r="F109" s="23">
        <f>Source!AK636</f>
        <v>15.01</v>
      </c>
      <c r="G109" s="33" t="s">
        <v>3</v>
      </c>
      <c r="H109" s="20">
        <f>Source!AW636</f>
        <v>1.081</v>
      </c>
      <c r="I109" s="23">
        <f>ROUND((ROUND((Source!AC636*Source!AW636*Source!I636),2)),2)+(ROUND((ROUND(((Source!ET636)*Source!AV636*Source!I636),2)),2)+ROUND((ROUND(((Source!AE636-(Source!EU636))*Source!AV636*Source!I636),2)),2))+ROUND((ROUND((Source!AF636*Source!AV636*Source!I636),2)),2)</f>
        <v>-1995.77</v>
      </c>
      <c r="J109" s="20">
        <f>IF(Source!BC636&lt;&gt; 0, Source!BC636, 1)</f>
        <v>4.74</v>
      </c>
      <c r="K109" s="23">
        <f>Source!O636</f>
        <v>-9459.9500000000007</v>
      </c>
      <c r="Q109">
        <f>ROUND((Source!DN636/100)*ROUND((ROUND((Source!AF636*Source!AV636*Source!I636),2)),2), 2)</f>
        <v>0</v>
      </c>
      <c r="R109">
        <f>Source!X636</f>
        <v>0</v>
      </c>
      <c r="S109">
        <f>ROUND((Source!DO636/100)*ROUND((ROUND((Source!AF636*Source!AV636*Source!I636),2)),2), 2)</f>
        <v>0</v>
      </c>
      <c r="T109">
        <f>Source!Y636</f>
        <v>0</v>
      </c>
      <c r="U109">
        <f>ROUND((175/100)*ROUND((ROUND((Source!AE636*Source!AV636*Source!I636),2)),2), 2)</f>
        <v>0</v>
      </c>
      <c r="V109">
        <f>ROUND((157/100)*ROUND(ROUND((ROUND((Source!AE636*Source!AV636*Source!I636),2)*Source!BS636),2), 2), 2)</f>
        <v>0</v>
      </c>
      <c r="X109">
        <f>IF(Source!BI636&lt;=1,I109, 0)</f>
        <v>-1995.77</v>
      </c>
      <c r="Y109">
        <f>IF(Source!BI636=2,I109, 0)</f>
        <v>0</v>
      </c>
      <c r="Z109">
        <f>IF(Source!BI636=3,I109, 0)</f>
        <v>0</v>
      </c>
      <c r="AA109">
        <f>IF(Source!BI636=4,I109, 0)</f>
        <v>0</v>
      </c>
      <c r="AI109">
        <v>3</v>
      </c>
    </row>
    <row r="110" spans="1:35" ht="41.4" x14ac:dyDescent="0.3">
      <c r="A110" s="19" t="s">
        <v>442</v>
      </c>
      <c r="B110" s="19" t="str">
        <f>Source!F637</f>
        <v>1.12-3-26</v>
      </c>
      <c r="C110" s="19" t="s">
        <v>444</v>
      </c>
      <c r="D110" s="21" t="str">
        <f>Source!H637</f>
        <v>м</v>
      </c>
      <c r="E110" s="20">
        <f>Source!I637</f>
        <v>123</v>
      </c>
      <c r="F110" s="23">
        <f>Source!AK637</f>
        <v>24.4</v>
      </c>
      <c r="G110" s="33" t="s">
        <v>3</v>
      </c>
      <c r="H110" s="20">
        <f>Source!AW637</f>
        <v>1.081</v>
      </c>
      <c r="I110" s="23">
        <f>ROUND((ROUND((Source!AC637*Source!AW637*Source!I637),2)),2)+(ROUND((ROUND(((Source!ET637)*Source!AV637*Source!I637),2)),2)+ROUND((ROUND(((Source!AE637-(Source!EU637))*Source!AV637*Source!I637),2)),2))+ROUND((ROUND((Source!AF637*Source!AV637*Source!I637),2)),2)</f>
        <v>3244.3</v>
      </c>
      <c r="J110" s="20">
        <f>IF(Source!BC637&lt;&gt; 0, Source!BC637, 1)</f>
        <v>4.74</v>
      </c>
      <c r="K110" s="23">
        <f>Source!O637</f>
        <v>15377.98</v>
      </c>
      <c r="Q110">
        <f>ROUND((Source!DN637/100)*ROUND((ROUND((Source!AF637*Source!AV637*Source!I637),2)),2), 2)</f>
        <v>0</v>
      </c>
      <c r="R110">
        <f>Source!X637</f>
        <v>0</v>
      </c>
      <c r="S110">
        <f>ROUND((Source!DO637/100)*ROUND((ROUND((Source!AF637*Source!AV637*Source!I637),2)),2), 2)</f>
        <v>0</v>
      </c>
      <c r="T110">
        <f>Source!Y637</f>
        <v>0</v>
      </c>
      <c r="U110">
        <f>ROUND((175/100)*ROUND((ROUND((Source!AE637*Source!AV637*Source!I637),2)),2), 2)</f>
        <v>0</v>
      </c>
      <c r="V110">
        <f>ROUND((157/100)*ROUND(ROUND((ROUND((Source!AE637*Source!AV637*Source!I637),2)*Source!BS637),2), 2), 2)</f>
        <v>0</v>
      </c>
      <c r="X110">
        <f>IF(Source!BI637&lt;=1,I110, 0)</f>
        <v>3244.3</v>
      </c>
      <c r="Y110">
        <f>IF(Source!BI637=2,I110, 0)</f>
        <v>0</v>
      </c>
      <c r="Z110">
        <f>IF(Source!BI637=3,I110, 0)</f>
        <v>0</v>
      </c>
      <c r="AA110">
        <f>IF(Source!BI637=4,I110, 0)</f>
        <v>0</v>
      </c>
      <c r="AI110">
        <v>3</v>
      </c>
    </row>
    <row r="111" spans="1:35" ht="14.4" x14ac:dyDescent="0.3">
      <c r="A111" s="19"/>
      <c r="B111" s="19"/>
      <c r="C111" s="19" t="s">
        <v>781</v>
      </c>
      <c r="D111" s="21" t="s">
        <v>782</v>
      </c>
      <c r="E111" s="20">
        <f>Source!DN635</f>
        <v>112</v>
      </c>
      <c r="F111" s="23"/>
      <c r="G111" s="22"/>
      <c r="H111" s="20"/>
      <c r="I111" s="23">
        <f>SUM(Q106:Q110)</f>
        <v>249.46</v>
      </c>
      <c r="J111" s="20">
        <f>Source!BZ635</f>
        <v>90</v>
      </c>
      <c r="K111" s="23">
        <f>SUM(R106:R110)</f>
        <v>5161.7700000000004</v>
      </c>
    </row>
    <row r="112" spans="1:35" ht="14.4" x14ac:dyDescent="0.3">
      <c r="A112" s="19"/>
      <c r="B112" s="19"/>
      <c r="C112" s="19" t="s">
        <v>783</v>
      </c>
      <c r="D112" s="21" t="s">
        <v>782</v>
      </c>
      <c r="E112" s="20">
        <f>Source!DO635</f>
        <v>70</v>
      </c>
      <c r="F112" s="23"/>
      <c r="G112" s="22"/>
      <c r="H112" s="20"/>
      <c r="I112" s="23">
        <f>SUM(S106:S111)</f>
        <v>155.91</v>
      </c>
      <c r="J112" s="20">
        <f>Source!CA635</f>
        <v>41</v>
      </c>
      <c r="K112" s="23">
        <f>SUM(T106:T111)</f>
        <v>2351.4699999999998</v>
      </c>
    </row>
    <row r="113" spans="1:35" ht="14.4" x14ac:dyDescent="0.3">
      <c r="A113" s="26"/>
      <c r="B113" s="26"/>
      <c r="C113" s="26" t="s">
        <v>785</v>
      </c>
      <c r="D113" s="27" t="s">
        <v>786</v>
      </c>
      <c r="E113" s="28">
        <f>Source!AQ635</f>
        <v>138</v>
      </c>
      <c r="F113" s="29"/>
      <c r="G113" s="30" t="str">
        <f>Source!DI635</f>
        <v>*1,1</v>
      </c>
      <c r="H113" s="28">
        <f>Source!AV635</f>
        <v>1.0669999999999999</v>
      </c>
      <c r="I113" s="29">
        <f>Source!U635</f>
        <v>19.922383799999999</v>
      </c>
      <c r="J113" s="28"/>
      <c r="K113" s="29"/>
      <c r="AB113" s="25">
        <f>I113</f>
        <v>19.922383799999999</v>
      </c>
    </row>
    <row r="114" spans="1:35" ht="13.8" x14ac:dyDescent="0.25">
      <c r="C114" s="13" t="s">
        <v>787</v>
      </c>
      <c r="H114" s="36">
        <f>I107+I108+I111+I112+SUM(I109:I110)</f>
        <v>4476.6100000000006</v>
      </c>
      <c r="I114" s="36"/>
      <c r="J114" s="36">
        <f>K107+K108+K111+K112+SUM(K109:K110)</f>
        <v>31490.48</v>
      </c>
      <c r="K114" s="36"/>
      <c r="O114" s="25">
        <f>I107+I108+I111+I112+SUM(I109:I110)</f>
        <v>4476.6100000000006</v>
      </c>
      <c r="P114" s="25">
        <f>K107+K108+K111+K112+SUM(K109:K110)</f>
        <v>31490.48</v>
      </c>
      <c r="X114">
        <f>IF(Source!BI635&lt;=1,I107+I108+I111+I112-0, 0)</f>
        <v>3228.08</v>
      </c>
      <c r="Y114">
        <f>IF(Source!BI635=2,I107+I108+I111+I112-0, 0)</f>
        <v>0</v>
      </c>
      <c r="Z114">
        <f>IF(Source!BI635=3,I107+I108+I111+I112-0, 0)</f>
        <v>0</v>
      </c>
      <c r="AA114">
        <f>IF(Source!BI635=4,I107+I108+I111+I112,0)</f>
        <v>0</v>
      </c>
    </row>
    <row r="117" spans="1:35" ht="13.8" x14ac:dyDescent="0.25">
      <c r="A117" s="39" t="str">
        <f>CONCATENATE("Итого по разделу: ",IF(Source!G639&lt;&gt;"Новый раздел", Source!G639, ""))</f>
        <v>Итого по разделу: Строительные работы</v>
      </c>
      <c r="B117" s="39"/>
      <c r="C117" s="39"/>
      <c r="D117" s="39"/>
      <c r="E117" s="39"/>
      <c r="F117" s="39"/>
      <c r="G117" s="39"/>
      <c r="H117" s="37">
        <f>SUM(O91:O116)</f>
        <v>47399.15</v>
      </c>
      <c r="I117" s="38"/>
      <c r="J117" s="37">
        <f>SUM(P91:P116)</f>
        <v>334731.76</v>
      </c>
      <c r="K117" s="38"/>
      <c r="L117">
        <v>75810.27</v>
      </c>
    </row>
    <row r="118" spans="1:35" hidden="1" x14ac:dyDescent="0.25">
      <c r="A118" t="s">
        <v>788</v>
      </c>
      <c r="H118">
        <f>SUM(AC91:AC117)</f>
        <v>0</v>
      </c>
      <c r="J118">
        <f>SUM(AD91:AD117)</f>
        <v>0</v>
      </c>
    </row>
    <row r="119" spans="1:35" hidden="1" x14ac:dyDescent="0.25">
      <c r="A119" t="s">
        <v>789</v>
      </c>
      <c r="H119">
        <f>SUM(AE91:AE118)</f>
        <v>0</v>
      </c>
      <c r="J119">
        <f>SUM(AF91:AF118)</f>
        <v>0</v>
      </c>
    </row>
    <row r="121" spans="1:35" ht="16.8" x14ac:dyDescent="0.3">
      <c r="A121" s="42" t="str">
        <f>CONCATENATE("Раздел: ",IF(Source!G669&lt;&gt;"Новый раздел", Source!G669, ""))</f>
        <v>Раздел: Монтажные работы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</row>
    <row r="122" spans="1:35" ht="41.4" x14ac:dyDescent="0.3">
      <c r="A122" s="19">
        <v>11</v>
      </c>
      <c r="B122" s="19" t="str">
        <f>Source!F673</f>
        <v>4.8-80-2</v>
      </c>
      <c r="C122" s="19" t="s">
        <v>447</v>
      </c>
      <c r="D122" s="21" t="str">
        <f>Source!H673</f>
        <v>100 М КАБЕЛЯ</v>
      </c>
      <c r="E122" s="20">
        <f>Source!I673</f>
        <v>6.0860580000000004</v>
      </c>
      <c r="F122" s="23"/>
      <c r="G122" s="22"/>
      <c r="H122" s="20"/>
      <c r="I122" s="23"/>
      <c r="J122" s="20"/>
      <c r="K122" s="23"/>
      <c r="Q122">
        <f>ROUND((Source!DN673/100)*ROUND((ROUND((Source!AF673*Source!AV673*Source!I673),2)),2), 2)</f>
        <v>1558.56</v>
      </c>
      <c r="R122">
        <f>Source!X673</f>
        <v>32249.64</v>
      </c>
      <c r="S122">
        <f>ROUND((Source!DO673/100)*ROUND((ROUND((Source!AF673*Source!AV673*Source!I673),2)),2), 2)</f>
        <v>974.1</v>
      </c>
      <c r="T122">
        <f>Source!Y673</f>
        <v>15408.16</v>
      </c>
      <c r="U122">
        <f>ROUND((175/100)*ROUND((ROUND((Source!AE673*Source!AV673*Source!I673),2)),2), 2)</f>
        <v>129.5</v>
      </c>
      <c r="V122">
        <f>ROUND((157/100)*ROUND(ROUND((ROUND((Source!AE673*Source!AV673*Source!I673),2)*Source!BS673),2), 2), 2)</f>
        <v>2991.64</v>
      </c>
      <c r="AI122">
        <v>0</v>
      </c>
    </row>
    <row r="123" spans="1:35" x14ac:dyDescent="0.25">
      <c r="C123" s="31" t="str">
        <f>"Объем: "&amp;Source!I673&amp;"=733,26/"&amp;"100"</f>
        <v>Объем: 6,086058=733,26/100</v>
      </c>
    </row>
    <row r="124" spans="1:35" ht="14.4" x14ac:dyDescent="0.3">
      <c r="A124" s="19"/>
      <c r="B124" s="19"/>
      <c r="C124" s="19" t="s">
        <v>778</v>
      </c>
      <c r="D124" s="21"/>
      <c r="E124" s="20"/>
      <c r="F124" s="23">
        <f>Source!AO673</f>
        <v>194.81</v>
      </c>
      <c r="G124" s="22" t="str">
        <f>Source!DG673</f>
        <v>*1,1</v>
      </c>
      <c r="H124" s="20">
        <f>Source!AV673</f>
        <v>1.0669999999999999</v>
      </c>
      <c r="I124" s="23">
        <f>ROUND((ROUND((Source!AF673*Source!AV673*Source!I673),2)),2)</f>
        <v>1391.57</v>
      </c>
      <c r="J124" s="20">
        <f>IF(Source!BA673&lt;&gt; 0, Source!BA673, 1)</f>
        <v>25.75</v>
      </c>
      <c r="K124" s="23">
        <f>Source!S673</f>
        <v>35832.93</v>
      </c>
      <c r="W124">
        <f>I124</f>
        <v>1391.57</v>
      </c>
    </row>
    <row r="125" spans="1:35" ht="14.4" x14ac:dyDescent="0.3">
      <c r="A125" s="19"/>
      <c r="B125" s="19"/>
      <c r="C125" s="19" t="s">
        <v>779</v>
      </c>
      <c r="D125" s="21"/>
      <c r="E125" s="20"/>
      <c r="F125" s="23">
        <f>Source!AM673</f>
        <v>46.11</v>
      </c>
      <c r="G125" s="22" t="str">
        <f>Source!DE673</f>
        <v>*1,1</v>
      </c>
      <c r="H125" s="20">
        <f>Source!AV673</f>
        <v>1.0669999999999999</v>
      </c>
      <c r="I125" s="23">
        <f>(ROUND((ROUND((((Source!ET673*1.1))*Source!AV673*Source!I673),2)),2)+ROUND((ROUND(((Source!AE673-((Source!EU673*1.1)))*Source!AV673*Source!I673),2)),2))</f>
        <v>329.37</v>
      </c>
      <c r="J125" s="20">
        <f>IF(Source!BB673&lt;&gt; 0, Source!BB673, 1)</f>
        <v>10.66</v>
      </c>
      <c r="K125" s="23">
        <f>Source!Q673</f>
        <v>3511.08</v>
      </c>
    </row>
    <row r="126" spans="1:35" ht="14.4" x14ac:dyDescent="0.3">
      <c r="A126" s="19"/>
      <c r="B126" s="19"/>
      <c r="C126" s="19" t="s">
        <v>780</v>
      </c>
      <c r="D126" s="21"/>
      <c r="E126" s="20"/>
      <c r="F126" s="23">
        <f>Source!AN673</f>
        <v>10.36</v>
      </c>
      <c r="G126" s="22" t="str">
        <f>Source!DF673</f>
        <v>*1,1</v>
      </c>
      <c r="H126" s="20">
        <f>Source!AV673</f>
        <v>1.0669999999999999</v>
      </c>
      <c r="I126" s="24">
        <f>ROUND((ROUND((Source!AE673*Source!AV673*Source!I673),2)),2)</f>
        <v>74</v>
      </c>
      <c r="J126" s="20">
        <f>IF(Source!BS673&lt;&gt; 0, Source!BS673, 1)</f>
        <v>25.75</v>
      </c>
      <c r="K126" s="24">
        <f>Source!R673</f>
        <v>1905.5</v>
      </c>
      <c r="W126">
        <f>I126</f>
        <v>74</v>
      </c>
    </row>
    <row r="127" spans="1:35" ht="14.4" x14ac:dyDescent="0.3">
      <c r="A127" s="19"/>
      <c r="B127" s="19"/>
      <c r="C127" s="19" t="s">
        <v>794</v>
      </c>
      <c r="D127" s="21"/>
      <c r="E127" s="20"/>
      <c r="F127" s="23">
        <f>Source!AL673</f>
        <v>36.049999999999997</v>
      </c>
      <c r="G127" s="22" t="str">
        <f>Source!DD673</f>
        <v/>
      </c>
      <c r="H127" s="20">
        <f>Source!AW673</f>
        <v>1.081</v>
      </c>
      <c r="I127" s="23">
        <f>ROUND((ROUND((Source!AC673*Source!AW673*Source!I673),2)),2)</f>
        <v>237.17</v>
      </c>
      <c r="J127" s="20">
        <f>IF(Source!BC673&lt;&gt; 0, Source!BC673, 1)</f>
        <v>6.79</v>
      </c>
      <c r="K127" s="23">
        <f>Source!P673</f>
        <v>1610.38</v>
      </c>
    </row>
    <row r="128" spans="1:35" ht="14.4" x14ac:dyDescent="0.3">
      <c r="A128" s="19"/>
      <c r="B128" s="19"/>
      <c r="C128" s="19" t="s">
        <v>781</v>
      </c>
      <c r="D128" s="21" t="s">
        <v>782</v>
      </c>
      <c r="E128" s="20">
        <f>Source!DN673</f>
        <v>112</v>
      </c>
      <c r="F128" s="23"/>
      <c r="G128" s="22"/>
      <c r="H128" s="20"/>
      <c r="I128" s="23">
        <f>SUM(Q122:Q127)</f>
        <v>1558.56</v>
      </c>
      <c r="J128" s="20">
        <f>Source!BZ673</f>
        <v>90</v>
      </c>
      <c r="K128" s="23">
        <f>SUM(R122:R127)</f>
        <v>32249.64</v>
      </c>
    </row>
    <row r="129" spans="1:35" ht="14.4" x14ac:dyDescent="0.3">
      <c r="A129" s="19"/>
      <c r="B129" s="19"/>
      <c r="C129" s="19" t="s">
        <v>783</v>
      </c>
      <c r="D129" s="21" t="s">
        <v>782</v>
      </c>
      <c r="E129" s="20">
        <f>Source!DO673</f>
        <v>70</v>
      </c>
      <c r="F129" s="23"/>
      <c r="G129" s="22"/>
      <c r="H129" s="20"/>
      <c r="I129" s="23">
        <f>SUM(S122:S128)</f>
        <v>974.1</v>
      </c>
      <c r="J129" s="20">
        <f>Source!CA673</f>
        <v>43</v>
      </c>
      <c r="K129" s="23">
        <f>SUM(T122:T128)</f>
        <v>15408.16</v>
      </c>
    </row>
    <row r="130" spans="1:35" ht="14.4" x14ac:dyDescent="0.3">
      <c r="A130" s="19"/>
      <c r="B130" s="19"/>
      <c r="C130" s="19" t="s">
        <v>784</v>
      </c>
      <c r="D130" s="21" t="s">
        <v>782</v>
      </c>
      <c r="E130" s="20">
        <f>175</f>
        <v>175</v>
      </c>
      <c r="F130" s="23"/>
      <c r="G130" s="22"/>
      <c r="H130" s="20"/>
      <c r="I130" s="23">
        <f>SUM(U122:U129)</f>
        <v>129.5</v>
      </c>
      <c r="J130" s="20">
        <f>157</f>
        <v>157</v>
      </c>
      <c r="K130" s="23">
        <f>SUM(V122:V129)</f>
        <v>2991.64</v>
      </c>
    </row>
    <row r="131" spans="1:35" ht="14.4" x14ac:dyDescent="0.3">
      <c r="A131" s="26"/>
      <c r="B131" s="26"/>
      <c r="C131" s="26" t="s">
        <v>785</v>
      </c>
      <c r="D131" s="27" t="s">
        <v>786</v>
      </c>
      <c r="E131" s="28">
        <f>Source!AQ673</f>
        <v>15.8</v>
      </c>
      <c r="F131" s="29"/>
      <c r="G131" s="30" t="str">
        <f>Source!DI673</f>
        <v>*1,1</v>
      </c>
      <c r="H131" s="28">
        <f>Source!AV673</f>
        <v>1.0669999999999999</v>
      </c>
      <c r="I131" s="29">
        <f>Source!U673</f>
        <v>112.86265913868002</v>
      </c>
      <c r="J131" s="28"/>
      <c r="K131" s="29"/>
      <c r="AB131" s="25">
        <f>I131</f>
        <v>112.86265913868002</v>
      </c>
    </row>
    <row r="132" spans="1:35" ht="13.8" x14ac:dyDescent="0.25">
      <c r="C132" s="13" t="s">
        <v>787</v>
      </c>
      <c r="H132" s="36">
        <f>I124+I125+I127+I128+I129+I130+0</f>
        <v>4620.2700000000004</v>
      </c>
      <c r="I132" s="36"/>
      <c r="J132" s="36">
        <f>K124+K125+K127+K128+K129+K130+0</f>
        <v>91603.83</v>
      </c>
      <c r="K132" s="36"/>
      <c r="L132">
        <v>18762.36</v>
      </c>
      <c r="O132" s="25">
        <f>I124+I125+I127+I128+I129+I130+0</f>
        <v>4620.2700000000004</v>
      </c>
      <c r="P132" s="25">
        <f>K124+K125+K127+K128+K129+K130+0</f>
        <v>91603.83</v>
      </c>
      <c r="X132">
        <f>IF(Source!BI673&lt;=1,I124+I125+I127+I128+I129+I130-0, 0)</f>
        <v>0</v>
      </c>
      <c r="Y132">
        <f>IF(Source!BI673=2,I124+I125+I127+I128+I129+I130-0, 0)</f>
        <v>4620.2700000000004</v>
      </c>
      <c r="Z132">
        <f>IF(Source!BI673=3,I124+I125+I127+I128+I129+I130-0, 0)</f>
        <v>0</v>
      </c>
      <c r="AA132">
        <f>IF(Source!BI673=4,I124+I125+I127+I128+I129+I130,0)</f>
        <v>0</v>
      </c>
    </row>
    <row r="134" spans="1:35" ht="41.4" x14ac:dyDescent="0.3">
      <c r="A134" s="19">
        <v>12</v>
      </c>
      <c r="B134" s="19" t="str">
        <f>Source!F674</f>
        <v>4.8-80-2</v>
      </c>
      <c r="C134" s="19" t="s">
        <v>447</v>
      </c>
      <c r="D134" s="21" t="str">
        <f>Source!H674</f>
        <v>100 М КАБЕЛЯ</v>
      </c>
      <c r="E134" s="20">
        <f>Source!I674</f>
        <v>2.0622189999999998</v>
      </c>
      <c r="F134" s="23"/>
      <c r="G134" s="22"/>
      <c r="H134" s="20"/>
      <c r="I134" s="23"/>
      <c r="J134" s="20"/>
      <c r="K134" s="23"/>
      <c r="Q134">
        <f>ROUND((Source!DN674/100)*ROUND((ROUND((Source!AF674*Source!AV674*Source!I674),2)),2), 2)</f>
        <v>528.1</v>
      </c>
      <c r="R134">
        <f>Source!X674</f>
        <v>10927.48</v>
      </c>
      <c r="S134">
        <f>ROUND((Source!DO674/100)*ROUND((ROUND((Source!AF674*Source!AV674*Source!I674),2)),2), 2)</f>
        <v>330.06</v>
      </c>
      <c r="T134">
        <f>Source!Y674</f>
        <v>5220.91</v>
      </c>
      <c r="U134">
        <f>ROUND((175/100)*ROUND((ROUND((Source!AE674*Source!AV674*Source!I674),2)),2), 2)</f>
        <v>43.89</v>
      </c>
      <c r="V134">
        <f>ROUND((157/100)*ROUND(ROUND((ROUND((Source!AE674*Source!AV674*Source!I674),2)*Source!BS674),2), 2), 2)</f>
        <v>1013.92</v>
      </c>
      <c r="AI134">
        <v>0</v>
      </c>
    </row>
    <row r="135" spans="1:35" x14ac:dyDescent="0.25">
      <c r="C135" s="31" t="str">
        <f>"Объем: "&amp;Source!I674&amp;"=248,46/"&amp;"100"</f>
        <v>Объем: 2,062219=248,46/100</v>
      </c>
    </row>
    <row r="136" spans="1:35" ht="14.4" x14ac:dyDescent="0.3">
      <c r="A136" s="19"/>
      <c r="B136" s="19"/>
      <c r="C136" s="19" t="s">
        <v>778</v>
      </c>
      <c r="D136" s="21"/>
      <c r="E136" s="20"/>
      <c r="F136" s="23">
        <f>Source!AO674</f>
        <v>194.81</v>
      </c>
      <c r="G136" s="22" t="str">
        <f>Source!DG674</f>
        <v>*1,1</v>
      </c>
      <c r="H136" s="20">
        <f>Source!AV674</f>
        <v>1.0669999999999999</v>
      </c>
      <c r="I136" s="23">
        <f>ROUND((ROUND((Source!AF674*Source!AV674*Source!I674),2)),2)</f>
        <v>471.52</v>
      </c>
      <c r="J136" s="20">
        <f>IF(Source!BA674&lt;&gt; 0, Source!BA674, 1)</f>
        <v>25.75</v>
      </c>
      <c r="K136" s="23">
        <f>Source!S674</f>
        <v>12141.64</v>
      </c>
      <c r="W136">
        <f>I136</f>
        <v>471.52</v>
      </c>
    </row>
    <row r="137" spans="1:35" ht="14.4" x14ac:dyDescent="0.3">
      <c r="A137" s="19"/>
      <c r="B137" s="19"/>
      <c r="C137" s="19" t="s">
        <v>779</v>
      </c>
      <c r="D137" s="21"/>
      <c r="E137" s="20"/>
      <c r="F137" s="23">
        <f>Source!AM674</f>
        <v>46.11</v>
      </c>
      <c r="G137" s="22" t="str">
        <f>Source!DE674</f>
        <v>*1,1</v>
      </c>
      <c r="H137" s="20">
        <f>Source!AV674</f>
        <v>1.0669999999999999</v>
      </c>
      <c r="I137" s="23">
        <f>(ROUND((ROUND((((Source!ET674*1.1))*Source!AV674*Source!I674),2)),2)+ROUND((ROUND(((Source!AE674-((Source!EU674*1.1)))*Source!AV674*Source!I674),2)),2))</f>
        <v>111.61</v>
      </c>
      <c r="J137" s="20">
        <f>IF(Source!BB674&lt;&gt; 0, Source!BB674, 1)</f>
        <v>10.66</v>
      </c>
      <c r="K137" s="23">
        <f>Source!Q674</f>
        <v>1189.76</v>
      </c>
    </row>
    <row r="138" spans="1:35" ht="14.4" x14ac:dyDescent="0.3">
      <c r="A138" s="19"/>
      <c r="B138" s="19"/>
      <c r="C138" s="19" t="s">
        <v>780</v>
      </c>
      <c r="D138" s="21"/>
      <c r="E138" s="20"/>
      <c r="F138" s="23">
        <f>Source!AN674</f>
        <v>10.36</v>
      </c>
      <c r="G138" s="22" t="str">
        <f>Source!DF674</f>
        <v>*1,1</v>
      </c>
      <c r="H138" s="20">
        <f>Source!AV674</f>
        <v>1.0669999999999999</v>
      </c>
      <c r="I138" s="24">
        <f>ROUND((ROUND((Source!AE674*Source!AV674*Source!I674),2)),2)</f>
        <v>25.08</v>
      </c>
      <c r="J138" s="20">
        <f>IF(Source!BS674&lt;&gt; 0, Source!BS674, 1)</f>
        <v>25.75</v>
      </c>
      <c r="K138" s="24">
        <f>Source!R674</f>
        <v>645.80999999999995</v>
      </c>
      <c r="W138">
        <f>I138</f>
        <v>25.08</v>
      </c>
    </row>
    <row r="139" spans="1:35" ht="14.4" x14ac:dyDescent="0.3">
      <c r="A139" s="19"/>
      <c r="B139" s="19"/>
      <c r="C139" s="19" t="s">
        <v>794</v>
      </c>
      <c r="D139" s="21"/>
      <c r="E139" s="20"/>
      <c r="F139" s="23">
        <f>Source!AL674</f>
        <v>36.049999999999997</v>
      </c>
      <c r="G139" s="22" t="str">
        <f>Source!DD674</f>
        <v/>
      </c>
      <c r="H139" s="20">
        <f>Source!AW674</f>
        <v>1.081</v>
      </c>
      <c r="I139" s="23">
        <f>ROUND((ROUND((Source!AC674*Source!AW674*Source!I674),2)),2)</f>
        <v>80.36</v>
      </c>
      <c r="J139" s="20">
        <f>IF(Source!BC674&lt;&gt; 0, Source!BC674, 1)</f>
        <v>6.79</v>
      </c>
      <c r="K139" s="23">
        <f>Source!P674</f>
        <v>545.64</v>
      </c>
    </row>
    <row r="140" spans="1:35" ht="14.4" x14ac:dyDescent="0.3">
      <c r="A140" s="19"/>
      <c r="B140" s="19"/>
      <c r="C140" s="19" t="s">
        <v>781</v>
      </c>
      <c r="D140" s="21" t="s">
        <v>782</v>
      </c>
      <c r="E140" s="20">
        <f>Source!DN674</f>
        <v>112</v>
      </c>
      <c r="F140" s="23"/>
      <c r="G140" s="22"/>
      <c r="H140" s="20"/>
      <c r="I140" s="23">
        <f>SUM(Q134:Q139)</f>
        <v>528.1</v>
      </c>
      <c r="J140" s="20">
        <f>Source!BZ674</f>
        <v>90</v>
      </c>
      <c r="K140" s="23">
        <f>SUM(R134:R139)</f>
        <v>10927.48</v>
      </c>
    </row>
    <row r="141" spans="1:35" ht="14.4" x14ac:dyDescent="0.3">
      <c r="A141" s="19"/>
      <c r="B141" s="19"/>
      <c r="C141" s="19" t="s">
        <v>783</v>
      </c>
      <c r="D141" s="21" t="s">
        <v>782</v>
      </c>
      <c r="E141" s="20">
        <f>Source!DO674</f>
        <v>70</v>
      </c>
      <c r="F141" s="23"/>
      <c r="G141" s="22"/>
      <c r="H141" s="20"/>
      <c r="I141" s="23">
        <f>SUM(S134:S140)</f>
        <v>330.06</v>
      </c>
      <c r="J141" s="20">
        <f>Source!CA674</f>
        <v>43</v>
      </c>
      <c r="K141" s="23">
        <f>SUM(T134:T140)</f>
        <v>5220.91</v>
      </c>
    </row>
    <row r="142" spans="1:35" ht="14.4" x14ac:dyDescent="0.3">
      <c r="A142" s="19"/>
      <c r="B142" s="19"/>
      <c r="C142" s="19" t="s">
        <v>784</v>
      </c>
      <c r="D142" s="21" t="s">
        <v>782</v>
      </c>
      <c r="E142" s="20">
        <f>175</f>
        <v>175</v>
      </c>
      <c r="F142" s="23"/>
      <c r="G142" s="22"/>
      <c r="H142" s="20"/>
      <c r="I142" s="23">
        <f>SUM(U134:U141)</f>
        <v>43.89</v>
      </c>
      <c r="J142" s="20">
        <f>157</f>
        <v>157</v>
      </c>
      <c r="K142" s="23">
        <f>SUM(V134:V141)</f>
        <v>1013.92</v>
      </c>
    </row>
    <row r="143" spans="1:35" ht="14.4" x14ac:dyDescent="0.3">
      <c r="A143" s="26"/>
      <c r="B143" s="26"/>
      <c r="C143" s="26" t="s">
        <v>785</v>
      </c>
      <c r="D143" s="27" t="s">
        <v>786</v>
      </c>
      <c r="E143" s="28">
        <f>Source!AQ674</f>
        <v>15.8</v>
      </c>
      <c r="F143" s="29"/>
      <c r="G143" s="30" t="str">
        <f>Source!DI674</f>
        <v>*1,1</v>
      </c>
      <c r="H143" s="28">
        <f>Source!AV674</f>
        <v>1.0669999999999999</v>
      </c>
      <c r="I143" s="29">
        <f>Source!U674</f>
        <v>38.242737756739999</v>
      </c>
      <c r="J143" s="28"/>
      <c r="K143" s="29"/>
      <c r="AB143" s="25">
        <f>I143</f>
        <v>38.242737756739999</v>
      </c>
    </row>
    <row r="144" spans="1:35" ht="13.8" x14ac:dyDescent="0.25">
      <c r="C144" s="13" t="s">
        <v>787</v>
      </c>
      <c r="H144" s="36">
        <f>I136+I137+I139+I140+I141+I142+0</f>
        <v>1565.5400000000002</v>
      </c>
      <c r="I144" s="36"/>
      <c r="J144" s="36">
        <f>K136+K137+K139+K140+K141+K142+0</f>
        <v>31039.349999999995</v>
      </c>
      <c r="K144" s="36"/>
      <c r="L144">
        <v>6357.83</v>
      </c>
      <c r="O144" s="25">
        <f>I136+I137+I139+I140+I141+I142+0</f>
        <v>1565.5400000000002</v>
      </c>
      <c r="P144" s="25">
        <f>K136+K137+K139+K140+K141+K142+0</f>
        <v>31039.349999999995</v>
      </c>
      <c r="X144">
        <f>IF(Source!BI674&lt;=1,I136+I137+I139+I140+I141+I142-0, 0)</f>
        <v>0</v>
      </c>
      <c r="Y144">
        <f>IF(Source!BI674=2,I136+I137+I139+I140+I141+I142-0, 0)</f>
        <v>1565.5400000000002</v>
      </c>
      <c r="Z144">
        <f>IF(Source!BI674=3,I136+I137+I139+I140+I141+I142-0, 0)</f>
        <v>0</v>
      </c>
      <c r="AA144">
        <f>IF(Source!BI674=4,I136+I137+I139+I140+I141+I142,0)</f>
        <v>0</v>
      </c>
    </row>
    <row r="146" spans="1:35" ht="41.4" x14ac:dyDescent="0.3">
      <c r="A146" s="19">
        <v>13</v>
      </c>
      <c r="B146" s="19" t="str">
        <f>Source!F675</f>
        <v>4.8-80-2</v>
      </c>
      <c r="C146" s="19" t="s">
        <v>447</v>
      </c>
      <c r="D146" s="21" t="str">
        <f>Source!H675</f>
        <v>100 М КАБЕЛЯ</v>
      </c>
      <c r="E146" s="20">
        <f>Source!I675</f>
        <v>0.20599999999999999</v>
      </c>
      <c r="F146" s="23"/>
      <c r="G146" s="22"/>
      <c r="H146" s="20"/>
      <c r="I146" s="23"/>
      <c r="J146" s="20"/>
      <c r="K146" s="23"/>
      <c r="Q146">
        <f>ROUND((Source!DN675/100)*ROUND((ROUND((Source!AF675*Source!AV675*Source!I675),2)),2), 2)</f>
        <v>52.75</v>
      </c>
      <c r="R146">
        <f>Source!X675</f>
        <v>1091.55</v>
      </c>
      <c r="S146">
        <f>ROUND((Source!DO675/100)*ROUND((ROUND((Source!AF675*Source!AV675*Source!I675),2)),2), 2)</f>
        <v>32.97</v>
      </c>
      <c r="T146">
        <f>Source!Y675</f>
        <v>521.52</v>
      </c>
      <c r="U146">
        <f>ROUND((175/100)*ROUND((ROUND((Source!AE675*Source!AV675*Source!I675),2)),2), 2)</f>
        <v>4.38</v>
      </c>
      <c r="V146">
        <f>ROUND((157/100)*ROUND(ROUND((ROUND((Source!AE675*Source!AV675*Source!I675),2)*Source!BS675),2), 2), 2)</f>
        <v>101.08</v>
      </c>
      <c r="AI146">
        <v>0</v>
      </c>
    </row>
    <row r="147" spans="1:35" x14ac:dyDescent="0.25">
      <c r="C147" s="31" t="str">
        <f>"Объем: "&amp;Source!I675&amp;"=20,6/"&amp;"100"</f>
        <v>Объем: 0,206=20,6/100</v>
      </c>
    </row>
    <row r="148" spans="1:35" ht="14.4" x14ac:dyDescent="0.3">
      <c r="A148" s="19"/>
      <c r="B148" s="19"/>
      <c r="C148" s="19" t="s">
        <v>778</v>
      </c>
      <c r="D148" s="21"/>
      <c r="E148" s="20"/>
      <c r="F148" s="23">
        <f>Source!AO675</f>
        <v>194.81</v>
      </c>
      <c r="G148" s="22" t="str">
        <f>Source!DG675</f>
        <v>*1,1</v>
      </c>
      <c r="H148" s="20">
        <f>Source!AV675</f>
        <v>1.0669999999999999</v>
      </c>
      <c r="I148" s="23">
        <f>ROUND((ROUND((Source!AF675*Source!AV675*Source!I675),2)),2)</f>
        <v>47.1</v>
      </c>
      <c r="J148" s="20">
        <f>IF(Source!BA675&lt;&gt; 0, Source!BA675, 1)</f>
        <v>25.75</v>
      </c>
      <c r="K148" s="23">
        <f>Source!S675</f>
        <v>1212.83</v>
      </c>
      <c r="W148">
        <f>I148</f>
        <v>47.1</v>
      </c>
    </row>
    <row r="149" spans="1:35" ht="14.4" x14ac:dyDescent="0.3">
      <c r="A149" s="19"/>
      <c r="B149" s="19"/>
      <c r="C149" s="19" t="s">
        <v>779</v>
      </c>
      <c r="D149" s="21"/>
      <c r="E149" s="20"/>
      <c r="F149" s="23">
        <f>Source!AM675</f>
        <v>46.11</v>
      </c>
      <c r="G149" s="22" t="str">
        <f>Source!DE675</f>
        <v>*1,1</v>
      </c>
      <c r="H149" s="20">
        <f>Source!AV675</f>
        <v>1.0669999999999999</v>
      </c>
      <c r="I149" s="23">
        <f>(ROUND((ROUND((((Source!ET675*1.1))*Source!AV675*Source!I675),2)),2)+ROUND((ROUND(((Source!AE675-((Source!EU675*1.1)))*Source!AV675*Source!I675),2)),2))</f>
        <v>11.15</v>
      </c>
      <c r="J149" s="20">
        <f>IF(Source!BB675&lt;&gt; 0, Source!BB675, 1)</f>
        <v>10.66</v>
      </c>
      <c r="K149" s="23">
        <f>Source!Q675</f>
        <v>118.86</v>
      </c>
    </row>
    <row r="150" spans="1:35" ht="14.4" x14ac:dyDescent="0.3">
      <c r="A150" s="19"/>
      <c r="B150" s="19"/>
      <c r="C150" s="19" t="s">
        <v>780</v>
      </c>
      <c r="D150" s="21"/>
      <c r="E150" s="20"/>
      <c r="F150" s="23">
        <f>Source!AN675</f>
        <v>10.36</v>
      </c>
      <c r="G150" s="22" t="str">
        <f>Source!DF675</f>
        <v>*1,1</v>
      </c>
      <c r="H150" s="20">
        <f>Source!AV675</f>
        <v>1.0669999999999999</v>
      </c>
      <c r="I150" s="24">
        <f>ROUND((ROUND((Source!AE675*Source!AV675*Source!I675),2)),2)</f>
        <v>2.5</v>
      </c>
      <c r="J150" s="20">
        <f>IF(Source!BS675&lt;&gt; 0, Source!BS675, 1)</f>
        <v>25.75</v>
      </c>
      <c r="K150" s="24">
        <f>Source!R675</f>
        <v>64.38</v>
      </c>
      <c r="W150">
        <f>I150</f>
        <v>2.5</v>
      </c>
    </row>
    <row r="151" spans="1:35" ht="14.4" x14ac:dyDescent="0.3">
      <c r="A151" s="19"/>
      <c r="B151" s="19"/>
      <c r="C151" s="19" t="s">
        <v>794</v>
      </c>
      <c r="D151" s="21"/>
      <c r="E151" s="20"/>
      <c r="F151" s="23">
        <f>Source!AL675</f>
        <v>36.049999999999997</v>
      </c>
      <c r="G151" s="22" t="str">
        <f>Source!DD675</f>
        <v/>
      </c>
      <c r="H151" s="20">
        <f>Source!AW675</f>
        <v>1.081</v>
      </c>
      <c r="I151" s="23">
        <f>ROUND((ROUND((Source!AC675*Source!AW675*Source!I675),2)),2)</f>
        <v>8.0299999999999994</v>
      </c>
      <c r="J151" s="20">
        <f>IF(Source!BC675&lt;&gt; 0, Source!BC675, 1)</f>
        <v>6.79</v>
      </c>
      <c r="K151" s="23">
        <f>Source!P675</f>
        <v>54.52</v>
      </c>
    </row>
    <row r="152" spans="1:35" ht="14.4" x14ac:dyDescent="0.3">
      <c r="A152" s="19"/>
      <c r="B152" s="19"/>
      <c r="C152" s="19" t="s">
        <v>781</v>
      </c>
      <c r="D152" s="21" t="s">
        <v>782</v>
      </c>
      <c r="E152" s="20">
        <f>Source!DN675</f>
        <v>112</v>
      </c>
      <c r="F152" s="23"/>
      <c r="G152" s="22"/>
      <c r="H152" s="20"/>
      <c r="I152" s="23">
        <f>SUM(Q146:Q151)</f>
        <v>52.75</v>
      </c>
      <c r="J152" s="20">
        <f>Source!BZ675</f>
        <v>90</v>
      </c>
      <c r="K152" s="23">
        <f>SUM(R146:R151)</f>
        <v>1091.55</v>
      </c>
    </row>
    <row r="153" spans="1:35" ht="14.4" x14ac:dyDescent="0.3">
      <c r="A153" s="19"/>
      <c r="B153" s="19"/>
      <c r="C153" s="19" t="s">
        <v>783</v>
      </c>
      <c r="D153" s="21" t="s">
        <v>782</v>
      </c>
      <c r="E153" s="20">
        <f>Source!DO675</f>
        <v>70</v>
      </c>
      <c r="F153" s="23"/>
      <c r="G153" s="22"/>
      <c r="H153" s="20"/>
      <c r="I153" s="23">
        <f>SUM(S146:S152)</f>
        <v>32.97</v>
      </c>
      <c r="J153" s="20">
        <f>Source!CA675</f>
        <v>43</v>
      </c>
      <c r="K153" s="23">
        <f>SUM(T146:T152)</f>
        <v>521.52</v>
      </c>
    </row>
    <row r="154" spans="1:35" ht="14.4" x14ac:dyDescent="0.3">
      <c r="A154" s="19"/>
      <c r="B154" s="19"/>
      <c r="C154" s="19" t="s">
        <v>784</v>
      </c>
      <c r="D154" s="21" t="s">
        <v>782</v>
      </c>
      <c r="E154" s="20">
        <f>175</f>
        <v>175</v>
      </c>
      <c r="F154" s="23"/>
      <c r="G154" s="22"/>
      <c r="H154" s="20"/>
      <c r="I154" s="23">
        <f>SUM(U146:U153)</f>
        <v>4.38</v>
      </c>
      <c r="J154" s="20">
        <f>157</f>
        <v>157</v>
      </c>
      <c r="K154" s="23">
        <f>SUM(V146:V153)</f>
        <v>101.08</v>
      </c>
    </row>
    <row r="155" spans="1:35" ht="14.4" x14ac:dyDescent="0.3">
      <c r="A155" s="26"/>
      <c r="B155" s="26"/>
      <c r="C155" s="26" t="s">
        <v>785</v>
      </c>
      <c r="D155" s="27" t="s">
        <v>786</v>
      </c>
      <c r="E155" s="28">
        <f>Source!AQ675</f>
        <v>15.8</v>
      </c>
      <c r="F155" s="29"/>
      <c r="G155" s="30" t="str">
        <f>Source!DI675</f>
        <v>*1,1</v>
      </c>
      <c r="H155" s="28">
        <f>Source!AV675</f>
        <v>1.0669999999999999</v>
      </c>
      <c r="I155" s="29">
        <f>Source!U675</f>
        <v>3.82015876</v>
      </c>
      <c r="J155" s="28"/>
      <c r="K155" s="29"/>
      <c r="AB155" s="25">
        <f>I155</f>
        <v>3.82015876</v>
      </c>
    </row>
    <row r="156" spans="1:35" ht="13.8" x14ac:dyDescent="0.25">
      <c r="C156" s="13" t="s">
        <v>787</v>
      </c>
      <c r="H156" s="36">
        <f>I148+I149+I151+I152+I153+I154+0</f>
        <v>156.38</v>
      </c>
      <c r="I156" s="36"/>
      <c r="J156" s="36">
        <f>K148+K149+K151+K152+K153+K154+0</f>
        <v>3100.3599999999997</v>
      </c>
      <c r="K156" s="36"/>
      <c r="O156" s="25">
        <f>I148+I149+I151+I152+I153+I154+0</f>
        <v>156.38</v>
      </c>
      <c r="P156" s="25">
        <f>K148+K149+K151+K152+K153+K154+0</f>
        <v>3100.3599999999997</v>
      </c>
      <c r="X156">
        <f>IF(Source!BI675&lt;=1,I148+I149+I151+I152+I153+I154-0, 0)</f>
        <v>0</v>
      </c>
      <c r="Y156">
        <f>IF(Source!BI675=2,I148+I149+I151+I152+I153+I154-0, 0)</f>
        <v>156.38</v>
      </c>
      <c r="Z156">
        <f>IF(Source!BI675=3,I148+I149+I151+I152+I153+I154-0, 0)</f>
        <v>0</v>
      </c>
      <c r="AA156">
        <f>IF(Source!BI675=4,I148+I149+I151+I152+I153+I154,0)</f>
        <v>0</v>
      </c>
    </row>
    <row r="158" spans="1:35" ht="69" x14ac:dyDescent="0.3">
      <c r="A158" s="26">
        <v>14</v>
      </c>
      <c r="B158" s="26" t="str">
        <f>Source!F676</f>
        <v>1.23-7-391</v>
      </c>
      <c r="C158" s="26" t="s">
        <v>288</v>
      </c>
      <c r="D158" s="27" t="str">
        <f>Source!H676</f>
        <v>км</v>
      </c>
      <c r="E158" s="28">
        <f>Source!I676</f>
        <v>0.85646999999999995</v>
      </c>
      <c r="F158" s="29">
        <f>Source!AL676</f>
        <v>81534.37</v>
      </c>
      <c r="G158" s="30" t="str">
        <f>Source!DD676</f>
        <v/>
      </c>
      <c r="H158" s="28">
        <f>Source!AW676</f>
        <v>1</v>
      </c>
      <c r="I158" s="29">
        <f>ROUND((ROUND((Source!AC676*Source!AW676*Source!I676),2)),2)</f>
        <v>69831.740000000005</v>
      </c>
      <c r="J158" s="28">
        <f>IF(Source!BC676&lt;&gt; 0, Source!BC676, 1)</f>
        <v>6.48</v>
      </c>
      <c r="K158" s="29">
        <f>Source!P676</f>
        <v>452509.68</v>
      </c>
      <c r="Q158">
        <f>ROUND((Source!DN676/100)*ROUND((ROUND((Source!AF676*Source!AV676*Source!I676),2)),2), 2)</f>
        <v>0</v>
      </c>
      <c r="R158">
        <f>Source!X676</f>
        <v>0</v>
      </c>
      <c r="S158">
        <f>ROUND((Source!DO676/100)*ROUND((ROUND((Source!AF676*Source!AV676*Source!I676),2)),2), 2)</f>
        <v>0</v>
      </c>
      <c r="T158">
        <f>Source!Y676</f>
        <v>0</v>
      </c>
      <c r="U158">
        <f>ROUND((175/100)*ROUND((ROUND((Source!AE676*Source!AV676*Source!I676),2)),2), 2)</f>
        <v>0</v>
      </c>
      <c r="V158">
        <f>ROUND((157/100)*ROUND(ROUND((ROUND((Source!AE676*Source!AV676*Source!I676),2)*Source!BS676),2), 2), 2)</f>
        <v>0</v>
      </c>
      <c r="AI158">
        <v>3</v>
      </c>
    </row>
    <row r="159" spans="1:35" ht="13.8" x14ac:dyDescent="0.25">
      <c r="C159" s="13" t="s">
        <v>787</v>
      </c>
      <c r="H159" s="36">
        <f>I158+0</f>
        <v>69831.740000000005</v>
      </c>
      <c r="I159" s="36"/>
      <c r="J159" s="36">
        <f>K158+0</f>
        <v>452509.68</v>
      </c>
      <c r="K159" s="36"/>
      <c r="L159">
        <v>87842.23</v>
      </c>
      <c r="O159" s="25">
        <f>I158+0</f>
        <v>69831.740000000005</v>
      </c>
      <c r="P159" s="25">
        <f>K158+0</f>
        <v>452509.68</v>
      </c>
      <c r="X159">
        <f>IF(Source!BI676&lt;=1,I158-0, 0)</f>
        <v>0</v>
      </c>
      <c r="Y159">
        <f>IF(Source!BI676=2,I158-0, 0)</f>
        <v>69831.740000000005</v>
      </c>
      <c r="Z159">
        <f>IF(Source!BI676=3,I158-0, 0)</f>
        <v>0</v>
      </c>
      <c r="AA159">
        <f>IF(Source!BI676=4,I158,0)</f>
        <v>0</v>
      </c>
    </row>
    <row r="161" spans="1:35" ht="27.6" x14ac:dyDescent="0.3">
      <c r="A161" s="19">
        <v>15</v>
      </c>
      <c r="B161" s="19" t="str">
        <f>Source!F677</f>
        <v>4.8-301-1</v>
      </c>
      <c r="C161" s="19" t="s">
        <v>450</v>
      </c>
      <c r="D161" s="21" t="str">
        <f>Source!H677</f>
        <v>100 компл.</v>
      </c>
      <c r="E161" s="20">
        <f>Source!I677</f>
        <v>0.57999999999999996</v>
      </c>
      <c r="F161" s="23"/>
      <c r="G161" s="22"/>
      <c r="H161" s="20"/>
      <c r="I161" s="23"/>
      <c r="J161" s="20"/>
      <c r="K161" s="23"/>
      <c r="Q161">
        <f>ROUND((Source!DN677/100)*ROUND((ROUND((Source!AF677*Source!AV677*Source!I677),2)),2), 2)</f>
        <v>1605.87</v>
      </c>
      <c r="R161">
        <f>Source!X677</f>
        <v>33228.550000000003</v>
      </c>
      <c r="S161">
        <f>ROUND((Source!DO677/100)*ROUND((ROUND((Source!AF677*Source!AV677*Source!I677),2)),2), 2)</f>
        <v>1003.67</v>
      </c>
      <c r="T161">
        <f>Source!Y677</f>
        <v>15875.86</v>
      </c>
      <c r="U161">
        <f>ROUND((175/100)*ROUND((ROUND((Source!AE677*Source!AV677*Source!I677),2)),2), 2)</f>
        <v>72.489999999999995</v>
      </c>
      <c r="V161">
        <f>ROUND((157/100)*ROUND(ROUND((ROUND((Source!AE677*Source!AV677*Source!I677),2)*Source!BS677),2), 2), 2)</f>
        <v>1674.51</v>
      </c>
      <c r="AI161">
        <v>0</v>
      </c>
    </row>
    <row r="162" spans="1:35" x14ac:dyDescent="0.25">
      <c r="C162" s="31" t="str">
        <f>"Объем: "&amp;Source!I677&amp;"=72/"&amp;"100"</f>
        <v>Объем: 0,58=72/100</v>
      </c>
    </row>
    <row r="163" spans="1:35" ht="14.4" x14ac:dyDescent="0.3">
      <c r="A163" s="19"/>
      <c r="B163" s="19"/>
      <c r="C163" s="19" t="s">
        <v>778</v>
      </c>
      <c r="D163" s="21"/>
      <c r="E163" s="20"/>
      <c r="F163" s="23">
        <f>Source!AO677</f>
        <v>2146.46</v>
      </c>
      <c r="G163" s="22" t="str">
        <f>Source!DG677</f>
        <v>*1,1</v>
      </c>
      <c r="H163" s="20">
        <f>Source!AV677</f>
        <v>1.0469999999999999</v>
      </c>
      <c r="I163" s="23">
        <f>ROUND((ROUND((Source!AF677*Source!AV677*Source!I677),2)),2)</f>
        <v>1433.81</v>
      </c>
      <c r="J163" s="20">
        <f>IF(Source!BA677&lt;&gt; 0, Source!BA677, 1)</f>
        <v>25.75</v>
      </c>
      <c r="K163" s="23">
        <f>Source!S677</f>
        <v>36920.61</v>
      </c>
      <c r="W163">
        <f>I163</f>
        <v>1433.81</v>
      </c>
    </row>
    <row r="164" spans="1:35" ht="14.4" x14ac:dyDescent="0.3">
      <c r="A164" s="19"/>
      <c r="B164" s="19"/>
      <c r="C164" s="19" t="s">
        <v>779</v>
      </c>
      <c r="D164" s="21"/>
      <c r="E164" s="20"/>
      <c r="F164" s="23">
        <f>Source!AM677</f>
        <v>715.22</v>
      </c>
      <c r="G164" s="22" t="str">
        <f>Source!DE677</f>
        <v>*1,1</v>
      </c>
      <c r="H164" s="20">
        <f>Source!AV677</f>
        <v>1.0469999999999999</v>
      </c>
      <c r="I164" s="23">
        <f>(ROUND((ROUND((((Source!ET677*1.1))*Source!AV677*Source!I677),2)),2)+ROUND((ROUND(((Source!AE677-((Source!EU677*1.1)))*Source!AV677*Source!I677),2)),2))</f>
        <v>477.76</v>
      </c>
      <c r="J164" s="20">
        <f>IF(Source!BB677&lt;&gt; 0, Source!BB677, 1)</f>
        <v>7.98</v>
      </c>
      <c r="K164" s="23">
        <f>Source!Q677</f>
        <v>3812.52</v>
      </c>
    </row>
    <row r="165" spans="1:35" ht="14.4" x14ac:dyDescent="0.3">
      <c r="A165" s="19"/>
      <c r="B165" s="19"/>
      <c r="C165" s="19" t="s">
        <v>780</v>
      </c>
      <c r="D165" s="21"/>
      <c r="E165" s="20"/>
      <c r="F165" s="23">
        <f>Source!AN677</f>
        <v>62.01</v>
      </c>
      <c r="G165" s="22" t="str">
        <f>Source!DF677</f>
        <v>*1,1</v>
      </c>
      <c r="H165" s="20">
        <f>Source!AV677</f>
        <v>1.0469999999999999</v>
      </c>
      <c r="I165" s="24">
        <f>ROUND((ROUND((Source!AE677*Source!AV677*Source!I677),2)),2)</f>
        <v>41.42</v>
      </c>
      <c r="J165" s="20">
        <f>IF(Source!BS677&lt;&gt; 0, Source!BS677, 1)</f>
        <v>25.75</v>
      </c>
      <c r="K165" s="24">
        <f>Source!R677</f>
        <v>1066.57</v>
      </c>
      <c r="W165">
        <f>I165</f>
        <v>41.42</v>
      </c>
    </row>
    <row r="166" spans="1:35" ht="14.4" x14ac:dyDescent="0.3">
      <c r="A166" s="19"/>
      <c r="B166" s="19"/>
      <c r="C166" s="19" t="s">
        <v>794</v>
      </c>
      <c r="D166" s="21"/>
      <c r="E166" s="20"/>
      <c r="F166" s="23">
        <f>Source!AL677</f>
        <v>519.45000000000005</v>
      </c>
      <c r="G166" s="22" t="str">
        <f>Source!DD677</f>
        <v/>
      </c>
      <c r="H166" s="20">
        <f>Source!AW677</f>
        <v>1</v>
      </c>
      <c r="I166" s="23">
        <f>ROUND((ROUND((Source!AC677*Source!AW677*Source!I677),2)),2)</f>
        <v>301.27999999999997</v>
      </c>
      <c r="J166" s="20">
        <f>IF(Source!BC677&lt;&gt; 0, Source!BC677, 1)</f>
        <v>6.79</v>
      </c>
      <c r="K166" s="23">
        <f>Source!P677</f>
        <v>2045.69</v>
      </c>
    </row>
    <row r="167" spans="1:35" ht="27.6" x14ac:dyDescent="0.3">
      <c r="A167" s="19" t="s">
        <v>455</v>
      </c>
      <c r="B167" s="19" t="str">
        <f>Source!F678</f>
        <v>1.21-5-1069</v>
      </c>
      <c r="C167" s="19" t="s">
        <v>457</v>
      </c>
      <c r="D167" s="21" t="str">
        <f>Source!H678</f>
        <v>компл.</v>
      </c>
      <c r="E167" s="20">
        <f>Source!I678</f>
        <v>57.999999999999993</v>
      </c>
      <c r="F167" s="23">
        <f>Source!AK678</f>
        <v>153.63</v>
      </c>
      <c r="G167" s="33" t="s">
        <v>3</v>
      </c>
      <c r="H167" s="20">
        <f>Source!AW678</f>
        <v>1</v>
      </c>
      <c r="I167" s="23">
        <f>ROUND((ROUND((Source!AC678*Source!AW678*Source!I678),2)),2)+(ROUND((ROUND(((Source!ET678)*Source!AV678*Source!I678),2)),2)+ROUND((ROUND(((Source!AE678-(Source!EU678))*Source!AV678*Source!I678),2)),2))+ROUND((ROUND((Source!AF678*Source!AV678*Source!I678),2)),2)</f>
        <v>8910.5400000000009</v>
      </c>
      <c r="J167" s="20">
        <f>IF(Source!BC678&lt;&gt; 0, Source!BC678, 1)</f>
        <v>6.79</v>
      </c>
      <c r="K167" s="23">
        <f>Source!O678</f>
        <v>60502.57</v>
      </c>
      <c r="Q167">
        <f>ROUND((Source!DN678/100)*ROUND((ROUND((Source!AF678*Source!AV678*Source!I678),2)),2), 2)</f>
        <v>0</v>
      </c>
      <c r="R167">
        <f>Source!X678</f>
        <v>0</v>
      </c>
      <c r="S167">
        <f>ROUND((Source!DO678/100)*ROUND((ROUND((Source!AF678*Source!AV678*Source!I678),2)),2), 2)</f>
        <v>0</v>
      </c>
      <c r="T167">
        <f>Source!Y678</f>
        <v>0</v>
      </c>
      <c r="U167">
        <f>ROUND((175/100)*ROUND((ROUND((Source!AE678*Source!AV678*Source!I678),2)),2), 2)</f>
        <v>0</v>
      </c>
      <c r="V167">
        <f>ROUND((157/100)*ROUND(ROUND((ROUND((Source!AE678*Source!AV678*Source!I678),2)*Source!BS678),2), 2), 2)</f>
        <v>0</v>
      </c>
      <c r="X167">
        <f>IF(Source!BI678&lt;=1,I167, 0)</f>
        <v>0</v>
      </c>
      <c r="Y167">
        <f>IF(Source!BI678=2,I167, 0)</f>
        <v>8910.5400000000009</v>
      </c>
      <c r="Z167">
        <f>IF(Source!BI678=3,I167, 0)</f>
        <v>0</v>
      </c>
      <c r="AA167">
        <f>IF(Source!BI678=4,I167, 0)</f>
        <v>0</v>
      </c>
      <c r="AI167">
        <v>3</v>
      </c>
    </row>
    <row r="168" spans="1:35" ht="14.4" x14ac:dyDescent="0.3">
      <c r="A168" s="19"/>
      <c r="B168" s="19"/>
      <c r="C168" s="19" t="s">
        <v>781</v>
      </c>
      <c r="D168" s="21" t="s">
        <v>782</v>
      </c>
      <c r="E168" s="20">
        <f>Source!DN677</f>
        <v>112</v>
      </c>
      <c r="F168" s="23"/>
      <c r="G168" s="22"/>
      <c r="H168" s="20"/>
      <c r="I168" s="23">
        <f>SUM(Q161:Q167)</f>
        <v>1605.87</v>
      </c>
      <c r="J168" s="20">
        <f>Source!BZ677</f>
        <v>90</v>
      </c>
      <c r="K168" s="23">
        <f>SUM(R161:R167)</f>
        <v>33228.550000000003</v>
      </c>
    </row>
    <row r="169" spans="1:35" ht="14.4" x14ac:dyDescent="0.3">
      <c r="A169" s="19"/>
      <c r="B169" s="19"/>
      <c r="C169" s="19" t="s">
        <v>783</v>
      </c>
      <c r="D169" s="21" t="s">
        <v>782</v>
      </c>
      <c r="E169" s="20">
        <f>Source!DO677</f>
        <v>70</v>
      </c>
      <c r="F169" s="23"/>
      <c r="G169" s="22"/>
      <c r="H169" s="20"/>
      <c r="I169" s="23">
        <f>SUM(S161:S168)</f>
        <v>1003.67</v>
      </c>
      <c r="J169" s="20">
        <f>Source!CA677</f>
        <v>43</v>
      </c>
      <c r="K169" s="23">
        <f>SUM(T161:T168)</f>
        <v>15875.86</v>
      </c>
    </row>
    <row r="170" spans="1:35" ht="14.4" x14ac:dyDescent="0.3">
      <c r="A170" s="19"/>
      <c r="B170" s="19"/>
      <c r="C170" s="19" t="s">
        <v>784</v>
      </c>
      <c r="D170" s="21" t="s">
        <v>782</v>
      </c>
      <c r="E170" s="20">
        <f>175</f>
        <v>175</v>
      </c>
      <c r="F170" s="23"/>
      <c r="G170" s="22"/>
      <c r="H170" s="20"/>
      <c r="I170" s="23">
        <f>SUM(U161:U169)</f>
        <v>72.489999999999995</v>
      </c>
      <c r="J170" s="20">
        <f>157</f>
        <v>157</v>
      </c>
      <c r="K170" s="23">
        <f>SUM(V161:V169)</f>
        <v>1674.51</v>
      </c>
    </row>
    <row r="171" spans="1:35" ht="14.4" x14ac:dyDescent="0.3">
      <c r="A171" s="26"/>
      <c r="B171" s="26"/>
      <c r="C171" s="26" t="s">
        <v>785</v>
      </c>
      <c r="D171" s="27" t="s">
        <v>786</v>
      </c>
      <c r="E171" s="28">
        <f>Source!AQ677</f>
        <v>155.88999999999999</v>
      </c>
      <c r="F171" s="29"/>
      <c r="G171" s="30" t="str">
        <f>Source!DI677</f>
        <v>*1,1</v>
      </c>
      <c r="H171" s="28">
        <f>Source!AV677</f>
        <v>1.0469999999999999</v>
      </c>
      <c r="I171" s="29">
        <f>Source!U677</f>
        <v>104.13233753999997</v>
      </c>
      <c r="J171" s="28"/>
      <c r="K171" s="29"/>
      <c r="AB171" s="25">
        <f>I171</f>
        <v>104.13233753999997</v>
      </c>
    </row>
    <row r="172" spans="1:35" ht="13.8" x14ac:dyDescent="0.25">
      <c r="C172" s="13" t="s">
        <v>787</v>
      </c>
      <c r="H172" s="36">
        <f>I163+I164+I166+I168+I169+I170+SUM(I167:I167)</f>
        <v>13805.42</v>
      </c>
      <c r="I172" s="36"/>
      <c r="J172" s="36">
        <f>K163+K164+K166+K168+K169+K170+SUM(K167:K167)</f>
        <v>154060.31</v>
      </c>
      <c r="K172" s="36"/>
      <c r="L172">
        <v>37186.910000000003</v>
      </c>
      <c r="O172" s="25">
        <f>I163+I164+I166+I168+I169+I170+SUM(I167:I167)</f>
        <v>13805.42</v>
      </c>
      <c r="P172" s="25">
        <f>K163+K164+K166+K168+K169+K170+SUM(K167:K167)</f>
        <v>154060.31</v>
      </c>
      <c r="X172">
        <f>IF(Source!BI677&lt;=1,I163+I164+I166+I168+I169+I170-0, 0)</f>
        <v>0</v>
      </c>
      <c r="Y172">
        <f>IF(Source!BI677=2,I163+I164+I166+I168+I169+I170-0, 0)</f>
        <v>4894.8799999999992</v>
      </c>
      <c r="Z172">
        <f>IF(Source!BI677=3,I163+I164+I166+I168+I169+I170-0, 0)</f>
        <v>0</v>
      </c>
      <c r="AA172">
        <f>IF(Source!BI677=4,I163+I164+I166+I168+I169+I170,0)</f>
        <v>0</v>
      </c>
    </row>
    <row r="174" spans="1:35" ht="55.2" x14ac:dyDescent="0.3">
      <c r="A174" s="26">
        <v>16</v>
      </c>
      <c r="B174" s="26" t="str">
        <f>Source!F679</f>
        <v>1.12-3-62</v>
      </c>
      <c r="C174" s="26" t="s">
        <v>461</v>
      </c>
      <c r="D174" s="27" t="str">
        <f>Source!H679</f>
        <v>шт.</v>
      </c>
      <c r="E174" s="28">
        <f>Source!I679</f>
        <v>26</v>
      </c>
      <c r="F174" s="29">
        <f>Source!AL679</f>
        <v>3.9</v>
      </c>
      <c r="G174" s="30" t="str">
        <f>Source!DD679</f>
        <v/>
      </c>
      <c r="H174" s="28">
        <f>Source!AW679</f>
        <v>1</v>
      </c>
      <c r="I174" s="29">
        <f>ROUND((ROUND((Source!AC679*Source!AW679*Source!I679),2)),2)</f>
        <v>101.4</v>
      </c>
      <c r="J174" s="28">
        <f>IF(Source!BC679&lt;&gt; 0, Source!BC679, 1)</f>
        <v>7.73</v>
      </c>
      <c r="K174" s="29">
        <f>Source!P679</f>
        <v>783.82</v>
      </c>
      <c r="Q174">
        <f>ROUND((Source!DN679/100)*ROUND((ROUND((Source!AF679*Source!AV679*Source!I679),2)),2), 2)</f>
        <v>0</v>
      </c>
      <c r="R174">
        <f>Source!X679</f>
        <v>0</v>
      </c>
      <c r="S174">
        <f>ROUND((Source!DO679/100)*ROUND((ROUND((Source!AF679*Source!AV679*Source!I679),2)),2), 2)</f>
        <v>0</v>
      </c>
      <c r="T174">
        <f>Source!Y679</f>
        <v>0</v>
      </c>
      <c r="U174">
        <f>ROUND((175/100)*ROUND((ROUND((Source!AE679*Source!AV679*Source!I679),2)),2), 2)</f>
        <v>0</v>
      </c>
      <c r="V174">
        <f>ROUND((157/100)*ROUND(ROUND((ROUND((Source!AE679*Source!AV679*Source!I679),2)*Source!BS679),2), 2), 2)</f>
        <v>0</v>
      </c>
      <c r="AI174">
        <v>3</v>
      </c>
    </row>
    <row r="175" spans="1:35" ht="13.8" x14ac:dyDescent="0.25">
      <c r="C175" s="13" t="s">
        <v>787</v>
      </c>
      <c r="H175" s="36">
        <f>I174+0</f>
        <v>101.4</v>
      </c>
      <c r="I175" s="36"/>
      <c r="J175" s="36">
        <f>K174+0</f>
        <v>783.82</v>
      </c>
      <c r="K175" s="36"/>
      <c r="L175">
        <v>180.88</v>
      </c>
      <c r="O175" s="25">
        <f>I174+0</f>
        <v>101.4</v>
      </c>
      <c r="P175" s="25">
        <f>K174+0</f>
        <v>783.82</v>
      </c>
      <c r="X175">
        <f>IF(Source!BI679&lt;=1,I174-0, 0)</f>
        <v>101.4</v>
      </c>
      <c r="Y175">
        <f>IF(Source!BI679=2,I174-0, 0)</f>
        <v>0</v>
      </c>
      <c r="Z175">
        <f>IF(Source!BI679=3,I174-0, 0)</f>
        <v>0</v>
      </c>
      <c r="AA175">
        <f>IF(Source!BI679=4,I174,0)</f>
        <v>0</v>
      </c>
    </row>
    <row r="178" spans="1:35" ht="16.8" x14ac:dyDescent="0.3">
      <c r="A178" s="42" t="str">
        <f>CONCATENATE("Подраздел: ",IF(Source!G681&lt;&gt;"Новый подраздел", Source!G681, ""))</f>
        <v>Подраздел: Тротуар тип покрытия асфальтобетон (S в.с.= 187,4, S н.с.= 18,74)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</row>
    <row r="179" spans="1:35" ht="43.2" x14ac:dyDescent="0.3">
      <c r="A179" s="19">
        <v>17</v>
      </c>
      <c r="B179" s="19" t="str">
        <f>Source!F685</f>
        <v>6.68-51-4</v>
      </c>
      <c r="C179" s="19" t="s">
        <v>324</v>
      </c>
      <c r="D179" s="21" t="str">
        <f>Source!H685</f>
        <v>100 м3 конструкций</v>
      </c>
      <c r="E179" s="20">
        <f>Source!I685</f>
        <v>6.9000000000000006E-2</v>
      </c>
      <c r="F179" s="23"/>
      <c r="G179" s="22"/>
      <c r="H179" s="20"/>
      <c r="I179" s="23"/>
      <c r="J179" s="20"/>
      <c r="K179" s="23"/>
      <c r="Q179">
        <f>ROUND((Source!DN685/100)*ROUND((ROUND((Source!AF685*Source!AV685*Source!I685),2)),2), 2)</f>
        <v>107.31</v>
      </c>
      <c r="R179">
        <f>Source!X685</f>
        <v>2348.79</v>
      </c>
      <c r="S179">
        <f>ROUND((Source!DO685/100)*ROUND((ROUND((Source!AF685*Source!AV685*Source!I685),2)),2), 2)</f>
        <v>73.78</v>
      </c>
      <c r="T179">
        <f>Source!Y685</f>
        <v>1416.19</v>
      </c>
      <c r="U179">
        <f>ROUND((175/100)*ROUND((ROUND((Source!AE685*Source!AV685*Source!I685),2)),2), 2)</f>
        <v>69.95</v>
      </c>
      <c r="V179">
        <f>ROUND((157/100)*ROUND(ROUND((ROUND((Source!AE685*Source!AV685*Source!I685),2)*Source!BS685),2), 2), 2)</f>
        <v>1615.89</v>
      </c>
      <c r="AI179">
        <v>0</v>
      </c>
    </row>
    <row r="180" spans="1:35" x14ac:dyDescent="0.25">
      <c r="C180" s="31" t="str">
        <f>"Объем: "&amp;Source!I685&amp;"=(187,4*"&amp;"0,04+"&amp;"18,74*"&amp;"0,06)/"&amp;"100"</f>
        <v>Объем: 0,069=(187,4*0,04+18,74*0,06)/100</v>
      </c>
    </row>
    <row r="181" spans="1:35" ht="14.4" x14ac:dyDescent="0.3">
      <c r="A181" s="19"/>
      <c r="B181" s="19"/>
      <c r="C181" s="19" t="s">
        <v>778</v>
      </c>
      <c r="D181" s="21"/>
      <c r="E181" s="20"/>
      <c r="F181" s="23">
        <f>Source!AO685</f>
        <v>1687.95</v>
      </c>
      <c r="G181" s="22" t="str">
        <f>Source!DG685</f>
        <v>*1,1</v>
      </c>
      <c r="H181" s="20">
        <f>Source!AV685</f>
        <v>1.0469999999999999</v>
      </c>
      <c r="I181" s="23">
        <f>ROUND((ROUND((Source!AF685*Source!AV685*Source!I685),2)),2)</f>
        <v>134.13999999999999</v>
      </c>
      <c r="J181" s="20">
        <f>IF(Source!BA685&lt;&gt; 0, Source!BA685, 1)</f>
        <v>25.75</v>
      </c>
      <c r="K181" s="23">
        <f>Source!S685</f>
        <v>3454.11</v>
      </c>
      <c r="W181">
        <f>I181</f>
        <v>134.13999999999999</v>
      </c>
    </row>
    <row r="182" spans="1:35" ht="14.4" x14ac:dyDescent="0.3">
      <c r="A182" s="19"/>
      <c r="B182" s="19"/>
      <c r="C182" s="19" t="s">
        <v>779</v>
      </c>
      <c r="D182" s="21"/>
      <c r="E182" s="20"/>
      <c r="F182" s="23">
        <f>Source!AM685</f>
        <v>1935.93</v>
      </c>
      <c r="G182" s="22" t="str">
        <f>Source!DE685</f>
        <v>*1,1</v>
      </c>
      <c r="H182" s="20">
        <f>Source!AV685</f>
        <v>1.0469999999999999</v>
      </c>
      <c r="I182" s="23">
        <f>(ROUND((ROUND((((Source!ET685*1.1))*Source!AV685*Source!I685),2)),2)+ROUND((ROUND(((Source!AE685-((Source!EU685*1.1)))*Source!AV685*Source!I685),2)),2))</f>
        <v>153.84</v>
      </c>
      <c r="J182" s="20">
        <f>IF(Source!BB685&lt;&gt; 0, Source!BB685, 1)</f>
        <v>11.99</v>
      </c>
      <c r="K182" s="23">
        <f>Source!Q685</f>
        <v>1844.54</v>
      </c>
    </row>
    <row r="183" spans="1:35" ht="14.4" x14ac:dyDescent="0.3">
      <c r="A183" s="19"/>
      <c r="B183" s="19"/>
      <c r="C183" s="19" t="s">
        <v>780</v>
      </c>
      <c r="D183" s="21"/>
      <c r="E183" s="20"/>
      <c r="F183" s="23">
        <f>Source!AN685</f>
        <v>502.99</v>
      </c>
      <c r="G183" s="22" t="str">
        <f>Source!DF685</f>
        <v>*1,1</v>
      </c>
      <c r="H183" s="20">
        <f>Source!AV685</f>
        <v>1.0469999999999999</v>
      </c>
      <c r="I183" s="24">
        <f>ROUND((ROUND((Source!AE685*Source!AV685*Source!I685),2)),2)</f>
        <v>39.97</v>
      </c>
      <c r="J183" s="20">
        <f>IF(Source!BS685&lt;&gt; 0, Source!BS685, 1)</f>
        <v>25.75</v>
      </c>
      <c r="K183" s="24">
        <f>Source!R685</f>
        <v>1029.23</v>
      </c>
      <c r="W183">
        <f>I183</f>
        <v>39.97</v>
      </c>
    </row>
    <row r="184" spans="1:35" ht="14.4" x14ac:dyDescent="0.3">
      <c r="A184" s="19"/>
      <c r="B184" s="19"/>
      <c r="C184" s="19" t="s">
        <v>781</v>
      </c>
      <c r="D184" s="21" t="s">
        <v>782</v>
      </c>
      <c r="E184" s="20">
        <f>Source!DN685</f>
        <v>80</v>
      </c>
      <c r="F184" s="23"/>
      <c r="G184" s="22"/>
      <c r="H184" s="20"/>
      <c r="I184" s="23">
        <f>SUM(Q179:Q183)</f>
        <v>107.31</v>
      </c>
      <c r="J184" s="20">
        <f>Source!BZ685</f>
        <v>68</v>
      </c>
      <c r="K184" s="23">
        <f>SUM(R179:R183)</f>
        <v>2348.79</v>
      </c>
    </row>
    <row r="185" spans="1:35" ht="14.4" x14ac:dyDescent="0.3">
      <c r="A185" s="19"/>
      <c r="B185" s="19"/>
      <c r="C185" s="19" t="s">
        <v>783</v>
      </c>
      <c r="D185" s="21" t="s">
        <v>782</v>
      </c>
      <c r="E185" s="20">
        <f>Source!DO685</f>
        <v>55</v>
      </c>
      <c r="F185" s="23"/>
      <c r="G185" s="22"/>
      <c r="H185" s="20"/>
      <c r="I185" s="23">
        <f>SUM(S179:S184)</f>
        <v>73.78</v>
      </c>
      <c r="J185" s="20">
        <f>Source!CA685</f>
        <v>41</v>
      </c>
      <c r="K185" s="23">
        <f>SUM(T179:T184)</f>
        <v>1416.19</v>
      </c>
    </row>
    <row r="186" spans="1:35" ht="14.4" x14ac:dyDescent="0.3">
      <c r="A186" s="19"/>
      <c r="B186" s="19"/>
      <c r="C186" s="19" t="s">
        <v>784</v>
      </c>
      <c r="D186" s="21" t="s">
        <v>782</v>
      </c>
      <c r="E186" s="20">
        <f>175</f>
        <v>175</v>
      </c>
      <c r="F186" s="23"/>
      <c r="G186" s="22"/>
      <c r="H186" s="20"/>
      <c r="I186" s="23">
        <f>SUM(U179:U185)</f>
        <v>69.95</v>
      </c>
      <c r="J186" s="20">
        <f>157</f>
        <v>157</v>
      </c>
      <c r="K186" s="23">
        <f>SUM(V179:V185)</f>
        <v>1615.89</v>
      </c>
    </row>
    <row r="187" spans="1:35" ht="14.4" x14ac:dyDescent="0.3">
      <c r="A187" s="26"/>
      <c r="B187" s="26"/>
      <c r="C187" s="26" t="s">
        <v>785</v>
      </c>
      <c r="D187" s="27" t="s">
        <v>786</v>
      </c>
      <c r="E187" s="28">
        <f>Source!AQ685</f>
        <v>155</v>
      </c>
      <c r="F187" s="29"/>
      <c r="G187" s="30" t="str">
        <f>Source!DI685</f>
        <v>*1,1</v>
      </c>
      <c r="H187" s="28">
        <f>Source!AV685</f>
        <v>1.0469999999999999</v>
      </c>
      <c r="I187" s="29">
        <f>Source!U685</f>
        <v>12.317431500000001</v>
      </c>
      <c r="J187" s="28"/>
      <c r="K187" s="29"/>
      <c r="AB187" s="25">
        <f>I187</f>
        <v>12.317431500000001</v>
      </c>
    </row>
    <row r="188" spans="1:35" ht="13.8" x14ac:dyDescent="0.25">
      <c r="C188" s="13" t="s">
        <v>787</v>
      </c>
      <c r="H188" s="36">
        <f>I181+I182+I184+I185+I186+0</f>
        <v>539.0200000000001</v>
      </c>
      <c r="I188" s="36"/>
      <c r="J188" s="36">
        <f>K181+K182+K184+K185+K186+0</f>
        <v>10679.519999999999</v>
      </c>
      <c r="K188" s="36"/>
      <c r="O188" s="25">
        <f>I181+I182+I184+I185+I186+0</f>
        <v>539.0200000000001</v>
      </c>
      <c r="P188" s="25">
        <f>K181+K182+K184+K185+K186+0</f>
        <v>10679.519999999999</v>
      </c>
      <c r="X188">
        <f>IF(Source!BI685&lt;=1,I181+I182+I184+I185+I186-0, 0)</f>
        <v>539.0200000000001</v>
      </c>
      <c r="Y188">
        <f>IF(Source!BI685=2,I181+I182+I184+I185+I186-0, 0)</f>
        <v>0</v>
      </c>
      <c r="Z188">
        <f>IF(Source!BI685=3,I181+I182+I184+I185+I186-0, 0)</f>
        <v>0</v>
      </c>
      <c r="AA188">
        <f>IF(Source!BI685=4,I181+I182+I184+I185+I186,0)</f>
        <v>0</v>
      </c>
    </row>
    <row r="190" spans="1:35" ht="43.2" x14ac:dyDescent="0.3">
      <c r="A190" s="19">
        <v>18</v>
      </c>
      <c r="B190" s="19" t="str">
        <f>Source!F686</f>
        <v>6.68-51-2</v>
      </c>
      <c r="C190" s="19" t="s">
        <v>331</v>
      </c>
      <c r="D190" s="21" t="str">
        <f>Source!H686</f>
        <v>100 м3 конструкций</v>
      </c>
      <c r="E190" s="20">
        <f>Source!I686</f>
        <v>1.7999999999999999E-2</v>
      </c>
      <c r="F190" s="23"/>
      <c r="G190" s="22"/>
      <c r="H190" s="20"/>
      <c r="I190" s="23"/>
      <c r="J190" s="20"/>
      <c r="K190" s="23"/>
      <c r="Q190">
        <f>ROUND((Source!DN686/100)*ROUND((ROUND((Source!AF686*Source!AV686*Source!I686),2)),2), 2)</f>
        <v>1.83</v>
      </c>
      <c r="R190">
        <f>Source!X686</f>
        <v>40.1</v>
      </c>
      <c r="S190">
        <f>ROUND((Source!DO686/100)*ROUND((ROUND((Source!AF686*Source!AV686*Source!I686),2)),2), 2)</f>
        <v>1.26</v>
      </c>
      <c r="T190">
        <f>Source!Y686</f>
        <v>24.18</v>
      </c>
      <c r="U190">
        <f>ROUND((175/100)*ROUND((ROUND((Source!AE686*Source!AV686*Source!I686),2)),2), 2)</f>
        <v>2.08</v>
      </c>
      <c r="V190">
        <f>ROUND((157/100)*ROUND(ROUND((ROUND((Source!AE686*Source!AV686*Source!I686),2)*Source!BS686),2), 2), 2)</f>
        <v>48.1</v>
      </c>
      <c r="AI190">
        <v>0</v>
      </c>
    </row>
    <row r="191" spans="1:35" x14ac:dyDescent="0.25">
      <c r="C191" s="31" t="str">
        <f>"Объем: "&amp;Source!I686&amp;"=(18,74*"&amp;"0,12)/"&amp;"100"</f>
        <v>Объем: 0,018=(18,74*0,12)/100</v>
      </c>
    </row>
    <row r="192" spans="1:35" ht="14.4" x14ac:dyDescent="0.3">
      <c r="A192" s="19"/>
      <c r="B192" s="19"/>
      <c r="C192" s="19" t="s">
        <v>778</v>
      </c>
      <c r="D192" s="21"/>
      <c r="E192" s="20"/>
      <c r="F192" s="23">
        <f>Source!AO686</f>
        <v>110.33</v>
      </c>
      <c r="G192" s="22" t="str">
        <f>Source!DG686</f>
        <v>*1,1</v>
      </c>
      <c r="H192" s="20">
        <f>Source!AV686</f>
        <v>1.0469999999999999</v>
      </c>
      <c r="I192" s="23">
        <f>ROUND((ROUND((Source!AF686*Source!AV686*Source!I686),2)),2)</f>
        <v>2.29</v>
      </c>
      <c r="J192" s="20">
        <f>IF(Source!BA686&lt;&gt; 0, Source!BA686, 1)</f>
        <v>25.75</v>
      </c>
      <c r="K192" s="23">
        <f>Source!S686</f>
        <v>58.97</v>
      </c>
      <c r="W192">
        <f>I192</f>
        <v>2.29</v>
      </c>
    </row>
    <row r="193" spans="1:35" ht="14.4" x14ac:dyDescent="0.3">
      <c r="A193" s="19"/>
      <c r="B193" s="19"/>
      <c r="C193" s="19" t="s">
        <v>779</v>
      </c>
      <c r="D193" s="21"/>
      <c r="E193" s="20"/>
      <c r="F193" s="23">
        <f>Source!AM686</f>
        <v>567.27</v>
      </c>
      <c r="G193" s="22" t="str">
        <f>Source!DE686</f>
        <v>*1,1</v>
      </c>
      <c r="H193" s="20">
        <f>Source!AV686</f>
        <v>1.0469999999999999</v>
      </c>
      <c r="I193" s="23">
        <f>(ROUND((ROUND((((Source!ET686*1.1))*Source!AV686*Source!I686),2)),2)+ROUND((ROUND(((Source!AE686-((Source!EU686*1.1)))*Source!AV686*Source!I686),2)),2))</f>
        <v>11.76</v>
      </c>
      <c r="J193" s="20">
        <f>IF(Source!BB686&lt;&gt; 0, Source!BB686, 1)</f>
        <v>11.94</v>
      </c>
      <c r="K193" s="23">
        <f>Source!Q686</f>
        <v>140.41</v>
      </c>
    </row>
    <row r="194" spans="1:35" ht="14.4" x14ac:dyDescent="0.3">
      <c r="A194" s="19"/>
      <c r="B194" s="19"/>
      <c r="C194" s="19" t="s">
        <v>780</v>
      </c>
      <c r="D194" s="21"/>
      <c r="E194" s="20"/>
      <c r="F194" s="23">
        <f>Source!AN686</f>
        <v>57.59</v>
      </c>
      <c r="G194" s="22" t="str">
        <f>Source!DF686</f>
        <v>*1,1</v>
      </c>
      <c r="H194" s="20">
        <f>Source!AV686</f>
        <v>1.0469999999999999</v>
      </c>
      <c r="I194" s="24">
        <f>ROUND((ROUND((Source!AE686*Source!AV686*Source!I686),2)),2)</f>
        <v>1.19</v>
      </c>
      <c r="J194" s="20">
        <f>IF(Source!BS686&lt;&gt; 0, Source!BS686, 1)</f>
        <v>25.75</v>
      </c>
      <c r="K194" s="24">
        <f>Source!R686</f>
        <v>30.64</v>
      </c>
      <c r="W194">
        <f>I194</f>
        <v>1.19</v>
      </c>
    </row>
    <row r="195" spans="1:35" ht="14.4" x14ac:dyDescent="0.3">
      <c r="A195" s="19"/>
      <c r="B195" s="19"/>
      <c r="C195" s="19" t="s">
        <v>781</v>
      </c>
      <c r="D195" s="21" t="s">
        <v>782</v>
      </c>
      <c r="E195" s="20">
        <f>Source!DN686</f>
        <v>80</v>
      </c>
      <c r="F195" s="23"/>
      <c r="G195" s="22"/>
      <c r="H195" s="20"/>
      <c r="I195" s="23">
        <f>SUM(Q190:Q194)</f>
        <v>1.83</v>
      </c>
      <c r="J195" s="20">
        <f>Source!BZ686</f>
        <v>68</v>
      </c>
      <c r="K195" s="23">
        <f>SUM(R190:R194)</f>
        <v>40.1</v>
      </c>
    </row>
    <row r="196" spans="1:35" ht="14.4" x14ac:dyDescent="0.3">
      <c r="A196" s="19"/>
      <c r="B196" s="19"/>
      <c r="C196" s="19" t="s">
        <v>783</v>
      </c>
      <c r="D196" s="21" t="s">
        <v>782</v>
      </c>
      <c r="E196" s="20">
        <f>Source!DO686</f>
        <v>55</v>
      </c>
      <c r="F196" s="23"/>
      <c r="G196" s="22"/>
      <c r="H196" s="20"/>
      <c r="I196" s="23">
        <f>SUM(S190:S195)</f>
        <v>1.26</v>
      </c>
      <c r="J196" s="20">
        <f>Source!CA686</f>
        <v>41</v>
      </c>
      <c r="K196" s="23">
        <f>SUM(T190:T195)</f>
        <v>24.18</v>
      </c>
    </row>
    <row r="197" spans="1:35" ht="14.4" x14ac:dyDescent="0.3">
      <c r="A197" s="19"/>
      <c r="B197" s="19"/>
      <c r="C197" s="19" t="s">
        <v>784</v>
      </c>
      <c r="D197" s="21" t="s">
        <v>782</v>
      </c>
      <c r="E197" s="20">
        <f>175</f>
        <v>175</v>
      </c>
      <c r="F197" s="23"/>
      <c r="G197" s="22"/>
      <c r="H197" s="20"/>
      <c r="I197" s="23">
        <f>SUM(U190:U196)</f>
        <v>2.08</v>
      </c>
      <c r="J197" s="20">
        <f>157</f>
        <v>157</v>
      </c>
      <c r="K197" s="23">
        <f>SUM(V190:V196)</f>
        <v>48.1</v>
      </c>
    </row>
    <row r="198" spans="1:35" ht="14.4" x14ac:dyDescent="0.3">
      <c r="A198" s="26"/>
      <c r="B198" s="26"/>
      <c r="C198" s="26" t="s">
        <v>785</v>
      </c>
      <c r="D198" s="27" t="s">
        <v>786</v>
      </c>
      <c r="E198" s="28">
        <f>Source!AQ686</f>
        <v>11.7</v>
      </c>
      <c r="F198" s="29"/>
      <c r="G198" s="30" t="str">
        <f>Source!DI686</f>
        <v>*1,1</v>
      </c>
      <c r="H198" s="28">
        <f>Source!AV686</f>
        <v>1.0469999999999999</v>
      </c>
      <c r="I198" s="29">
        <f>Source!U686</f>
        <v>0.24254801999999998</v>
      </c>
      <c r="J198" s="28"/>
      <c r="K198" s="29"/>
      <c r="AB198" s="25">
        <f>I198</f>
        <v>0.24254801999999998</v>
      </c>
    </row>
    <row r="199" spans="1:35" ht="13.8" x14ac:dyDescent="0.25">
      <c r="C199" s="13" t="s">
        <v>787</v>
      </c>
      <c r="H199" s="36">
        <f>I192+I193+I195+I196+I197+0</f>
        <v>19.22</v>
      </c>
      <c r="I199" s="36"/>
      <c r="J199" s="36">
        <f>K192+K193+K195+K196+K197+0</f>
        <v>311.76</v>
      </c>
      <c r="K199" s="36"/>
      <c r="O199" s="25">
        <f>I192+I193+I195+I196+I197+0</f>
        <v>19.22</v>
      </c>
      <c r="P199" s="25">
        <f>K192+K193+K195+K196+K197+0</f>
        <v>311.76</v>
      </c>
      <c r="X199">
        <f>IF(Source!BI686&lt;=1,I192+I193+I195+I196+I197-0, 0)</f>
        <v>19.22</v>
      </c>
      <c r="Y199">
        <f>IF(Source!BI686=2,I192+I193+I195+I196+I197-0, 0)</f>
        <v>0</v>
      </c>
      <c r="Z199">
        <f>IF(Source!BI686=3,I192+I193+I195+I196+I197-0, 0)</f>
        <v>0</v>
      </c>
      <c r="AA199">
        <f>IF(Source!BI686=4,I192+I193+I195+I196+I197,0)</f>
        <v>0</v>
      </c>
    </row>
    <row r="201" spans="1:35" ht="41.4" x14ac:dyDescent="0.3">
      <c r="A201" s="19">
        <v>19</v>
      </c>
      <c r="B201" s="19" t="str">
        <f>Source!F687</f>
        <v>6.68-13-1</v>
      </c>
      <c r="C201" s="19" t="s">
        <v>113</v>
      </c>
      <c r="D201" s="21" t="str">
        <f>Source!H687</f>
        <v>1 Т</v>
      </c>
      <c r="E201" s="20">
        <f>Source!I687</f>
        <v>19.070400000000003</v>
      </c>
      <c r="F201" s="23"/>
      <c r="G201" s="22"/>
      <c r="H201" s="20"/>
      <c r="I201" s="23"/>
      <c r="J201" s="20"/>
      <c r="K201" s="23"/>
      <c r="Q201">
        <f>ROUND((Source!DN687/100)*ROUND((ROUND((Source!AF687*Source!AV687*Source!I687),2)),2), 2)</f>
        <v>0</v>
      </c>
      <c r="R201">
        <f>Source!X687</f>
        <v>0</v>
      </c>
      <c r="S201">
        <f>ROUND((Source!DO687/100)*ROUND((ROUND((Source!AF687*Source!AV687*Source!I687),2)),2), 2)</f>
        <v>0</v>
      </c>
      <c r="T201">
        <f>Source!Y687</f>
        <v>0</v>
      </c>
      <c r="U201">
        <f>ROUND((175/100)*ROUND((ROUND((Source!AE687*Source!AV687*Source!I687),2)),2), 2)</f>
        <v>56.89</v>
      </c>
      <c r="V201">
        <f>ROUND((157/100)*ROUND(ROUND((ROUND((Source!AE687*Source!AV687*Source!I687),2)*Source!BS687),2), 2), 2)</f>
        <v>1314.29</v>
      </c>
      <c r="AI201">
        <v>0</v>
      </c>
    </row>
    <row r="202" spans="1:35" x14ac:dyDescent="0.25">
      <c r="C202" s="31" t="str">
        <f>"Объем: "&amp;Source!I687&amp;"=8,62*"&amp;"2,4+"&amp;"2,25*"&amp;"1,4"</f>
        <v>Объем: 19,0704=8,62*2,4+2,25*1,4</v>
      </c>
    </row>
    <row r="203" spans="1:35" ht="14.4" x14ac:dyDescent="0.3">
      <c r="A203" s="19"/>
      <c r="B203" s="19"/>
      <c r="C203" s="19" t="s">
        <v>779</v>
      </c>
      <c r="D203" s="21"/>
      <c r="E203" s="20"/>
      <c r="F203" s="23">
        <f>Source!AM687</f>
        <v>8.86</v>
      </c>
      <c r="G203" s="22" t="str">
        <f>Source!DE687</f>
        <v>*1,1</v>
      </c>
      <c r="H203" s="20">
        <f>Source!AV687</f>
        <v>1.0469999999999999</v>
      </c>
      <c r="I203" s="23">
        <f>(ROUND((ROUND((((Source!ET687*1.1))*Source!AV687*Source!I687),2)),2)+ROUND((ROUND(((Source!AE687-((Source!EU687*1.1)))*Source!AV687*Source!I687),2)),2))</f>
        <v>194.6</v>
      </c>
      <c r="J203" s="20">
        <f>IF(Source!BB687&lt;&gt; 0, Source!BB687, 1)</f>
        <v>9.5399999999999991</v>
      </c>
      <c r="K203" s="23">
        <f>Source!Q687</f>
        <v>1856.48</v>
      </c>
    </row>
    <row r="204" spans="1:35" ht="14.4" x14ac:dyDescent="0.3">
      <c r="A204" s="19"/>
      <c r="B204" s="19"/>
      <c r="C204" s="19" t="s">
        <v>780</v>
      </c>
      <c r="D204" s="21"/>
      <c r="E204" s="20"/>
      <c r="F204" s="23">
        <f>Source!AN687</f>
        <v>1.48</v>
      </c>
      <c r="G204" s="22" t="str">
        <f>Source!DF687</f>
        <v>*1,1</v>
      </c>
      <c r="H204" s="20">
        <f>Source!AV687</f>
        <v>1.0469999999999999</v>
      </c>
      <c r="I204" s="24">
        <f>ROUND((ROUND((Source!AE687*Source!AV687*Source!I687),2)),2)</f>
        <v>32.51</v>
      </c>
      <c r="J204" s="20">
        <f>IF(Source!BS687&lt;&gt; 0, Source!BS687, 1)</f>
        <v>25.75</v>
      </c>
      <c r="K204" s="24">
        <f>Source!R687</f>
        <v>837.13</v>
      </c>
      <c r="W204">
        <f>I204</f>
        <v>32.51</v>
      </c>
    </row>
    <row r="205" spans="1:35" ht="14.4" x14ac:dyDescent="0.3">
      <c r="A205" s="26"/>
      <c r="B205" s="26"/>
      <c r="C205" s="26" t="s">
        <v>784</v>
      </c>
      <c r="D205" s="27" t="s">
        <v>782</v>
      </c>
      <c r="E205" s="28">
        <f>175</f>
        <v>175</v>
      </c>
      <c r="F205" s="29"/>
      <c r="G205" s="30"/>
      <c r="H205" s="28"/>
      <c r="I205" s="29">
        <f>SUM(U201:U204)</f>
        <v>56.89</v>
      </c>
      <c r="J205" s="28">
        <f>157</f>
        <v>157</v>
      </c>
      <c r="K205" s="29">
        <f>SUM(V201:V204)</f>
        <v>1314.29</v>
      </c>
    </row>
    <row r="206" spans="1:35" ht="13.8" x14ac:dyDescent="0.25">
      <c r="C206" s="13" t="s">
        <v>787</v>
      </c>
      <c r="H206" s="36">
        <f>I203+I205+0</f>
        <v>251.49</v>
      </c>
      <c r="I206" s="36"/>
      <c r="J206" s="36">
        <f>K203+K205+0</f>
        <v>3170.77</v>
      </c>
      <c r="K206" s="36"/>
      <c r="O206" s="25">
        <f>I203+I205+0</f>
        <v>251.49</v>
      </c>
      <c r="P206" s="25">
        <f>K203+K205+0</f>
        <v>3170.77</v>
      </c>
      <c r="X206">
        <f>IF(Source!BI687&lt;=1,I203+I205-0, 0)</f>
        <v>251.49</v>
      </c>
      <c r="Y206">
        <f>IF(Source!BI687=2,I203+I205-0, 0)</f>
        <v>0</v>
      </c>
      <c r="Z206">
        <f>IF(Source!BI687=3,I203+I205-0, 0)</f>
        <v>0</v>
      </c>
      <c r="AA206">
        <f>IF(Source!BI687=4,I203+I205,0)</f>
        <v>0</v>
      </c>
    </row>
    <row r="209" spans="1:43" ht="13.8" x14ac:dyDescent="0.25">
      <c r="A209" s="39" t="str">
        <f>CONCATENATE("Итого по подразделу: ",IF(Source!G689&lt;&gt;"Новый подраздел", Source!G689, ""))</f>
        <v>Итого по подразделу: Тротуар тип покрытия асфальтобетон (S в.с.= 187,4, S н.с.= 18,74)</v>
      </c>
      <c r="B209" s="39"/>
      <c r="C209" s="39"/>
      <c r="D209" s="39"/>
      <c r="E209" s="39"/>
      <c r="F209" s="39"/>
      <c r="G209" s="39"/>
      <c r="H209" s="37">
        <f>SUM(O178:O208)</f>
        <v>809.73000000000013</v>
      </c>
      <c r="I209" s="38"/>
      <c r="J209" s="37">
        <f>SUM(P178:P208)</f>
        <v>14162.05</v>
      </c>
      <c r="K209" s="38"/>
      <c r="AQ209" s="34" t="str">
        <f>CONCATENATE("Итого по подразделу: ",IF(Source!G689&lt;&gt;"Новый подраздел", Source!G689, ""))</f>
        <v>Итого по подразделу: Тротуар тип покрытия асфальтобетон (S в.с.= 187,4, S н.с.= 18,74)</v>
      </c>
    </row>
    <row r="210" spans="1:43" hidden="1" x14ac:dyDescent="0.25">
      <c r="A210" t="s">
        <v>788</v>
      </c>
      <c r="H210">
        <f>SUM(AC178:AC209)</f>
        <v>0</v>
      </c>
      <c r="J210">
        <f>SUM(AD178:AD209)</f>
        <v>0</v>
      </c>
    </row>
    <row r="211" spans="1:43" hidden="1" x14ac:dyDescent="0.25">
      <c r="A211" t="s">
        <v>789</v>
      </c>
      <c r="H211">
        <f>SUM(AE178:AE210)</f>
        <v>0</v>
      </c>
      <c r="J211">
        <f>SUM(AF178:AF210)</f>
        <v>0</v>
      </c>
    </row>
    <row r="213" spans="1:43" ht="16.8" x14ac:dyDescent="0.3">
      <c r="A213" s="42" t="str">
        <f>CONCATENATE("Подраздел: ",IF(Source!G719&lt;&gt;"Новый подраздел", Source!G719, ""))</f>
        <v>Подраздел: Тротуар тип покрытия асфальтобетон   (S в.с.= 187,4, S н.с.= 18,74)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</row>
    <row r="214" spans="1:43" ht="100.8" x14ac:dyDescent="0.3">
      <c r="A214" s="19">
        <v>20</v>
      </c>
      <c r="B214" s="19" t="str">
        <f>Source!F723</f>
        <v>3.27-12-1</v>
      </c>
      <c r="C214" s="19" t="s">
        <v>337</v>
      </c>
      <c r="D214" s="21" t="str">
        <f>Source!H723</f>
        <v>100 м3 материала основания (в плотном теле)</v>
      </c>
      <c r="E214" s="20">
        <f>Source!I723</f>
        <v>3.7479999999999999E-2</v>
      </c>
      <c r="F214" s="23"/>
      <c r="G214" s="22"/>
      <c r="H214" s="20"/>
      <c r="I214" s="23"/>
      <c r="J214" s="20"/>
      <c r="K214" s="23"/>
      <c r="Q214">
        <f>ROUND((Source!DN723/100)*ROUND((ROUND((Source!AF723*Source!AV723*Source!I723),2)),2), 2)</f>
        <v>10.53</v>
      </c>
      <c r="R214">
        <f>Source!X723</f>
        <v>220.62</v>
      </c>
      <c r="S214">
        <f>ROUND((Source!DO723/100)*ROUND((ROUND((Source!AF723*Source!AV723*Source!I723),2)),2), 2)</f>
        <v>7</v>
      </c>
      <c r="T214">
        <f>Source!Y723</f>
        <v>90.94</v>
      </c>
      <c r="U214">
        <f>ROUND((175/100)*ROUND((ROUND((Source!AE723*Source!AV723*Source!I723),2)),2), 2)</f>
        <v>7.18</v>
      </c>
      <c r="V214">
        <f>ROUND((157/100)*ROUND(ROUND((ROUND((Source!AE723*Source!AV723*Source!I723),2)*Source!BS723),2), 2), 2)</f>
        <v>165.76</v>
      </c>
      <c r="AI214">
        <v>0</v>
      </c>
    </row>
    <row r="215" spans="1:43" x14ac:dyDescent="0.25">
      <c r="C215" s="31" t="str">
        <f>"Объем: "&amp;Source!I723&amp;"=(18,74*"&amp;"0,25)/"&amp;"100"</f>
        <v>Объем: 0,03748=(18,74*0,25)/100</v>
      </c>
    </row>
    <row r="216" spans="1:43" ht="14.4" x14ac:dyDescent="0.3">
      <c r="A216" s="19"/>
      <c r="B216" s="19"/>
      <c r="C216" s="19" t="s">
        <v>778</v>
      </c>
      <c r="D216" s="21"/>
      <c r="E216" s="20"/>
      <c r="F216" s="23">
        <f>Source!AO723</f>
        <v>151.49</v>
      </c>
      <c r="G216" s="22" t="str">
        <f>Source!DG723</f>
        <v>*1,1</v>
      </c>
      <c r="H216" s="20">
        <f>Source!AV723</f>
        <v>1.0469999999999999</v>
      </c>
      <c r="I216" s="23">
        <f>ROUND((ROUND((Source!AF723*Source!AV723*Source!I723),2)),2)</f>
        <v>6.54</v>
      </c>
      <c r="J216" s="20">
        <f>IF(Source!BA723&lt;&gt; 0, Source!BA723, 1)</f>
        <v>25.75</v>
      </c>
      <c r="K216" s="23">
        <f>Source!S723</f>
        <v>168.41</v>
      </c>
      <c r="W216">
        <f>I216</f>
        <v>6.54</v>
      </c>
    </row>
    <row r="217" spans="1:43" ht="14.4" x14ac:dyDescent="0.3">
      <c r="A217" s="19"/>
      <c r="B217" s="19"/>
      <c r="C217" s="19" t="s">
        <v>779</v>
      </c>
      <c r="D217" s="21"/>
      <c r="E217" s="20"/>
      <c r="F217" s="23">
        <f>Source!AM723</f>
        <v>1192.07</v>
      </c>
      <c r="G217" s="22" t="str">
        <f>Source!DE723</f>
        <v>*1,1</v>
      </c>
      <c r="H217" s="20">
        <f>Source!AV723</f>
        <v>1.0469999999999999</v>
      </c>
      <c r="I217" s="23">
        <f>(ROUND((ROUND((((Source!ET723*1.1))*Source!AV723*Source!I723),2)),2)+ROUND((ROUND(((Source!AE723-((Source!EU723*1.1)))*Source!AV723*Source!I723),2)),2))</f>
        <v>51.46</v>
      </c>
      <c r="J217" s="20">
        <f>IF(Source!BB723&lt;&gt; 0, Source!BB723, 1)</f>
        <v>10.18</v>
      </c>
      <c r="K217" s="23">
        <f>Source!Q723</f>
        <v>523.86</v>
      </c>
    </row>
    <row r="218" spans="1:43" ht="14.4" x14ac:dyDescent="0.3">
      <c r="A218" s="19"/>
      <c r="B218" s="19"/>
      <c r="C218" s="19" t="s">
        <v>780</v>
      </c>
      <c r="D218" s="21"/>
      <c r="E218" s="20"/>
      <c r="F218" s="23">
        <f>Source!AN723</f>
        <v>94.92</v>
      </c>
      <c r="G218" s="22" t="str">
        <f>Source!DF723</f>
        <v>*1,1</v>
      </c>
      <c r="H218" s="20">
        <f>Source!AV723</f>
        <v>1.0469999999999999</v>
      </c>
      <c r="I218" s="24">
        <f>ROUND((ROUND((Source!AE723*Source!AV723*Source!I723),2)),2)</f>
        <v>4.0999999999999996</v>
      </c>
      <c r="J218" s="20">
        <f>IF(Source!BS723&lt;&gt; 0, Source!BS723, 1)</f>
        <v>25.75</v>
      </c>
      <c r="K218" s="24">
        <f>Source!R723</f>
        <v>105.58</v>
      </c>
      <c r="W218">
        <f>I218</f>
        <v>4.0999999999999996</v>
      </c>
    </row>
    <row r="219" spans="1:43" ht="14.4" x14ac:dyDescent="0.3">
      <c r="A219" s="19"/>
      <c r="B219" s="19"/>
      <c r="C219" s="19" t="s">
        <v>794</v>
      </c>
      <c r="D219" s="21"/>
      <c r="E219" s="20"/>
      <c r="F219" s="23">
        <f>Source!AL723</f>
        <v>35.35</v>
      </c>
      <c r="G219" s="22" t="str">
        <f>Source!DD723</f>
        <v/>
      </c>
      <c r="H219" s="20">
        <f>Source!AW723</f>
        <v>1.002</v>
      </c>
      <c r="I219" s="23">
        <f>ROUND((ROUND((Source!AC723*Source!AW723*Source!I723),2)),2)</f>
        <v>1.33</v>
      </c>
      <c r="J219" s="20">
        <f>IF(Source!BC723&lt;&gt; 0, Source!BC723, 1)</f>
        <v>5.14</v>
      </c>
      <c r="K219" s="23">
        <f>Source!P723</f>
        <v>6.84</v>
      </c>
    </row>
    <row r="220" spans="1:43" ht="14.4" x14ac:dyDescent="0.3">
      <c r="A220" s="19" t="s">
        <v>465</v>
      </c>
      <c r="B220" s="19" t="str">
        <f>Source!F724</f>
        <v>1.1-1-766</v>
      </c>
      <c r="C220" s="19" t="s">
        <v>343</v>
      </c>
      <c r="D220" s="21" t="str">
        <f>Source!H724</f>
        <v>м3</v>
      </c>
      <c r="E220" s="20">
        <f>Source!I724</f>
        <v>4.1228000000000007</v>
      </c>
      <c r="F220" s="23">
        <f>Source!AK724</f>
        <v>104.99</v>
      </c>
      <c r="G220" s="33" t="s">
        <v>3</v>
      </c>
      <c r="H220" s="20">
        <f>Source!AW724</f>
        <v>1.002</v>
      </c>
      <c r="I220" s="23">
        <f>ROUND((ROUND((Source!AC724*Source!AW724*Source!I724),2)),2)+(ROUND((ROUND(((Source!ET724)*Source!AV724*Source!I724),2)),2)+ROUND((ROUND(((Source!AE724-(Source!EU724))*Source!AV724*Source!I724),2)),2))+ROUND((ROUND((Source!AF724*Source!AV724*Source!I724),2)),2)</f>
        <v>433.72</v>
      </c>
      <c r="J220" s="20">
        <f>IF(Source!BC724&lt;&gt; 0, Source!BC724, 1)</f>
        <v>5.14</v>
      </c>
      <c r="K220" s="23">
        <f>Source!O724</f>
        <v>2229.3200000000002</v>
      </c>
      <c r="Q220">
        <f>ROUND((Source!DN724/100)*ROUND((ROUND((Source!AF724*Source!AV724*Source!I724),2)),2), 2)</f>
        <v>0</v>
      </c>
      <c r="R220">
        <f>Source!X724</f>
        <v>0</v>
      </c>
      <c r="S220">
        <f>ROUND((Source!DO724/100)*ROUND((ROUND((Source!AF724*Source!AV724*Source!I724),2)),2), 2)</f>
        <v>0</v>
      </c>
      <c r="T220">
        <f>Source!Y724</f>
        <v>0</v>
      </c>
      <c r="U220">
        <f>ROUND((175/100)*ROUND((ROUND((Source!AE724*Source!AV724*Source!I724),2)),2), 2)</f>
        <v>0</v>
      </c>
      <c r="V220">
        <f>ROUND((157/100)*ROUND(ROUND((ROUND((Source!AE724*Source!AV724*Source!I724),2)*Source!BS724),2), 2), 2)</f>
        <v>0</v>
      </c>
      <c r="X220">
        <f>IF(Source!BI724&lt;=1,I220, 0)</f>
        <v>433.72</v>
      </c>
      <c r="Y220">
        <f>IF(Source!BI724=2,I220, 0)</f>
        <v>0</v>
      </c>
      <c r="Z220">
        <f>IF(Source!BI724=3,I220, 0)</f>
        <v>0</v>
      </c>
      <c r="AA220">
        <f>IF(Source!BI724=4,I220, 0)</f>
        <v>0</v>
      </c>
      <c r="AI220">
        <v>3</v>
      </c>
    </row>
    <row r="221" spans="1:43" ht="14.4" x14ac:dyDescent="0.3">
      <c r="A221" s="19"/>
      <c r="B221" s="19"/>
      <c r="C221" s="19" t="s">
        <v>781</v>
      </c>
      <c r="D221" s="21" t="s">
        <v>782</v>
      </c>
      <c r="E221" s="20">
        <f>Source!DN723</f>
        <v>161</v>
      </c>
      <c r="F221" s="23"/>
      <c r="G221" s="22"/>
      <c r="H221" s="20"/>
      <c r="I221" s="23">
        <f>SUM(Q214:Q220)</f>
        <v>10.53</v>
      </c>
      <c r="J221" s="20">
        <f>Source!BZ723</f>
        <v>131</v>
      </c>
      <c r="K221" s="23">
        <f>SUM(R214:R220)</f>
        <v>220.62</v>
      </c>
    </row>
    <row r="222" spans="1:43" ht="14.4" x14ac:dyDescent="0.3">
      <c r="A222" s="19"/>
      <c r="B222" s="19"/>
      <c r="C222" s="19" t="s">
        <v>783</v>
      </c>
      <c r="D222" s="21" t="s">
        <v>782</v>
      </c>
      <c r="E222" s="20">
        <f>Source!DO723</f>
        <v>107</v>
      </c>
      <c r="F222" s="23"/>
      <c r="G222" s="22"/>
      <c r="H222" s="20"/>
      <c r="I222" s="23">
        <f>SUM(S214:S221)</f>
        <v>7</v>
      </c>
      <c r="J222" s="20">
        <f>Source!CA723</f>
        <v>54</v>
      </c>
      <c r="K222" s="23">
        <f>SUM(T214:T221)</f>
        <v>90.94</v>
      </c>
    </row>
    <row r="223" spans="1:43" ht="14.4" x14ac:dyDescent="0.3">
      <c r="A223" s="19"/>
      <c r="B223" s="19"/>
      <c r="C223" s="19" t="s">
        <v>784</v>
      </c>
      <c r="D223" s="21" t="s">
        <v>782</v>
      </c>
      <c r="E223" s="20">
        <f>175</f>
        <v>175</v>
      </c>
      <c r="F223" s="23"/>
      <c r="G223" s="22"/>
      <c r="H223" s="20"/>
      <c r="I223" s="23">
        <f>SUM(U214:U222)</f>
        <v>7.18</v>
      </c>
      <c r="J223" s="20">
        <f>157</f>
        <v>157</v>
      </c>
      <c r="K223" s="23">
        <f>SUM(V214:V222)</f>
        <v>165.76</v>
      </c>
    </row>
    <row r="224" spans="1:43" ht="14.4" x14ac:dyDescent="0.3">
      <c r="A224" s="26"/>
      <c r="B224" s="26"/>
      <c r="C224" s="26" t="s">
        <v>785</v>
      </c>
      <c r="D224" s="27" t="s">
        <v>786</v>
      </c>
      <c r="E224" s="28">
        <f>Source!AQ723</f>
        <v>14.4</v>
      </c>
      <c r="F224" s="29"/>
      <c r="G224" s="30" t="str">
        <f>Source!DI723</f>
        <v>*1,1</v>
      </c>
      <c r="H224" s="28">
        <f>Source!AV723</f>
        <v>1.0469999999999999</v>
      </c>
      <c r="I224" s="29">
        <f>Source!U723</f>
        <v>0.62158631040000001</v>
      </c>
      <c r="J224" s="28"/>
      <c r="K224" s="29"/>
      <c r="AB224" s="25">
        <f>I224</f>
        <v>0.62158631040000001</v>
      </c>
    </row>
    <row r="225" spans="1:35" ht="13.8" x14ac:dyDescent="0.25">
      <c r="C225" s="13" t="s">
        <v>787</v>
      </c>
      <c r="H225" s="36">
        <f>I216+I217+I219+I221+I222+I223+SUM(I220:I220)</f>
        <v>517.76</v>
      </c>
      <c r="I225" s="36"/>
      <c r="J225" s="36">
        <f>K216+K217+K219+K221+K222+K223+SUM(K220:K220)</f>
        <v>3405.75</v>
      </c>
      <c r="K225" s="36"/>
      <c r="O225" s="25">
        <f>I216+I217+I219+I221+I222+I223+SUM(I220:I220)</f>
        <v>517.76</v>
      </c>
      <c r="P225" s="25">
        <f>K216+K217+K219+K221+K222+K223+SUM(K220:K220)</f>
        <v>3405.75</v>
      </c>
      <c r="X225">
        <f>IF(Source!BI723&lt;=1,I216+I217+I219+I221+I222+I223-0, 0)</f>
        <v>84.039999999999992</v>
      </c>
      <c r="Y225">
        <f>IF(Source!BI723=2,I216+I217+I219+I221+I222+I223-0, 0)</f>
        <v>0</v>
      </c>
      <c r="Z225">
        <f>IF(Source!BI723=3,I216+I217+I219+I221+I222+I223-0, 0)</f>
        <v>0</v>
      </c>
      <c r="AA225">
        <f>IF(Source!BI723=4,I216+I217+I219+I221+I222+I223,0)</f>
        <v>0</v>
      </c>
    </row>
    <row r="227" spans="1:35" ht="57.6" x14ac:dyDescent="0.3">
      <c r="A227" s="19">
        <v>21</v>
      </c>
      <c r="B227" s="19" t="str">
        <f>Source!F725</f>
        <v>3.27-48-1</v>
      </c>
      <c r="C227" s="19" t="s">
        <v>346</v>
      </c>
      <c r="D227" s="21" t="str">
        <f>Source!H725</f>
        <v>100 м2 дорожек и тротуаров</v>
      </c>
      <c r="E227" s="20">
        <f>Source!I725</f>
        <v>0.14992</v>
      </c>
      <c r="F227" s="23"/>
      <c r="G227" s="22"/>
      <c r="H227" s="20"/>
      <c r="I227" s="23"/>
      <c r="J227" s="20"/>
      <c r="K227" s="23"/>
      <c r="Q227">
        <f>ROUND((Source!DN725/100)*ROUND((ROUND((Source!AF725*Source!AV725*Source!I725),2)),2), 2)</f>
        <v>62.86</v>
      </c>
      <c r="R227">
        <f>Source!X725</f>
        <v>1280.4100000000001</v>
      </c>
      <c r="S227">
        <f>ROUND((Source!DO725/100)*ROUND((ROUND((Source!AF725*Source!AV725*Source!I725),2)),2), 2)</f>
        <v>38.94</v>
      </c>
      <c r="T227">
        <f>Source!Y725</f>
        <v>495.25</v>
      </c>
      <c r="U227">
        <f>ROUND((175/100)*ROUND((ROUND((Source!AE725*Source!AV725*Source!I725),2)),2), 2)</f>
        <v>7.51</v>
      </c>
      <c r="V227">
        <f>ROUND((157/100)*ROUND(ROUND((ROUND((Source!AE725*Source!AV725*Source!I725),2)*Source!BS725),2), 2), 2)</f>
        <v>173.44</v>
      </c>
      <c r="AI227">
        <v>0</v>
      </c>
    </row>
    <row r="228" spans="1:35" x14ac:dyDescent="0.25">
      <c r="C228" s="31" t="str">
        <f>"Объем: "&amp;Source!I725&amp;"=18,74/"&amp;"100"</f>
        <v>Объем: 0,14992=18,74/100</v>
      </c>
    </row>
    <row r="229" spans="1:35" ht="14.4" x14ac:dyDescent="0.3">
      <c r="A229" s="19"/>
      <c r="B229" s="19"/>
      <c r="C229" s="19" t="s">
        <v>778</v>
      </c>
      <c r="D229" s="21"/>
      <c r="E229" s="20"/>
      <c r="F229" s="23">
        <f>Source!AO725</f>
        <v>271.67</v>
      </c>
      <c r="G229" s="22" t="str">
        <f>Source!DG725</f>
        <v>*1,1</v>
      </c>
      <c r="H229" s="20">
        <f>Source!AV725</f>
        <v>1.0469999999999999</v>
      </c>
      <c r="I229" s="23">
        <f>ROUND((ROUND((Source!AF725*Source!AV725*Source!I725),2)),2)</f>
        <v>46.91</v>
      </c>
      <c r="J229" s="20">
        <f>IF(Source!BA725&lt;&gt; 0, Source!BA725, 1)</f>
        <v>25.75</v>
      </c>
      <c r="K229" s="23">
        <f>Source!S725</f>
        <v>1207.93</v>
      </c>
      <c r="W229">
        <f>I229</f>
        <v>46.91</v>
      </c>
    </row>
    <row r="230" spans="1:35" ht="14.4" x14ac:dyDescent="0.3">
      <c r="A230" s="19"/>
      <c r="B230" s="19"/>
      <c r="C230" s="19" t="s">
        <v>779</v>
      </c>
      <c r="D230" s="21"/>
      <c r="E230" s="20"/>
      <c r="F230" s="23">
        <f>Source!AM725</f>
        <v>278.93</v>
      </c>
      <c r="G230" s="22" t="str">
        <f>Source!DE725</f>
        <v>*1,1</v>
      </c>
      <c r="H230" s="20">
        <f>Source!AV725</f>
        <v>1.0469999999999999</v>
      </c>
      <c r="I230" s="23">
        <f>(ROUND((ROUND((((Source!ET725*1.1))*Source!AV725*Source!I725),2)),2)+ROUND((ROUND(((Source!AE725-((Source!EU725*1.1)))*Source!AV725*Source!I725),2)),2))</f>
        <v>48.16</v>
      </c>
      <c r="J230" s="20">
        <f>IF(Source!BB725&lt;&gt; 0, Source!BB725, 1)</f>
        <v>8.76</v>
      </c>
      <c r="K230" s="23">
        <f>Source!Q725</f>
        <v>421.88</v>
      </c>
    </row>
    <row r="231" spans="1:35" ht="14.4" x14ac:dyDescent="0.3">
      <c r="A231" s="19"/>
      <c r="B231" s="19"/>
      <c r="C231" s="19" t="s">
        <v>780</v>
      </c>
      <c r="D231" s="21"/>
      <c r="E231" s="20"/>
      <c r="F231" s="23">
        <f>Source!AN725</f>
        <v>24.84</v>
      </c>
      <c r="G231" s="22" t="str">
        <f>Source!DF725</f>
        <v>*1,1</v>
      </c>
      <c r="H231" s="20">
        <f>Source!AV725</f>
        <v>1.0469999999999999</v>
      </c>
      <c r="I231" s="24">
        <f>ROUND((ROUND((Source!AE725*Source!AV725*Source!I725),2)),2)</f>
        <v>4.29</v>
      </c>
      <c r="J231" s="20">
        <f>IF(Source!BS725&lt;&gt; 0, Source!BS725, 1)</f>
        <v>25.75</v>
      </c>
      <c r="K231" s="24">
        <f>Source!R725</f>
        <v>110.47</v>
      </c>
      <c r="W231">
        <f>I231</f>
        <v>4.29</v>
      </c>
    </row>
    <row r="232" spans="1:35" ht="14.4" x14ac:dyDescent="0.3">
      <c r="A232" s="19"/>
      <c r="B232" s="19"/>
      <c r="C232" s="19" t="s">
        <v>794</v>
      </c>
      <c r="D232" s="21"/>
      <c r="E232" s="20"/>
      <c r="F232" s="23">
        <f>Source!AL725</f>
        <v>14.14</v>
      </c>
      <c r="G232" s="22" t="str">
        <f>Source!DD725</f>
        <v/>
      </c>
      <c r="H232" s="20">
        <f>Source!AW725</f>
        <v>1.002</v>
      </c>
      <c r="I232" s="23">
        <f>ROUND((ROUND((Source!AC725*Source!AW725*Source!I725),2)),2)</f>
        <v>2.12</v>
      </c>
      <c r="J232" s="20">
        <f>IF(Source!BC725&lt;&gt; 0, Source!BC725, 1)</f>
        <v>5.14</v>
      </c>
      <c r="K232" s="23">
        <f>Source!P725</f>
        <v>10.9</v>
      </c>
    </row>
    <row r="233" spans="1:35" ht="41.4" x14ac:dyDescent="0.3">
      <c r="A233" s="19" t="s">
        <v>466</v>
      </c>
      <c r="B233" s="19" t="str">
        <f>Source!F726</f>
        <v>1.1-1-1555</v>
      </c>
      <c r="C233" s="19" t="s">
        <v>353</v>
      </c>
      <c r="D233" s="21" t="str">
        <f>Source!H726</f>
        <v>м3</v>
      </c>
      <c r="E233" s="20">
        <f>Source!I726</f>
        <v>2.6086080000000003</v>
      </c>
      <c r="F233" s="23">
        <f>Source!AK726</f>
        <v>160.62</v>
      </c>
      <c r="G233" s="33" t="s">
        <v>3</v>
      </c>
      <c r="H233" s="20">
        <f>Source!AW726</f>
        <v>1.002</v>
      </c>
      <c r="I233" s="23">
        <f>ROUND((ROUND((Source!AC726*Source!AW726*Source!I726),2)),2)+(ROUND((ROUND(((Source!ET726)*Source!AV726*Source!I726),2)),2)+ROUND((ROUND(((Source!AE726-(Source!EU726))*Source!AV726*Source!I726),2)),2))+ROUND((ROUND((Source!AF726*Source!AV726*Source!I726),2)),2)</f>
        <v>419.83</v>
      </c>
      <c r="J233" s="20">
        <f>IF(Source!BC726&lt;&gt; 0, Source!BC726, 1)</f>
        <v>5.14</v>
      </c>
      <c r="K233" s="23">
        <f>Source!O726</f>
        <v>2157.9299999999998</v>
      </c>
      <c r="Q233">
        <f>ROUND((Source!DN726/100)*ROUND((ROUND((Source!AF726*Source!AV726*Source!I726),2)),2), 2)</f>
        <v>0</v>
      </c>
      <c r="R233">
        <f>Source!X726</f>
        <v>0</v>
      </c>
      <c r="S233">
        <f>ROUND((Source!DO726/100)*ROUND((ROUND((Source!AF726*Source!AV726*Source!I726),2)),2), 2)</f>
        <v>0</v>
      </c>
      <c r="T233">
        <f>Source!Y726</f>
        <v>0</v>
      </c>
      <c r="U233">
        <f>ROUND((175/100)*ROUND((ROUND((Source!AE726*Source!AV726*Source!I726),2)),2), 2)</f>
        <v>0</v>
      </c>
      <c r="V233">
        <f>ROUND((157/100)*ROUND(ROUND((ROUND((Source!AE726*Source!AV726*Source!I726),2)*Source!BS726),2), 2), 2)</f>
        <v>0</v>
      </c>
      <c r="X233">
        <f>IF(Source!BI726&lt;=1,I233, 0)</f>
        <v>419.83</v>
      </c>
      <c r="Y233">
        <f>IF(Source!BI726=2,I233, 0)</f>
        <v>0</v>
      </c>
      <c r="Z233">
        <f>IF(Source!BI726=3,I233, 0)</f>
        <v>0</v>
      </c>
      <c r="AA233">
        <f>IF(Source!BI726=4,I233, 0)</f>
        <v>0</v>
      </c>
      <c r="AI233">
        <v>3</v>
      </c>
    </row>
    <row r="234" spans="1:35" ht="14.4" x14ac:dyDescent="0.3">
      <c r="A234" s="19"/>
      <c r="B234" s="19"/>
      <c r="C234" s="19" t="s">
        <v>781</v>
      </c>
      <c r="D234" s="21" t="s">
        <v>782</v>
      </c>
      <c r="E234" s="20">
        <f>Source!DN725</f>
        <v>134</v>
      </c>
      <c r="F234" s="23"/>
      <c r="G234" s="22"/>
      <c r="H234" s="20"/>
      <c r="I234" s="23">
        <f>SUM(Q227:Q233)</f>
        <v>62.86</v>
      </c>
      <c r="J234" s="20">
        <f>Source!BZ725</f>
        <v>106</v>
      </c>
      <c r="K234" s="23">
        <f>SUM(R227:R233)</f>
        <v>1280.4100000000001</v>
      </c>
    </row>
    <row r="235" spans="1:35" ht="14.4" x14ac:dyDescent="0.3">
      <c r="A235" s="19"/>
      <c r="B235" s="19"/>
      <c r="C235" s="19" t="s">
        <v>783</v>
      </c>
      <c r="D235" s="21" t="s">
        <v>782</v>
      </c>
      <c r="E235" s="20">
        <f>Source!DO725</f>
        <v>83</v>
      </c>
      <c r="F235" s="23"/>
      <c r="G235" s="22"/>
      <c r="H235" s="20"/>
      <c r="I235" s="23">
        <f>SUM(S227:S234)</f>
        <v>38.94</v>
      </c>
      <c r="J235" s="20">
        <f>Source!CA725</f>
        <v>41</v>
      </c>
      <c r="K235" s="23">
        <f>SUM(T227:T234)</f>
        <v>495.25</v>
      </c>
    </row>
    <row r="236" spans="1:35" ht="14.4" x14ac:dyDescent="0.3">
      <c r="A236" s="19"/>
      <c r="B236" s="19"/>
      <c r="C236" s="19" t="s">
        <v>784</v>
      </c>
      <c r="D236" s="21" t="s">
        <v>782</v>
      </c>
      <c r="E236" s="20">
        <f>175</f>
        <v>175</v>
      </c>
      <c r="F236" s="23"/>
      <c r="G236" s="22"/>
      <c r="H236" s="20"/>
      <c r="I236" s="23">
        <f>SUM(U227:U235)</f>
        <v>7.51</v>
      </c>
      <c r="J236" s="20">
        <f>157</f>
        <v>157</v>
      </c>
      <c r="K236" s="23">
        <f>SUM(V227:V235)</f>
        <v>173.44</v>
      </c>
    </row>
    <row r="237" spans="1:35" ht="14.4" x14ac:dyDescent="0.3">
      <c r="A237" s="26"/>
      <c r="B237" s="26"/>
      <c r="C237" s="26" t="s">
        <v>785</v>
      </c>
      <c r="D237" s="27" t="s">
        <v>786</v>
      </c>
      <c r="E237" s="28">
        <f>Source!AQ725</f>
        <v>24.3</v>
      </c>
      <c r="F237" s="29"/>
      <c r="G237" s="30" t="str">
        <f>Source!DI725</f>
        <v>*1,1</v>
      </c>
      <c r="H237" s="28">
        <f>Source!AV725</f>
        <v>1.0469999999999999</v>
      </c>
      <c r="I237" s="29">
        <f>Source!U725</f>
        <v>4.1957075952</v>
      </c>
      <c r="J237" s="28"/>
      <c r="K237" s="29"/>
      <c r="AB237" s="25">
        <f>I237</f>
        <v>4.1957075952</v>
      </c>
    </row>
    <row r="238" spans="1:35" ht="13.8" x14ac:dyDescent="0.25">
      <c r="C238" s="13" t="s">
        <v>787</v>
      </c>
      <c r="H238" s="36">
        <f>I229+I230+I232+I234+I235+I236+SUM(I233:I233)</f>
        <v>626.32999999999993</v>
      </c>
      <c r="I238" s="36"/>
      <c r="J238" s="36">
        <f>K229+K230+K232+K234+K235+K236+SUM(K233:K233)</f>
        <v>5747.74</v>
      </c>
      <c r="K238" s="36"/>
      <c r="O238" s="25">
        <f>I229+I230+I232+I234+I235+I236+SUM(I233:I233)</f>
        <v>626.32999999999993</v>
      </c>
      <c r="P238" s="25">
        <f>K229+K230+K232+K234+K235+K236+SUM(K233:K233)</f>
        <v>5747.74</v>
      </c>
      <c r="X238">
        <f>IF(Source!BI725&lt;=1,I229+I230+I232+I234+I235+I236-0, 0)</f>
        <v>206.5</v>
      </c>
      <c r="Y238">
        <f>IF(Source!BI725=2,I229+I230+I232+I234+I235+I236-0, 0)</f>
        <v>0</v>
      </c>
      <c r="Z238">
        <f>IF(Source!BI725=3,I229+I230+I232+I234+I235+I236-0, 0)</f>
        <v>0</v>
      </c>
      <c r="AA238">
        <f>IF(Source!BI725=4,I229+I230+I232+I234+I235+I236,0)</f>
        <v>0</v>
      </c>
    </row>
    <row r="240" spans="1:35" ht="69" x14ac:dyDescent="0.3">
      <c r="A240" s="19">
        <v>22</v>
      </c>
      <c r="B240" s="19" t="str">
        <f>Source!F727</f>
        <v>3.27-47-3</v>
      </c>
      <c r="C240" s="19" t="s">
        <v>357</v>
      </c>
      <c r="D240" s="21" t="str">
        <f>Source!H727</f>
        <v>100 м2 покрытия</v>
      </c>
      <c r="E240" s="20">
        <f>Source!I727</f>
        <v>0.14992</v>
      </c>
      <c r="F240" s="23"/>
      <c r="G240" s="22"/>
      <c r="H240" s="20"/>
      <c r="I240" s="23"/>
      <c r="J240" s="20"/>
      <c r="K240" s="23"/>
      <c r="Q240">
        <f>ROUND((Source!DN727/100)*ROUND((ROUND((Source!AF727*Source!AV727*Source!I727),2)),2), 2)</f>
        <v>24.94</v>
      </c>
      <c r="R240">
        <f>Source!X727</f>
        <v>507.96</v>
      </c>
      <c r="S240">
        <f>ROUND((Source!DO727/100)*ROUND((ROUND((Source!AF727*Source!AV727*Source!I727),2)),2), 2)</f>
        <v>15.45</v>
      </c>
      <c r="T240">
        <f>Source!Y727</f>
        <v>196.48</v>
      </c>
      <c r="U240">
        <f>ROUND((175/100)*ROUND((ROUND((Source!AE727*Source!AV727*Source!I727),2)),2), 2)</f>
        <v>3.12</v>
      </c>
      <c r="V240">
        <f>ROUND((157/100)*ROUND(ROUND((ROUND((Source!AE727*Source!AV727*Source!I727),2)*Source!BS727),2), 2), 2)</f>
        <v>71.97</v>
      </c>
      <c r="AI240">
        <v>0</v>
      </c>
    </row>
    <row r="241" spans="1:35" x14ac:dyDescent="0.25">
      <c r="C241" s="31" t="str">
        <f>"Объем: "&amp;Source!I727&amp;"=18,74/"&amp;"100"</f>
        <v>Объем: 0,14992=18,74/100</v>
      </c>
    </row>
    <row r="242" spans="1:35" ht="14.4" x14ac:dyDescent="0.3">
      <c r="A242" s="19"/>
      <c r="B242" s="19"/>
      <c r="C242" s="19" t="s">
        <v>778</v>
      </c>
      <c r="D242" s="21"/>
      <c r="E242" s="20"/>
      <c r="F242" s="23">
        <f>Source!AO727</f>
        <v>107.79</v>
      </c>
      <c r="G242" s="22" t="str">
        <f>Source!DG727</f>
        <v>*1,1</v>
      </c>
      <c r="H242" s="20">
        <f>Source!AV727</f>
        <v>1.0469999999999999</v>
      </c>
      <c r="I242" s="23">
        <f>ROUND((ROUND((Source!AF727*Source!AV727*Source!I727),2)),2)</f>
        <v>18.61</v>
      </c>
      <c r="J242" s="20">
        <f>IF(Source!BA727&lt;&gt; 0, Source!BA727, 1)</f>
        <v>25.75</v>
      </c>
      <c r="K242" s="23">
        <f>Source!S727</f>
        <v>479.21</v>
      </c>
      <c r="W242">
        <f>I242</f>
        <v>18.61</v>
      </c>
    </row>
    <row r="243" spans="1:35" ht="14.4" x14ac:dyDescent="0.3">
      <c r="A243" s="19"/>
      <c r="B243" s="19"/>
      <c r="C243" s="19" t="s">
        <v>779</v>
      </c>
      <c r="D243" s="21"/>
      <c r="E243" s="20"/>
      <c r="F243" s="23">
        <f>Source!AM727</f>
        <v>116.31</v>
      </c>
      <c r="G243" s="22" t="str">
        <f>Source!DE727</f>
        <v>*1,1</v>
      </c>
      <c r="H243" s="20">
        <f>Source!AV727</f>
        <v>1.0469999999999999</v>
      </c>
      <c r="I243" s="23">
        <f>(ROUND((ROUND((((Source!ET727*1.1))*Source!AV727*Source!I727),2)),2)+ROUND((ROUND(((Source!AE727-((Source!EU727*1.1)))*Source!AV727*Source!I727),2)),2))</f>
        <v>20.079999999999998</v>
      </c>
      <c r="J243" s="20">
        <f>IF(Source!BB727&lt;&gt; 0, Source!BB727, 1)</f>
        <v>8.83</v>
      </c>
      <c r="K243" s="23">
        <f>Source!Q727</f>
        <v>177.31</v>
      </c>
    </row>
    <row r="244" spans="1:35" ht="14.4" x14ac:dyDescent="0.3">
      <c r="A244" s="19"/>
      <c r="B244" s="19"/>
      <c r="C244" s="19" t="s">
        <v>780</v>
      </c>
      <c r="D244" s="21"/>
      <c r="E244" s="20"/>
      <c r="F244" s="23">
        <f>Source!AN727</f>
        <v>10.32</v>
      </c>
      <c r="G244" s="22" t="str">
        <f>Source!DF727</f>
        <v>*1,1</v>
      </c>
      <c r="H244" s="20">
        <f>Source!AV727</f>
        <v>1.0469999999999999</v>
      </c>
      <c r="I244" s="24">
        <f>ROUND((ROUND((Source!AE727*Source!AV727*Source!I727),2)),2)</f>
        <v>1.78</v>
      </c>
      <c r="J244" s="20">
        <f>IF(Source!BS727&lt;&gt; 0, Source!BS727, 1)</f>
        <v>25.75</v>
      </c>
      <c r="K244" s="24">
        <f>Source!R727</f>
        <v>45.84</v>
      </c>
      <c r="W244">
        <f>I244</f>
        <v>1.78</v>
      </c>
    </row>
    <row r="245" spans="1:35" ht="14.4" x14ac:dyDescent="0.3">
      <c r="A245" s="19"/>
      <c r="B245" s="19"/>
      <c r="C245" s="19" t="s">
        <v>794</v>
      </c>
      <c r="D245" s="21"/>
      <c r="E245" s="20"/>
      <c r="F245" s="23">
        <f>Source!AL727</f>
        <v>210.11</v>
      </c>
      <c r="G245" s="22" t="str">
        <f>Source!DD727</f>
        <v/>
      </c>
      <c r="H245" s="20">
        <f>Source!AW727</f>
        <v>1</v>
      </c>
      <c r="I245" s="23">
        <f>ROUND((ROUND((Source!AC727*Source!AW727*Source!I727),2)),2)</f>
        <v>31.5</v>
      </c>
      <c r="J245" s="20">
        <f>IF(Source!BC727&lt;&gt; 0, Source!BC727, 1)</f>
        <v>8.67</v>
      </c>
      <c r="K245" s="23">
        <f>Source!P727</f>
        <v>273.11</v>
      </c>
    </row>
    <row r="246" spans="1:35" ht="27.6" x14ac:dyDescent="0.3">
      <c r="A246" s="19" t="s">
        <v>467</v>
      </c>
      <c r="B246" s="19" t="str">
        <f>Source!F728</f>
        <v>1.3-3-3</v>
      </c>
      <c r="C246" s="19" t="s">
        <v>364</v>
      </c>
      <c r="D246" s="21" t="str">
        <f>Source!H728</f>
        <v>т</v>
      </c>
      <c r="E246" s="20">
        <f>Source!I728</f>
        <v>2.1383240000000003</v>
      </c>
      <c r="F246" s="23">
        <f>Source!AK728</f>
        <v>296.7</v>
      </c>
      <c r="G246" s="33" t="s">
        <v>3</v>
      </c>
      <c r="H246" s="20">
        <f>Source!AW728</f>
        <v>1</v>
      </c>
      <c r="I246" s="23">
        <f>ROUND((ROUND((Source!AC728*Source!AW728*Source!I728),2)),2)+(ROUND((ROUND(((Source!ET728)*Source!AV728*Source!I728),2)),2)+ROUND((ROUND(((Source!AE728-(Source!EU728))*Source!AV728*Source!I728),2)),2))+ROUND((ROUND((Source!AF728*Source!AV728*Source!I728),2)),2)</f>
        <v>634.44000000000005</v>
      </c>
      <c r="J246" s="20">
        <f>IF(Source!BC728&lt;&gt; 0, Source!BC728, 1)</f>
        <v>8.67</v>
      </c>
      <c r="K246" s="23">
        <f>Source!O728</f>
        <v>5500.59</v>
      </c>
      <c r="Q246">
        <f>ROUND((Source!DN728/100)*ROUND((ROUND((Source!AF728*Source!AV728*Source!I728),2)),2), 2)</f>
        <v>0</v>
      </c>
      <c r="R246">
        <f>Source!X728</f>
        <v>0</v>
      </c>
      <c r="S246">
        <f>ROUND((Source!DO728/100)*ROUND((ROUND((Source!AF728*Source!AV728*Source!I728),2)),2), 2)</f>
        <v>0</v>
      </c>
      <c r="T246">
        <f>Source!Y728</f>
        <v>0</v>
      </c>
      <c r="U246">
        <f>ROUND((175/100)*ROUND((ROUND((Source!AE728*Source!AV728*Source!I728),2)),2), 2)</f>
        <v>0</v>
      </c>
      <c r="V246">
        <f>ROUND((157/100)*ROUND(ROUND((ROUND((Source!AE728*Source!AV728*Source!I728),2)*Source!BS728),2), 2), 2)</f>
        <v>0</v>
      </c>
      <c r="X246">
        <f>IF(Source!BI728&lt;=1,I246, 0)</f>
        <v>634.44000000000005</v>
      </c>
      <c r="Y246">
        <f>IF(Source!BI728=2,I246, 0)</f>
        <v>0</v>
      </c>
      <c r="Z246">
        <f>IF(Source!BI728=3,I246, 0)</f>
        <v>0</v>
      </c>
      <c r="AA246">
        <f>IF(Source!BI728=4,I246, 0)</f>
        <v>0</v>
      </c>
      <c r="AI246">
        <v>3</v>
      </c>
    </row>
    <row r="247" spans="1:35" ht="14.4" x14ac:dyDescent="0.3">
      <c r="A247" s="19"/>
      <c r="B247" s="19"/>
      <c r="C247" s="19" t="s">
        <v>781</v>
      </c>
      <c r="D247" s="21" t="s">
        <v>782</v>
      </c>
      <c r="E247" s="20">
        <f>Source!DN727</f>
        <v>134</v>
      </c>
      <c r="F247" s="23"/>
      <c r="G247" s="22"/>
      <c r="H247" s="20"/>
      <c r="I247" s="23">
        <f>SUM(Q240:Q246)</f>
        <v>24.94</v>
      </c>
      <c r="J247" s="20">
        <f>Source!BZ727</f>
        <v>106</v>
      </c>
      <c r="K247" s="23">
        <f>SUM(R240:R246)</f>
        <v>507.96</v>
      </c>
    </row>
    <row r="248" spans="1:35" ht="14.4" x14ac:dyDescent="0.3">
      <c r="A248" s="19"/>
      <c r="B248" s="19"/>
      <c r="C248" s="19" t="s">
        <v>783</v>
      </c>
      <c r="D248" s="21" t="s">
        <v>782</v>
      </c>
      <c r="E248" s="20">
        <f>Source!DO727</f>
        <v>83</v>
      </c>
      <c r="F248" s="23"/>
      <c r="G248" s="22"/>
      <c r="H248" s="20"/>
      <c r="I248" s="23">
        <f>SUM(S240:S247)</f>
        <v>15.45</v>
      </c>
      <c r="J248" s="20">
        <f>Source!CA727</f>
        <v>41</v>
      </c>
      <c r="K248" s="23">
        <f>SUM(T240:T247)</f>
        <v>196.48</v>
      </c>
    </row>
    <row r="249" spans="1:35" ht="14.4" x14ac:dyDescent="0.3">
      <c r="A249" s="19"/>
      <c r="B249" s="19"/>
      <c r="C249" s="19" t="s">
        <v>784</v>
      </c>
      <c r="D249" s="21" t="s">
        <v>782</v>
      </c>
      <c r="E249" s="20">
        <f>175</f>
        <v>175</v>
      </c>
      <c r="F249" s="23"/>
      <c r="G249" s="22"/>
      <c r="H249" s="20"/>
      <c r="I249" s="23">
        <f>SUM(U240:U248)</f>
        <v>3.12</v>
      </c>
      <c r="J249" s="20">
        <f>157</f>
        <v>157</v>
      </c>
      <c r="K249" s="23">
        <f>SUM(V240:V248)</f>
        <v>71.97</v>
      </c>
    </row>
    <row r="250" spans="1:35" ht="14.4" x14ac:dyDescent="0.3">
      <c r="A250" s="26"/>
      <c r="B250" s="26"/>
      <c r="C250" s="26" t="s">
        <v>785</v>
      </c>
      <c r="D250" s="27" t="s">
        <v>786</v>
      </c>
      <c r="E250" s="28">
        <f>Source!AQ727</f>
        <v>8.9600000000000009</v>
      </c>
      <c r="F250" s="29"/>
      <c r="G250" s="30" t="str">
        <f>Source!DI727</f>
        <v>*1,1</v>
      </c>
      <c r="H250" s="28">
        <f>Source!AV727</f>
        <v>1.0469999999999999</v>
      </c>
      <c r="I250" s="29">
        <f>Source!U727</f>
        <v>1.5470592614400003</v>
      </c>
      <c r="J250" s="28"/>
      <c r="K250" s="29"/>
      <c r="AB250" s="25">
        <f>I250</f>
        <v>1.5470592614400003</v>
      </c>
    </row>
    <row r="251" spans="1:35" ht="13.8" x14ac:dyDescent="0.25">
      <c r="C251" s="13" t="s">
        <v>787</v>
      </c>
      <c r="H251" s="36">
        <f>I242+I243+I245+I247+I248+I249+SUM(I246:I246)</f>
        <v>748.1400000000001</v>
      </c>
      <c r="I251" s="36"/>
      <c r="J251" s="36">
        <f>K242+K243+K245+K247+K248+K249+SUM(K246:K246)</f>
        <v>7206.63</v>
      </c>
      <c r="K251" s="36"/>
      <c r="O251" s="25">
        <f>I242+I243+I245+I247+I248+I249+SUM(I246:I246)</f>
        <v>748.1400000000001</v>
      </c>
      <c r="P251" s="25">
        <f>K242+K243+K245+K247+K248+K249+SUM(K246:K246)</f>
        <v>7206.63</v>
      </c>
      <c r="X251">
        <f>IF(Source!BI727&lt;=1,I242+I243+I245+I247+I248+I249-0, 0)</f>
        <v>113.7</v>
      </c>
      <c r="Y251">
        <f>IF(Source!BI727=2,I242+I243+I245+I247+I248+I249-0, 0)</f>
        <v>0</v>
      </c>
      <c r="Z251">
        <f>IF(Source!BI727=3,I242+I243+I245+I247+I248+I249-0, 0)</f>
        <v>0</v>
      </c>
      <c r="AA251">
        <f>IF(Source!BI727=4,I242+I243+I245+I247+I248+I249,0)</f>
        <v>0</v>
      </c>
    </row>
    <row r="253" spans="1:35" ht="55.2" x14ac:dyDescent="0.3">
      <c r="A253" s="19">
        <v>23</v>
      </c>
      <c r="B253" s="19" t="str">
        <f>Source!F729</f>
        <v>3.27-47-4</v>
      </c>
      <c r="C253" s="19" t="s">
        <v>370</v>
      </c>
      <c r="D253" s="21" t="str">
        <f>Source!H729</f>
        <v>100 м2 покрытия</v>
      </c>
      <c r="E253" s="20">
        <f>Source!I729</f>
        <v>1.4992000000000001</v>
      </c>
      <c r="F253" s="23"/>
      <c r="G253" s="22"/>
      <c r="H253" s="20"/>
      <c r="I253" s="23"/>
      <c r="J253" s="20"/>
      <c r="K253" s="23"/>
      <c r="Q253">
        <f>ROUND((Source!DN729/100)*ROUND((ROUND((Source!AF729*Source!AV729*Source!I729),2)),2), 2)</f>
        <v>249.39</v>
      </c>
      <c r="R253">
        <f>Source!X729</f>
        <v>5079.87</v>
      </c>
      <c r="S253">
        <f>ROUND((Source!DO729/100)*ROUND((ROUND((Source!AF729*Source!AV729*Source!I729),2)),2), 2)</f>
        <v>154.47</v>
      </c>
      <c r="T253">
        <f>Source!Y729</f>
        <v>1964.86</v>
      </c>
      <c r="U253">
        <f>ROUND((175/100)*ROUND((ROUND((Source!AE729*Source!AV729*Source!I729),2)),2), 2)</f>
        <v>31.19</v>
      </c>
      <c r="V253">
        <f>ROUND((157/100)*ROUND(ROUND((ROUND((Source!AE729*Source!AV729*Source!I729),2)*Source!BS729),2), 2), 2)</f>
        <v>720.43</v>
      </c>
      <c r="AI253">
        <v>0</v>
      </c>
    </row>
    <row r="254" spans="1:35" x14ac:dyDescent="0.25">
      <c r="C254" s="31" t="str">
        <f>"Объем: "&amp;Source!I729&amp;"=187,4/"&amp;"100"</f>
        <v>Объем: 1,4992=187,4/100</v>
      </c>
    </row>
    <row r="255" spans="1:35" ht="14.4" x14ac:dyDescent="0.3">
      <c r="A255" s="19"/>
      <c r="B255" s="19"/>
      <c r="C255" s="19" t="s">
        <v>778</v>
      </c>
      <c r="D255" s="21"/>
      <c r="E255" s="20"/>
      <c r="F255" s="23">
        <f>Source!AO729</f>
        <v>107.79</v>
      </c>
      <c r="G255" s="22" t="str">
        <f>Source!DG729</f>
        <v>*1,1</v>
      </c>
      <c r="H255" s="20">
        <f>Source!AV729</f>
        <v>1.0469999999999999</v>
      </c>
      <c r="I255" s="23">
        <f>ROUND((ROUND((Source!AF729*Source!AV729*Source!I729),2)),2)</f>
        <v>186.11</v>
      </c>
      <c r="J255" s="20">
        <f>IF(Source!BA729&lt;&gt; 0, Source!BA729, 1)</f>
        <v>25.75</v>
      </c>
      <c r="K255" s="23">
        <f>Source!S729</f>
        <v>4792.33</v>
      </c>
      <c r="W255">
        <f>I255</f>
        <v>186.11</v>
      </c>
    </row>
    <row r="256" spans="1:35" ht="14.4" x14ac:dyDescent="0.3">
      <c r="A256" s="19"/>
      <c r="B256" s="19"/>
      <c r="C256" s="19" t="s">
        <v>779</v>
      </c>
      <c r="D256" s="21"/>
      <c r="E256" s="20"/>
      <c r="F256" s="23">
        <f>Source!AM729</f>
        <v>116.31</v>
      </c>
      <c r="G256" s="22" t="str">
        <f>Source!DE729</f>
        <v>*1,1</v>
      </c>
      <c r="H256" s="20">
        <f>Source!AV729</f>
        <v>1.0469999999999999</v>
      </c>
      <c r="I256" s="23">
        <f>(ROUND((ROUND((((Source!ET729*1.1))*Source!AV729*Source!I729),2)),2)+ROUND((ROUND(((Source!AE729-((Source!EU729*1.1)))*Source!AV729*Source!I729),2)),2))</f>
        <v>200.82</v>
      </c>
      <c r="J256" s="20">
        <f>IF(Source!BB729&lt;&gt; 0, Source!BB729, 1)</f>
        <v>8.83</v>
      </c>
      <c r="K256" s="23">
        <f>Source!Q729</f>
        <v>1773.24</v>
      </c>
    </row>
    <row r="257" spans="1:43" ht="14.4" x14ac:dyDescent="0.3">
      <c r="A257" s="19"/>
      <c r="B257" s="19"/>
      <c r="C257" s="19" t="s">
        <v>780</v>
      </c>
      <c r="D257" s="21"/>
      <c r="E257" s="20"/>
      <c r="F257" s="23">
        <f>Source!AN729</f>
        <v>10.32</v>
      </c>
      <c r="G257" s="22" t="str">
        <f>Source!DF729</f>
        <v>*1,1</v>
      </c>
      <c r="H257" s="20">
        <f>Source!AV729</f>
        <v>1.0469999999999999</v>
      </c>
      <c r="I257" s="24">
        <f>ROUND((ROUND((Source!AE729*Source!AV729*Source!I729),2)),2)</f>
        <v>17.82</v>
      </c>
      <c r="J257" s="20">
        <f>IF(Source!BS729&lt;&gt; 0, Source!BS729, 1)</f>
        <v>25.75</v>
      </c>
      <c r="K257" s="24">
        <f>Source!R729</f>
        <v>458.87</v>
      </c>
      <c r="W257">
        <f>I257</f>
        <v>17.82</v>
      </c>
    </row>
    <row r="258" spans="1:43" ht="14.4" x14ac:dyDescent="0.3">
      <c r="A258" s="19"/>
      <c r="B258" s="19"/>
      <c r="C258" s="19" t="s">
        <v>794</v>
      </c>
      <c r="D258" s="21"/>
      <c r="E258" s="20"/>
      <c r="F258" s="23">
        <f>Source!AL729</f>
        <v>210.11</v>
      </c>
      <c r="G258" s="22" t="str">
        <f>Source!DD729</f>
        <v/>
      </c>
      <c r="H258" s="20">
        <f>Source!AW729</f>
        <v>1</v>
      </c>
      <c r="I258" s="23">
        <f>ROUND((ROUND((Source!AC729*Source!AW729*Source!I729),2)),2)</f>
        <v>315</v>
      </c>
      <c r="J258" s="20">
        <f>IF(Source!BC729&lt;&gt; 0, Source!BC729, 1)</f>
        <v>8.67</v>
      </c>
      <c r="K258" s="23">
        <f>Source!P729</f>
        <v>2731.05</v>
      </c>
    </row>
    <row r="259" spans="1:43" ht="27.6" x14ac:dyDescent="0.3">
      <c r="A259" s="19" t="s">
        <v>342</v>
      </c>
      <c r="B259" s="19" t="str">
        <f>Source!F730</f>
        <v>1.3-3-7</v>
      </c>
      <c r="C259" s="19" t="s">
        <v>374</v>
      </c>
      <c r="D259" s="21" t="str">
        <f>Source!H730</f>
        <v>т</v>
      </c>
      <c r="E259" s="20">
        <f>Source!I730</f>
        <v>14.268816000000001</v>
      </c>
      <c r="F259" s="23">
        <f>Source!AK730</f>
        <v>307.58999999999997</v>
      </c>
      <c r="G259" s="33" t="s">
        <v>3</v>
      </c>
      <c r="H259" s="20">
        <f>Source!AW730</f>
        <v>1</v>
      </c>
      <c r="I259" s="23">
        <f>ROUND((ROUND((Source!AC730*Source!AW730*Source!I730),2)),2)+(ROUND((ROUND(((Source!ET730)*Source!AV730*Source!I730),2)),2)+ROUND((ROUND(((Source!AE730-(Source!EU730))*Source!AV730*Source!I730),2)),2))+ROUND((ROUND((Source!AF730*Source!AV730*Source!I730),2)),2)</f>
        <v>4388.95</v>
      </c>
      <c r="J259" s="20">
        <f>IF(Source!BC730&lt;&gt; 0, Source!BC730, 1)</f>
        <v>8.67</v>
      </c>
      <c r="K259" s="23">
        <f>Source!O730</f>
        <v>38052.199999999997</v>
      </c>
      <c r="Q259">
        <f>ROUND((Source!DN730/100)*ROUND((ROUND((Source!AF730*Source!AV730*Source!I730),2)),2), 2)</f>
        <v>0</v>
      </c>
      <c r="R259">
        <f>Source!X730</f>
        <v>0</v>
      </c>
      <c r="S259">
        <f>ROUND((Source!DO730/100)*ROUND((ROUND((Source!AF730*Source!AV730*Source!I730),2)),2), 2)</f>
        <v>0</v>
      </c>
      <c r="T259">
        <f>Source!Y730</f>
        <v>0</v>
      </c>
      <c r="U259">
        <f>ROUND((175/100)*ROUND((ROUND((Source!AE730*Source!AV730*Source!I730),2)),2), 2)</f>
        <v>0</v>
      </c>
      <c r="V259">
        <f>ROUND((157/100)*ROUND(ROUND((ROUND((Source!AE730*Source!AV730*Source!I730),2)*Source!BS730),2), 2), 2)</f>
        <v>0</v>
      </c>
      <c r="X259">
        <f>IF(Source!BI730&lt;=1,I259, 0)</f>
        <v>4388.95</v>
      </c>
      <c r="Y259">
        <f>IF(Source!BI730=2,I259, 0)</f>
        <v>0</v>
      </c>
      <c r="Z259">
        <f>IF(Source!BI730=3,I259, 0)</f>
        <v>0</v>
      </c>
      <c r="AA259">
        <f>IF(Source!BI730=4,I259, 0)</f>
        <v>0</v>
      </c>
      <c r="AI259">
        <v>3</v>
      </c>
    </row>
    <row r="260" spans="1:43" ht="14.4" x14ac:dyDescent="0.3">
      <c r="A260" s="19"/>
      <c r="B260" s="19"/>
      <c r="C260" s="19" t="s">
        <v>781</v>
      </c>
      <c r="D260" s="21" t="s">
        <v>782</v>
      </c>
      <c r="E260" s="20">
        <f>Source!DN729</f>
        <v>134</v>
      </c>
      <c r="F260" s="23"/>
      <c r="G260" s="22"/>
      <c r="H260" s="20"/>
      <c r="I260" s="23">
        <f>SUM(Q253:Q259)</f>
        <v>249.39</v>
      </c>
      <c r="J260" s="20">
        <f>Source!BZ729</f>
        <v>106</v>
      </c>
      <c r="K260" s="23">
        <f>SUM(R253:R259)</f>
        <v>5079.87</v>
      </c>
    </row>
    <row r="261" spans="1:43" ht="14.4" x14ac:dyDescent="0.3">
      <c r="A261" s="19"/>
      <c r="B261" s="19"/>
      <c r="C261" s="19" t="s">
        <v>783</v>
      </c>
      <c r="D261" s="21" t="s">
        <v>782</v>
      </c>
      <c r="E261" s="20">
        <f>Source!DO729</f>
        <v>83</v>
      </c>
      <c r="F261" s="23"/>
      <c r="G261" s="22"/>
      <c r="H261" s="20"/>
      <c r="I261" s="23">
        <f>SUM(S253:S260)</f>
        <v>154.47</v>
      </c>
      <c r="J261" s="20">
        <f>Source!CA729</f>
        <v>41</v>
      </c>
      <c r="K261" s="23">
        <f>SUM(T253:T260)</f>
        <v>1964.86</v>
      </c>
    </row>
    <row r="262" spans="1:43" ht="14.4" x14ac:dyDescent="0.3">
      <c r="A262" s="19"/>
      <c r="B262" s="19"/>
      <c r="C262" s="19" t="s">
        <v>784</v>
      </c>
      <c r="D262" s="21" t="s">
        <v>782</v>
      </c>
      <c r="E262" s="20">
        <f>175</f>
        <v>175</v>
      </c>
      <c r="F262" s="23"/>
      <c r="G262" s="22"/>
      <c r="H262" s="20"/>
      <c r="I262" s="23">
        <f>SUM(U253:U261)</f>
        <v>31.19</v>
      </c>
      <c r="J262" s="20">
        <f>157</f>
        <v>157</v>
      </c>
      <c r="K262" s="23">
        <f>SUM(V253:V261)</f>
        <v>720.43</v>
      </c>
    </row>
    <row r="263" spans="1:43" ht="14.4" x14ac:dyDescent="0.3">
      <c r="A263" s="26"/>
      <c r="B263" s="26"/>
      <c r="C263" s="26" t="s">
        <v>785</v>
      </c>
      <c r="D263" s="27" t="s">
        <v>786</v>
      </c>
      <c r="E263" s="28">
        <f>Source!AQ729</f>
        <v>8.9600000000000009</v>
      </c>
      <c r="F263" s="29"/>
      <c r="G263" s="30" t="str">
        <f>Source!DI729</f>
        <v>*1,1</v>
      </c>
      <c r="H263" s="28">
        <f>Source!AV729</f>
        <v>1.0469999999999999</v>
      </c>
      <c r="I263" s="29">
        <f>Source!U729</f>
        <v>15.470592614400003</v>
      </c>
      <c r="J263" s="28"/>
      <c r="K263" s="29"/>
      <c r="AB263" s="25">
        <f>I263</f>
        <v>15.470592614400003</v>
      </c>
    </row>
    <row r="264" spans="1:43" ht="13.8" x14ac:dyDescent="0.25">
      <c r="C264" s="13" t="s">
        <v>787</v>
      </c>
      <c r="H264" s="36">
        <f>I255+I256+I258+I260+I261+I262+SUM(I259:I259)</f>
        <v>5525.93</v>
      </c>
      <c r="I264" s="36"/>
      <c r="J264" s="36">
        <f>K255+K256+K258+K260+K261+K262+SUM(K259:K259)</f>
        <v>55113.979999999996</v>
      </c>
      <c r="K264" s="36"/>
      <c r="O264" s="25">
        <f>I255+I256+I258+I260+I261+I262+SUM(I259:I259)</f>
        <v>5525.93</v>
      </c>
      <c r="P264" s="25">
        <f>K255+K256+K258+K260+K261+K262+SUM(K259:K259)</f>
        <v>55113.979999999996</v>
      </c>
      <c r="X264">
        <f>IF(Source!BI729&lt;=1,I255+I256+I258+I260+I261+I262-0, 0)</f>
        <v>1136.98</v>
      </c>
      <c r="Y264">
        <f>IF(Source!BI729=2,I255+I256+I258+I260+I261+I262-0, 0)</f>
        <v>0</v>
      </c>
      <c r="Z264">
        <f>IF(Source!BI729=3,I255+I256+I258+I260+I261+I262-0, 0)</f>
        <v>0</v>
      </c>
      <c r="AA264">
        <f>IF(Source!BI729=4,I255+I256+I258+I260+I261+I262,0)</f>
        <v>0</v>
      </c>
    </row>
    <row r="267" spans="1:43" ht="13.8" x14ac:dyDescent="0.25">
      <c r="A267" s="39" t="str">
        <f>CONCATENATE("Итого по подразделу: ",IF(Source!G732&lt;&gt;"Новый подраздел", Source!G732, ""))</f>
        <v>Итого по подразделу: Тротуар тип покрытия асфальтобетон   (S в.с.= 187,4, S н.с.= 18,74)</v>
      </c>
      <c r="B267" s="39"/>
      <c r="C267" s="39"/>
      <c r="D267" s="39"/>
      <c r="E267" s="39"/>
      <c r="F267" s="39"/>
      <c r="G267" s="39"/>
      <c r="H267" s="37">
        <f>SUM(O213:O266)</f>
        <v>7418.16</v>
      </c>
      <c r="I267" s="38"/>
      <c r="J267" s="37">
        <f>SUM(P213:P266)</f>
        <v>71474.099999999991</v>
      </c>
      <c r="K267" s="38"/>
      <c r="AQ267" s="34" t="str">
        <f>CONCATENATE("Итого по подразделу: ",IF(Source!G732&lt;&gt;"Новый подраздел", Source!G732, ""))</f>
        <v>Итого по подразделу: Тротуар тип покрытия асфальтобетон   (S в.с.= 187,4, S н.с.= 18,74)</v>
      </c>
    </row>
    <row r="268" spans="1:43" hidden="1" x14ac:dyDescent="0.25">
      <c r="A268" t="s">
        <v>788</v>
      </c>
      <c r="H268">
        <f>SUM(AC213:AC267)</f>
        <v>0</v>
      </c>
      <c r="J268">
        <f>SUM(AD213:AD267)</f>
        <v>0</v>
      </c>
    </row>
    <row r="269" spans="1:43" hidden="1" x14ac:dyDescent="0.25">
      <c r="A269" t="s">
        <v>789</v>
      </c>
      <c r="H269">
        <f>SUM(AE213:AE268)</f>
        <v>0</v>
      </c>
      <c r="J269">
        <f>SUM(AF213:AF268)</f>
        <v>0</v>
      </c>
    </row>
    <row r="271" spans="1:43" ht="16.8" x14ac:dyDescent="0.3">
      <c r="A271" s="42" t="str">
        <f>CONCATENATE("Подраздел: ",IF(Source!G762&lt;&gt;"Новый подраздел", Source!G762, ""))</f>
        <v>Подраздел: Устройство газона S=7,05 м2</v>
      </c>
      <c r="B271" s="42"/>
      <c r="C271" s="42"/>
      <c r="D271" s="42"/>
      <c r="E271" s="42"/>
      <c r="F271" s="42"/>
      <c r="G271" s="42"/>
      <c r="H271" s="42"/>
      <c r="I271" s="42"/>
      <c r="J271" s="42"/>
      <c r="K271" s="42"/>
    </row>
    <row r="272" spans="1:43" ht="55.2" x14ac:dyDescent="0.3">
      <c r="A272" s="19">
        <v>24</v>
      </c>
      <c r="B272" s="19" t="str">
        <f>Source!F766</f>
        <v>3.47-26-4</v>
      </c>
      <c r="C272" s="19" t="s">
        <v>398</v>
      </c>
      <c r="D272" s="21" t="str">
        <f>Source!H766</f>
        <v>100 м2</v>
      </c>
      <c r="E272" s="20">
        <f>Source!I766</f>
        <v>1.7600000000000001E-2</v>
      </c>
      <c r="F272" s="23"/>
      <c r="G272" s="22"/>
      <c r="H272" s="20"/>
      <c r="I272" s="23"/>
      <c r="J272" s="20"/>
      <c r="K272" s="23"/>
      <c r="Q272">
        <f>ROUND((Source!DN766/100)*ROUND((ROUND((Source!AF766*Source!AV766*Source!I766),2)),2), 2)</f>
        <v>15.07</v>
      </c>
      <c r="R272">
        <f>Source!X766</f>
        <v>211.7</v>
      </c>
      <c r="S272">
        <f>ROUND((Source!DO766/100)*ROUND((ROUND((Source!AF766*Source!AV766*Source!I766),2)),2), 2)</f>
        <v>8.14</v>
      </c>
      <c r="T272">
        <f>Source!Y766</f>
        <v>97.55</v>
      </c>
      <c r="U272">
        <f>ROUND((175/100)*ROUND((ROUND((Source!AE766*Source!AV766*Source!I766),2)),2), 2)</f>
        <v>0</v>
      </c>
      <c r="V272">
        <f>ROUND((157/100)*ROUND(ROUND((ROUND((Source!AE766*Source!AV766*Source!I766),2)*Source!BS766),2), 2), 2)</f>
        <v>0</v>
      </c>
      <c r="AI272">
        <v>0</v>
      </c>
    </row>
    <row r="273" spans="1:35" x14ac:dyDescent="0.25">
      <c r="C273" s="31" t="str">
        <f>"Объем: "&amp;Source!I766&amp;"=7,05/"&amp;"100*"&amp;"0,25"</f>
        <v>Объем: 0,0176=7,05/100*0,25</v>
      </c>
    </row>
    <row r="274" spans="1:35" ht="14.4" x14ac:dyDescent="0.3">
      <c r="A274" s="19"/>
      <c r="B274" s="19"/>
      <c r="C274" s="19" t="s">
        <v>778</v>
      </c>
      <c r="D274" s="21"/>
      <c r="E274" s="20"/>
      <c r="F274" s="23">
        <f>Source!AO766</f>
        <v>416.4</v>
      </c>
      <c r="G274" s="22" t="str">
        <f>Source!DG766</f>
        <v>*1,1</v>
      </c>
      <c r="H274" s="20">
        <f>Source!AV766</f>
        <v>1</v>
      </c>
      <c r="I274" s="23">
        <f>ROUND((ROUND((Source!AF766*Source!AV766*Source!I766),2)),2)</f>
        <v>8.06</v>
      </c>
      <c r="J274" s="20">
        <f>IF(Source!BA766&lt;&gt; 0, Source!BA766, 1)</f>
        <v>25.75</v>
      </c>
      <c r="K274" s="23">
        <f>Source!S766</f>
        <v>207.55</v>
      </c>
      <c r="W274">
        <f>I274</f>
        <v>8.06</v>
      </c>
    </row>
    <row r="275" spans="1:35" ht="14.4" x14ac:dyDescent="0.3">
      <c r="A275" s="19" t="s">
        <v>351</v>
      </c>
      <c r="B275" s="19" t="str">
        <f>Source!F767</f>
        <v>1.4-6-1</v>
      </c>
      <c r="C275" s="19" t="s">
        <v>404</v>
      </c>
      <c r="D275" s="21" t="str">
        <f>Source!H767</f>
        <v>м3</v>
      </c>
      <c r="E275" s="20">
        <f>Source!I767</f>
        <v>0.26400000000000001</v>
      </c>
      <c r="F275" s="23">
        <f>Source!AK767</f>
        <v>146.84</v>
      </c>
      <c r="G275" s="33" t="s">
        <v>3</v>
      </c>
      <c r="H275" s="20">
        <f>Source!AW767</f>
        <v>1</v>
      </c>
      <c r="I275" s="23">
        <f>ROUND((ROUND((Source!AC767*Source!AW767*Source!I767),2)),2)+(ROUND((ROUND(((Source!ET767)*Source!AV767*Source!I767),2)),2)+ROUND((ROUND(((Source!AE767-(Source!EU767))*Source!AV767*Source!I767),2)),2))+ROUND((ROUND((Source!AF767*Source!AV767*Source!I767),2)),2)</f>
        <v>38.770000000000003</v>
      </c>
      <c r="J275" s="20">
        <f>IF(Source!BC767&lt;&gt; 0, Source!BC767, 1)</f>
        <v>6.4</v>
      </c>
      <c r="K275" s="23">
        <f>Source!O767</f>
        <v>248.13</v>
      </c>
      <c r="Q275">
        <f>ROUND((Source!DN767/100)*ROUND((ROUND((Source!AF767*Source!AV767*Source!I767),2)),2), 2)</f>
        <v>0</v>
      </c>
      <c r="R275">
        <f>Source!X767</f>
        <v>0</v>
      </c>
      <c r="S275">
        <f>ROUND((Source!DO767/100)*ROUND((ROUND((Source!AF767*Source!AV767*Source!I767),2)),2), 2)</f>
        <v>0</v>
      </c>
      <c r="T275">
        <f>Source!Y767</f>
        <v>0</v>
      </c>
      <c r="U275">
        <f>ROUND((175/100)*ROUND((ROUND((Source!AE767*Source!AV767*Source!I767),2)),2), 2)</f>
        <v>0</v>
      </c>
      <c r="V275">
        <f>ROUND((157/100)*ROUND(ROUND((ROUND((Source!AE767*Source!AV767*Source!I767),2)*Source!BS767),2), 2), 2)</f>
        <v>0</v>
      </c>
      <c r="X275">
        <f>IF(Source!BI767&lt;=1,I275, 0)</f>
        <v>38.770000000000003</v>
      </c>
      <c r="Y275">
        <f>IF(Source!BI767=2,I275, 0)</f>
        <v>0</v>
      </c>
      <c r="Z275">
        <f>IF(Source!BI767=3,I275, 0)</f>
        <v>0</v>
      </c>
      <c r="AA275">
        <f>IF(Source!BI767=4,I275, 0)</f>
        <v>0</v>
      </c>
      <c r="AI275">
        <v>3</v>
      </c>
    </row>
    <row r="276" spans="1:35" ht="14.4" x14ac:dyDescent="0.3">
      <c r="A276" s="19"/>
      <c r="B276" s="19"/>
      <c r="C276" s="19" t="s">
        <v>781</v>
      </c>
      <c r="D276" s="21" t="s">
        <v>782</v>
      </c>
      <c r="E276" s="20">
        <f>Source!DN766</f>
        <v>187</v>
      </c>
      <c r="F276" s="23"/>
      <c r="G276" s="22"/>
      <c r="H276" s="20"/>
      <c r="I276" s="23">
        <f>SUM(Q272:Q275)</f>
        <v>15.07</v>
      </c>
      <c r="J276" s="20">
        <f>Source!BZ766</f>
        <v>102</v>
      </c>
      <c r="K276" s="23">
        <f>SUM(R272:R275)</f>
        <v>211.7</v>
      </c>
    </row>
    <row r="277" spans="1:35" ht="14.4" x14ac:dyDescent="0.3">
      <c r="A277" s="19"/>
      <c r="B277" s="19"/>
      <c r="C277" s="19" t="s">
        <v>783</v>
      </c>
      <c r="D277" s="21" t="s">
        <v>782</v>
      </c>
      <c r="E277" s="20">
        <f>Source!DO766</f>
        <v>101</v>
      </c>
      <c r="F277" s="23"/>
      <c r="G277" s="22"/>
      <c r="H277" s="20"/>
      <c r="I277" s="23">
        <f>SUM(S272:S276)</f>
        <v>8.14</v>
      </c>
      <c r="J277" s="20">
        <f>Source!CA766</f>
        <v>47</v>
      </c>
      <c r="K277" s="23">
        <f>SUM(T272:T276)</f>
        <v>97.55</v>
      </c>
    </row>
    <row r="278" spans="1:35" ht="14.4" x14ac:dyDescent="0.3">
      <c r="A278" s="26"/>
      <c r="B278" s="26"/>
      <c r="C278" s="26" t="s">
        <v>785</v>
      </c>
      <c r="D278" s="27" t="s">
        <v>786</v>
      </c>
      <c r="E278" s="28">
        <f>Source!AQ766</f>
        <v>40</v>
      </c>
      <c r="F278" s="29"/>
      <c r="G278" s="30" t="str">
        <f>Source!DI766</f>
        <v>*1,1</v>
      </c>
      <c r="H278" s="28">
        <f>Source!AV766</f>
        <v>1</v>
      </c>
      <c r="I278" s="29">
        <f>Source!U766</f>
        <v>0.77440000000000009</v>
      </c>
      <c r="J278" s="28"/>
      <c r="K278" s="29"/>
      <c r="AB278" s="25">
        <f>I278</f>
        <v>0.77440000000000009</v>
      </c>
    </row>
    <row r="279" spans="1:35" ht="13.8" x14ac:dyDescent="0.25">
      <c r="C279" s="13" t="s">
        <v>787</v>
      </c>
      <c r="H279" s="36">
        <f>I274+I276+I277+SUM(I275:I275)</f>
        <v>70.040000000000006</v>
      </c>
      <c r="I279" s="36"/>
      <c r="J279" s="36">
        <f>K274+K276+K277+SUM(K275:K275)</f>
        <v>764.93</v>
      </c>
      <c r="K279" s="36"/>
      <c r="O279" s="25">
        <f>I274+I276+I277+SUM(I275:I275)</f>
        <v>70.040000000000006</v>
      </c>
      <c r="P279" s="25">
        <f>K274+K276+K277+SUM(K275:K275)</f>
        <v>764.93</v>
      </c>
      <c r="X279">
        <f>IF(Source!BI766&lt;=1,I274+I276+I277-0, 0)</f>
        <v>31.270000000000003</v>
      </c>
      <c r="Y279">
        <f>IF(Source!BI766=2,I274+I276+I277-0, 0)</f>
        <v>0</v>
      </c>
      <c r="Z279">
        <f>IF(Source!BI766=3,I274+I276+I277-0, 0)</f>
        <v>0</v>
      </c>
      <c r="AA279">
        <f>IF(Source!BI766=4,I274+I276+I277,0)</f>
        <v>0</v>
      </c>
    </row>
    <row r="281" spans="1:35" ht="55.2" x14ac:dyDescent="0.3">
      <c r="A281" s="19">
        <v>25</v>
      </c>
      <c r="B281" s="19" t="str">
        <f>Source!F768</f>
        <v>3.47-26-3</v>
      </c>
      <c r="C281" s="19" t="s">
        <v>408</v>
      </c>
      <c r="D281" s="21" t="str">
        <f>Source!H768</f>
        <v>100 м2</v>
      </c>
      <c r="E281" s="20">
        <f>Source!I768</f>
        <v>5.2900000000000003E-2</v>
      </c>
      <c r="F281" s="23"/>
      <c r="G281" s="22"/>
      <c r="H281" s="20"/>
      <c r="I281" s="23"/>
      <c r="J281" s="20"/>
      <c r="K281" s="23"/>
      <c r="Q281">
        <f>ROUND((Source!DN768/100)*ROUND((ROUND((Source!AF768*Source!AV768*Source!I768),2)),2), 2)</f>
        <v>30.33</v>
      </c>
      <c r="R281">
        <f>Source!X768</f>
        <v>426.02</v>
      </c>
      <c r="S281">
        <f>ROUND((Source!DO768/100)*ROUND((ROUND((Source!AF768*Source!AV768*Source!I768),2)),2), 2)</f>
        <v>16.38</v>
      </c>
      <c r="T281">
        <f>Source!Y768</f>
        <v>196.3</v>
      </c>
      <c r="U281">
        <f>ROUND((175/100)*ROUND((ROUND((Source!AE768*Source!AV768*Source!I768),2)),2), 2)</f>
        <v>7.0000000000000007E-2</v>
      </c>
      <c r="V281">
        <f>ROUND((157/100)*ROUND(ROUND((ROUND((Source!AE768*Source!AV768*Source!I768),2)*Source!BS768),2), 2), 2)</f>
        <v>1.62</v>
      </c>
      <c r="AI281">
        <v>0</v>
      </c>
    </row>
    <row r="282" spans="1:35" x14ac:dyDescent="0.25">
      <c r="C282" s="31" t="str">
        <f>"Объем: "&amp;Source!I768&amp;"=7,05/"&amp;"100*"&amp;"0,75"</f>
        <v>Объем: 0,0529=7,05/100*0,75</v>
      </c>
    </row>
    <row r="283" spans="1:35" ht="14.4" x14ac:dyDescent="0.3">
      <c r="A283" s="19"/>
      <c r="B283" s="19"/>
      <c r="C283" s="19" t="s">
        <v>778</v>
      </c>
      <c r="D283" s="21"/>
      <c r="E283" s="20"/>
      <c r="F283" s="23">
        <f>Source!AO768</f>
        <v>278.77999999999997</v>
      </c>
      <c r="G283" s="22" t="str">
        <f>Source!DG768</f>
        <v>*1,1</v>
      </c>
      <c r="H283" s="20">
        <f>Source!AV768</f>
        <v>1</v>
      </c>
      <c r="I283" s="23">
        <f>ROUND((ROUND((Source!AF768*Source!AV768*Source!I768),2)),2)</f>
        <v>16.22</v>
      </c>
      <c r="J283" s="20">
        <f>IF(Source!BA768&lt;&gt; 0, Source!BA768, 1)</f>
        <v>25.75</v>
      </c>
      <c r="K283" s="23">
        <f>Source!S768</f>
        <v>417.67</v>
      </c>
      <c r="W283">
        <f>I283</f>
        <v>16.22</v>
      </c>
    </row>
    <row r="284" spans="1:35" ht="14.4" x14ac:dyDescent="0.3">
      <c r="A284" s="19"/>
      <c r="B284" s="19"/>
      <c r="C284" s="19" t="s">
        <v>779</v>
      </c>
      <c r="D284" s="21"/>
      <c r="E284" s="20"/>
      <c r="F284" s="23">
        <f>Source!AM768</f>
        <v>5</v>
      </c>
      <c r="G284" s="22" t="str">
        <f>Source!DE768</f>
        <v>*1,1</v>
      </c>
      <c r="H284" s="20">
        <f>Source!AV768</f>
        <v>1</v>
      </c>
      <c r="I284" s="23">
        <f>(ROUND((ROUND((((Source!ET768*1.1))*Source!AV768*Source!I768),2)),2)+ROUND((ROUND(((Source!AE768-((Source!EU768*1.1)))*Source!AV768*Source!I768),2)),2))</f>
        <v>0.28999999999999998</v>
      </c>
      <c r="J284" s="20">
        <f>IF(Source!BB768&lt;&gt; 0, Source!BB768, 1)</f>
        <v>10.18</v>
      </c>
      <c r="K284" s="23">
        <f>Source!Q768</f>
        <v>2.95</v>
      </c>
    </row>
    <row r="285" spans="1:35" ht="14.4" x14ac:dyDescent="0.3">
      <c r="A285" s="19"/>
      <c r="B285" s="19"/>
      <c r="C285" s="19" t="s">
        <v>780</v>
      </c>
      <c r="D285" s="21"/>
      <c r="E285" s="20"/>
      <c r="F285" s="23">
        <f>Source!AN768</f>
        <v>0.63</v>
      </c>
      <c r="G285" s="22" t="str">
        <f>Source!DF768</f>
        <v>*1,1</v>
      </c>
      <c r="H285" s="20">
        <f>Source!AV768</f>
        <v>1</v>
      </c>
      <c r="I285" s="24">
        <f>ROUND((ROUND((Source!AE768*Source!AV768*Source!I768),2)),2)</f>
        <v>0.04</v>
      </c>
      <c r="J285" s="20">
        <f>IF(Source!BS768&lt;&gt; 0, Source!BS768, 1)</f>
        <v>25.75</v>
      </c>
      <c r="K285" s="24">
        <f>Source!R768</f>
        <v>1.03</v>
      </c>
      <c r="W285">
        <f>I285</f>
        <v>0.04</v>
      </c>
    </row>
    <row r="286" spans="1:35" ht="14.4" x14ac:dyDescent="0.3">
      <c r="A286" s="19" t="s">
        <v>362</v>
      </c>
      <c r="B286" s="19" t="str">
        <f>Source!F769</f>
        <v>1.4-6-1</v>
      </c>
      <c r="C286" s="19" t="s">
        <v>404</v>
      </c>
      <c r="D286" s="21" t="str">
        <f>Source!H769</f>
        <v>м3</v>
      </c>
      <c r="E286" s="20">
        <f>Source!I769</f>
        <v>0.79349999999999998</v>
      </c>
      <c r="F286" s="23">
        <f>Source!AK769</f>
        <v>146.84</v>
      </c>
      <c r="G286" s="33" t="s">
        <v>3</v>
      </c>
      <c r="H286" s="20">
        <f>Source!AW769</f>
        <v>1</v>
      </c>
      <c r="I286" s="23">
        <f>ROUND((ROUND((Source!AC769*Source!AW769*Source!I769),2)),2)+(ROUND((ROUND(((Source!ET769)*Source!AV769*Source!I769),2)),2)+ROUND((ROUND(((Source!AE769-(Source!EU769))*Source!AV769*Source!I769),2)),2))+ROUND((ROUND((Source!AF769*Source!AV769*Source!I769),2)),2)</f>
        <v>116.52</v>
      </c>
      <c r="J286" s="20">
        <f>IF(Source!BC769&lt;&gt; 0, Source!BC769, 1)</f>
        <v>6.4</v>
      </c>
      <c r="K286" s="23">
        <f>Source!O769</f>
        <v>745.73</v>
      </c>
      <c r="Q286">
        <f>ROUND((Source!DN769/100)*ROUND((ROUND((Source!AF769*Source!AV769*Source!I769),2)),2), 2)</f>
        <v>0</v>
      </c>
      <c r="R286">
        <f>Source!X769</f>
        <v>0</v>
      </c>
      <c r="S286">
        <f>ROUND((Source!DO769/100)*ROUND((ROUND((Source!AF769*Source!AV769*Source!I769),2)),2), 2)</f>
        <v>0</v>
      </c>
      <c r="T286">
        <f>Source!Y769</f>
        <v>0</v>
      </c>
      <c r="U286">
        <f>ROUND((175/100)*ROUND((ROUND((Source!AE769*Source!AV769*Source!I769),2)),2), 2)</f>
        <v>0</v>
      </c>
      <c r="V286">
        <f>ROUND((157/100)*ROUND(ROUND((ROUND((Source!AE769*Source!AV769*Source!I769),2)*Source!BS769),2), 2), 2)</f>
        <v>0</v>
      </c>
      <c r="X286">
        <f>IF(Source!BI769&lt;=1,I286, 0)</f>
        <v>116.52</v>
      </c>
      <c r="Y286">
        <f>IF(Source!BI769=2,I286, 0)</f>
        <v>0</v>
      </c>
      <c r="Z286">
        <f>IF(Source!BI769=3,I286, 0)</f>
        <v>0</v>
      </c>
      <c r="AA286">
        <f>IF(Source!BI769=4,I286, 0)</f>
        <v>0</v>
      </c>
      <c r="AI286">
        <v>3</v>
      </c>
    </row>
    <row r="287" spans="1:35" ht="14.4" x14ac:dyDescent="0.3">
      <c r="A287" s="19"/>
      <c r="B287" s="19"/>
      <c r="C287" s="19" t="s">
        <v>781</v>
      </c>
      <c r="D287" s="21" t="s">
        <v>782</v>
      </c>
      <c r="E287" s="20">
        <f>Source!DN768</f>
        <v>187</v>
      </c>
      <c r="F287" s="23"/>
      <c r="G287" s="22"/>
      <c r="H287" s="20"/>
      <c r="I287" s="23">
        <f>SUM(Q281:Q286)</f>
        <v>30.33</v>
      </c>
      <c r="J287" s="20">
        <f>Source!BZ768</f>
        <v>102</v>
      </c>
      <c r="K287" s="23">
        <f>SUM(R281:R286)</f>
        <v>426.02</v>
      </c>
    </row>
    <row r="288" spans="1:35" ht="14.4" x14ac:dyDescent="0.3">
      <c r="A288" s="19"/>
      <c r="B288" s="19"/>
      <c r="C288" s="19" t="s">
        <v>783</v>
      </c>
      <c r="D288" s="21" t="s">
        <v>782</v>
      </c>
      <c r="E288" s="20">
        <f>Source!DO768</f>
        <v>101</v>
      </c>
      <c r="F288" s="23"/>
      <c r="G288" s="22"/>
      <c r="H288" s="20"/>
      <c r="I288" s="23">
        <f>SUM(S281:S287)</f>
        <v>16.38</v>
      </c>
      <c r="J288" s="20">
        <f>Source!CA768</f>
        <v>47</v>
      </c>
      <c r="K288" s="23">
        <f>SUM(T281:T287)</f>
        <v>196.3</v>
      </c>
    </row>
    <row r="289" spans="1:35" ht="14.4" x14ac:dyDescent="0.3">
      <c r="A289" s="19"/>
      <c r="B289" s="19"/>
      <c r="C289" s="19" t="s">
        <v>784</v>
      </c>
      <c r="D289" s="21" t="s">
        <v>782</v>
      </c>
      <c r="E289" s="20">
        <f>175</f>
        <v>175</v>
      </c>
      <c r="F289" s="23"/>
      <c r="G289" s="22"/>
      <c r="H289" s="20"/>
      <c r="I289" s="23">
        <f>SUM(U281:U288)</f>
        <v>7.0000000000000007E-2</v>
      </c>
      <c r="J289" s="20">
        <f>157</f>
        <v>157</v>
      </c>
      <c r="K289" s="23">
        <f>SUM(V281:V288)</f>
        <v>1.62</v>
      </c>
    </row>
    <row r="290" spans="1:35" ht="14.4" x14ac:dyDescent="0.3">
      <c r="A290" s="26"/>
      <c r="B290" s="26"/>
      <c r="C290" s="26" t="s">
        <v>785</v>
      </c>
      <c r="D290" s="27" t="s">
        <v>786</v>
      </c>
      <c r="E290" s="28">
        <f>Source!AQ768</f>
        <v>26.78</v>
      </c>
      <c r="F290" s="29"/>
      <c r="G290" s="30" t="str">
        <f>Source!DI768</f>
        <v>*1,1</v>
      </c>
      <c r="H290" s="28">
        <f>Source!AV768</f>
        <v>1</v>
      </c>
      <c r="I290" s="29">
        <f>Source!U768</f>
        <v>1.5583282000000003</v>
      </c>
      <c r="J290" s="28"/>
      <c r="K290" s="29"/>
      <c r="AB290" s="25">
        <f>I290</f>
        <v>1.5583282000000003</v>
      </c>
    </row>
    <row r="291" spans="1:35" ht="13.8" x14ac:dyDescent="0.25">
      <c r="C291" s="13" t="s">
        <v>787</v>
      </c>
      <c r="H291" s="36">
        <f>I283+I284+I287+I288+I289+SUM(I286:I286)</f>
        <v>179.81</v>
      </c>
      <c r="I291" s="36"/>
      <c r="J291" s="36">
        <f>K283+K284+K287+K288+K289+SUM(K286:K286)</f>
        <v>1790.29</v>
      </c>
      <c r="K291" s="36"/>
      <c r="O291" s="25">
        <f>I283+I284+I287+I288+I289+SUM(I286:I286)</f>
        <v>179.81</v>
      </c>
      <c r="P291" s="25">
        <f>K283+K284+K287+K288+K289+SUM(K286:K286)</f>
        <v>1790.29</v>
      </c>
      <c r="X291">
        <f>IF(Source!BI768&lt;=1,I283+I284+I287+I288+I289-0, 0)</f>
        <v>63.29</v>
      </c>
      <c r="Y291">
        <f>IF(Source!BI768=2,I283+I284+I287+I288+I289-0, 0)</f>
        <v>0</v>
      </c>
      <c r="Z291">
        <f>IF(Source!BI768=3,I283+I284+I287+I288+I289-0, 0)</f>
        <v>0</v>
      </c>
      <c r="AA291">
        <f>IF(Source!BI768=4,I283+I284+I287+I288+I289,0)</f>
        <v>0</v>
      </c>
    </row>
    <row r="293" spans="1:35" ht="55.2" x14ac:dyDescent="0.3">
      <c r="A293" s="19">
        <v>26</v>
      </c>
      <c r="B293" s="19" t="str">
        <f>Source!F770</f>
        <v>3.47-26-5</v>
      </c>
      <c r="C293" s="19" t="s">
        <v>413</v>
      </c>
      <c r="D293" s="21" t="str">
        <f>Source!H770</f>
        <v>100 м2</v>
      </c>
      <c r="E293" s="20">
        <f>Source!I770</f>
        <v>-7.0499999999999993E-2</v>
      </c>
      <c r="F293" s="23"/>
      <c r="G293" s="22"/>
      <c r="H293" s="20"/>
      <c r="I293" s="23"/>
      <c r="J293" s="20"/>
      <c r="K293" s="23"/>
      <c r="Q293">
        <f>ROUND((Source!DN770/100)*ROUND((ROUND((Source!AF770*Source!AV770*Source!I770),2)),2), 2)</f>
        <v>-8.27</v>
      </c>
      <c r="R293">
        <f>Source!X770</f>
        <v>-116.1</v>
      </c>
      <c r="S293">
        <f>ROUND((Source!DO770/100)*ROUND((ROUND((Source!AF770*Source!AV770*Source!I770),2)),2), 2)</f>
        <v>-4.46</v>
      </c>
      <c r="T293">
        <f>Source!Y770</f>
        <v>-53.5</v>
      </c>
      <c r="U293">
        <f>ROUND((175/100)*ROUND((ROUND((Source!AE770*Source!AV770*Source!I770),2)),2), 2)</f>
        <v>0</v>
      </c>
      <c r="V293">
        <f>ROUND((157/100)*ROUND(ROUND((ROUND((Source!AE770*Source!AV770*Source!I770),2)*Source!BS770),2), 2), 2)</f>
        <v>0</v>
      </c>
      <c r="AI293">
        <v>0</v>
      </c>
    </row>
    <row r="294" spans="1:35" x14ac:dyDescent="0.25">
      <c r="C294" s="31" t="str">
        <f>"Объем: "&amp;Source!I770&amp;"=-"&amp;"7,05/"&amp;"100"</f>
        <v>Объем: -0,0705=-7,05/100</v>
      </c>
    </row>
    <row r="295" spans="1:35" ht="14.4" x14ac:dyDescent="0.3">
      <c r="A295" s="19"/>
      <c r="B295" s="19"/>
      <c r="C295" s="19" t="s">
        <v>778</v>
      </c>
      <c r="D295" s="21"/>
      <c r="E295" s="20"/>
      <c r="F295" s="23">
        <f>Source!AO770</f>
        <v>56.94</v>
      </c>
      <c r="G295" s="22" t="str">
        <f>Source!DG770</f>
        <v>*1,1</v>
      </c>
      <c r="H295" s="20">
        <f>Source!AV770</f>
        <v>1</v>
      </c>
      <c r="I295" s="23">
        <f>ROUND((ROUND((Source!AF770*Source!AV770*Source!I770),2)),2)</f>
        <v>-4.42</v>
      </c>
      <c r="J295" s="20">
        <f>IF(Source!BA770&lt;&gt; 0, Source!BA770, 1)</f>
        <v>25.75</v>
      </c>
      <c r="K295" s="23">
        <f>Source!S770</f>
        <v>-113.82</v>
      </c>
      <c r="W295">
        <f>I295</f>
        <v>-4.42</v>
      </c>
    </row>
    <row r="296" spans="1:35" ht="14.4" x14ac:dyDescent="0.3">
      <c r="A296" s="19" t="s">
        <v>372</v>
      </c>
      <c r="B296" s="19" t="str">
        <f>Source!F771</f>
        <v>1.4-6-1</v>
      </c>
      <c r="C296" s="19" t="s">
        <v>404</v>
      </c>
      <c r="D296" s="21" t="str">
        <f>Source!H771</f>
        <v>м3</v>
      </c>
      <c r="E296" s="20">
        <f>Source!I771</f>
        <v>-0.35249999999999998</v>
      </c>
      <c r="F296" s="23">
        <f>Source!AK771</f>
        <v>146.84</v>
      </c>
      <c r="G296" s="33" t="s">
        <v>3</v>
      </c>
      <c r="H296" s="20">
        <f>Source!AW771</f>
        <v>1</v>
      </c>
      <c r="I296" s="23">
        <f>ROUND((ROUND((Source!AC771*Source!AW771*Source!I771),2)),2)+(ROUND((ROUND(((Source!ET771)*Source!AV771*Source!I771),2)),2)+ROUND((ROUND(((Source!AE771-(Source!EU771))*Source!AV771*Source!I771),2)),2))+ROUND((ROUND((Source!AF771*Source!AV771*Source!I771),2)),2)</f>
        <v>-51.76</v>
      </c>
      <c r="J296" s="20">
        <f>IF(Source!BC771&lt;&gt; 0, Source!BC771, 1)</f>
        <v>6.4</v>
      </c>
      <c r="K296" s="23">
        <f>Source!O771</f>
        <v>-331.26</v>
      </c>
      <c r="Q296">
        <f>ROUND((Source!DN771/100)*ROUND((ROUND((Source!AF771*Source!AV771*Source!I771),2)),2), 2)</f>
        <v>0</v>
      </c>
      <c r="R296">
        <f>Source!X771</f>
        <v>0</v>
      </c>
      <c r="S296">
        <f>ROUND((Source!DO771/100)*ROUND((ROUND((Source!AF771*Source!AV771*Source!I771),2)),2), 2)</f>
        <v>0</v>
      </c>
      <c r="T296">
        <f>Source!Y771</f>
        <v>0</v>
      </c>
      <c r="U296">
        <f>ROUND((175/100)*ROUND((ROUND((Source!AE771*Source!AV771*Source!I771),2)),2), 2)</f>
        <v>0</v>
      </c>
      <c r="V296">
        <f>ROUND((157/100)*ROUND(ROUND((ROUND((Source!AE771*Source!AV771*Source!I771),2)*Source!BS771),2), 2), 2)</f>
        <v>0</v>
      </c>
      <c r="X296">
        <f>IF(Source!BI771&lt;=1,I296, 0)</f>
        <v>-51.76</v>
      </c>
      <c r="Y296">
        <f>IF(Source!BI771=2,I296, 0)</f>
        <v>0</v>
      </c>
      <c r="Z296">
        <f>IF(Source!BI771=3,I296, 0)</f>
        <v>0</v>
      </c>
      <c r="AA296">
        <f>IF(Source!BI771=4,I296, 0)</f>
        <v>0</v>
      </c>
      <c r="AI296">
        <v>3</v>
      </c>
    </row>
    <row r="297" spans="1:35" ht="14.4" x14ac:dyDescent="0.3">
      <c r="A297" s="19"/>
      <c r="B297" s="19"/>
      <c r="C297" s="19" t="s">
        <v>781</v>
      </c>
      <c r="D297" s="21" t="s">
        <v>782</v>
      </c>
      <c r="E297" s="20">
        <f>Source!DN770</f>
        <v>187</v>
      </c>
      <c r="F297" s="23"/>
      <c r="G297" s="22"/>
      <c r="H297" s="20"/>
      <c r="I297" s="23">
        <f>SUM(Q293:Q296)</f>
        <v>-8.27</v>
      </c>
      <c r="J297" s="20">
        <f>Source!BZ770</f>
        <v>102</v>
      </c>
      <c r="K297" s="23">
        <f>SUM(R293:R296)</f>
        <v>-116.1</v>
      </c>
    </row>
    <row r="298" spans="1:35" ht="14.4" x14ac:dyDescent="0.3">
      <c r="A298" s="19"/>
      <c r="B298" s="19"/>
      <c r="C298" s="19" t="s">
        <v>783</v>
      </c>
      <c r="D298" s="21" t="s">
        <v>782</v>
      </c>
      <c r="E298" s="20">
        <f>Source!DO770</f>
        <v>101</v>
      </c>
      <c r="F298" s="23"/>
      <c r="G298" s="22"/>
      <c r="H298" s="20"/>
      <c r="I298" s="23">
        <f>SUM(S293:S297)</f>
        <v>-4.46</v>
      </c>
      <c r="J298" s="20">
        <f>Source!CA770</f>
        <v>47</v>
      </c>
      <c r="K298" s="23">
        <f>SUM(T293:T297)</f>
        <v>-53.5</v>
      </c>
    </row>
    <row r="299" spans="1:35" ht="14.4" x14ac:dyDescent="0.3">
      <c r="A299" s="26"/>
      <c r="B299" s="26"/>
      <c r="C299" s="26" t="s">
        <v>785</v>
      </c>
      <c r="D299" s="27" t="s">
        <v>786</v>
      </c>
      <c r="E299" s="28">
        <f>Source!AQ770</f>
        <v>5.47</v>
      </c>
      <c r="F299" s="29"/>
      <c r="G299" s="30" t="str">
        <f>Source!DI770</f>
        <v>*1,1</v>
      </c>
      <c r="H299" s="28">
        <f>Source!AV770</f>
        <v>1</v>
      </c>
      <c r="I299" s="29">
        <f>Source!U770</f>
        <v>-0.42419849999999998</v>
      </c>
      <c r="J299" s="28"/>
      <c r="K299" s="29"/>
      <c r="AB299" s="25">
        <f>I299</f>
        <v>-0.42419849999999998</v>
      </c>
    </row>
    <row r="300" spans="1:35" ht="13.8" x14ac:dyDescent="0.25">
      <c r="C300" s="13" t="s">
        <v>787</v>
      </c>
      <c r="H300" s="36">
        <f>I295+I297+I298+SUM(I296:I296)</f>
        <v>-68.91</v>
      </c>
      <c r="I300" s="36"/>
      <c r="J300" s="36">
        <f>K295+K297+K298+SUM(K296:K296)</f>
        <v>-614.67999999999995</v>
      </c>
      <c r="K300" s="36"/>
      <c r="O300" s="25">
        <f>I295+I297+I298+SUM(I296:I296)</f>
        <v>-68.91</v>
      </c>
      <c r="P300" s="25">
        <f>K295+K297+K298+SUM(K296:K296)</f>
        <v>-614.67999999999995</v>
      </c>
      <c r="X300">
        <f>IF(Source!BI770&lt;=1,I295+I297+I298-0, 0)</f>
        <v>-17.149999999999999</v>
      </c>
      <c r="Y300">
        <f>IF(Source!BI770=2,I295+I297+I298-0, 0)</f>
        <v>0</v>
      </c>
      <c r="Z300">
        <f>IF(Source!BI770=3,I295+I297+I298-0, 0)</f>
        <v>0</v>
      </c>
      <c r="AA300">
        <f>IF(Source!BI770=4,I295+I297+I298,0)</f>
        <v>0</v>
      </c>
    </row>
    <row r="302" spans="1:35" ht="27.6" x14ac:dyDescent="0.3">
      <c r="A302" s="19">
        <v>27</v>
      </c>
      <c r="B302" s="19" t="str">
        <f>Source!F772</f>
        <v>3.47-26-6</v>
      </c>
      <c r="C302" s="19" t="s">
        <v>418</v>
      </c>
      <c r="D302" s="21" t="str">
        <f>Source!H772</f>
        <v>100 м2</v>
      </c>
      <c r="E302" s="20">
        <f>Source!I772</f>
        <v>7.0499999999999993E-2</v>
      </c>
      <c r="F302" s="23"/>
      <c r="G302" s="22"/>
      <c r="H302" s="20"/>
      <c r="I302" s="23"/>
      <c r="J302" s="20"/>
      <c r="K302" s="23"/>
      <c r="Q302">
        <f>ROUND((Source!DN772/100)*ROUND((ROUND((Source!AF772*Source!AV772*Source!I772),2)),2), 2)</f>
        <v>8.51</v>
      </c>
      <c r="R302">
        <f>Source!X772</f>
        <v>119.5</v>
      </c>
      <c r="S302">
        <f>ROUND((Source!DO772/100)*ROUND((ROUND((Source!AF772*Source!AV772*Source!I772),2)),2), 2)</f>
        <v>4.5999999999999996</v>
      </c>
      <c r="T302">
        <f>Source!Y772</f>
        <v>55.07</v>
      </c>
      <c r="U302">
        <f>ROUND((175/100)*ROUND((ROUND((Source!AE772*Source!AV772*Source!I772),2)),2), 2)</f>
        <v>0</v>
      </c>
      <c r="V302">
        <f>ROUND((157/100)*ROUND(ROUND((ROUND((Source!AE772*Source!AV772*Source!I772),2)*Source!BS772),2), 2), 2)</f>
        <v>0</v>
      </c>
      <c r="AI302">
        <v>0</v>
      </c>
    </row>
    <row r="303" spans="1:35" x14ac:dyDescent="0.25">
      <c r="C303" s="31" t="str">
        <f>"Объем: "&amp;Source!I772&amp;"=7,05/"&amp;"100"</f>
        <v>Объем: 0,0705=7,05/100</v>
      </c>
    </row>
    <row r="304" spans="1:35" ht="14.4" x14ac:dyDescent="0.3">
      <c r="A304" s="19"/>
      <c r="B304" s="19"/>
      <c r="C304" s="19" t="s">
        <v>778</v>
      </c>
      <c r="D304" s="21"/>
      <c r="E304" s="20"/>
      <c r="F304" s="23">
        <f>Source!AO772</f>
        <v>58.7</v>
      </c>
      <c r="G304" s="22" t="str">
        <f>Source!DG772</f>
        <v>*1,1</v>
      </c>
      <c r="H304" s="20">
        <f>Source!AV772</f>
        <v>1</v>
      </c>
      <c r="I304" s="23">
        <f>ROUND((ROUND((Source!AF772*Source!AV772*Source!I772),2)),2)</f>
        <v>4.55</v>
      </c>
      <c r="J304" s="20">
        <f>IF(Source!BA772&lt;&gt; 0, Source!BA772, 1)</f>
        <v>25.75</v>
      </c>
      <c r="K304" s="23">
        <f>Source!S772</f>
        <v>117.16</v>
      </c>
      <c r="W304">
        <f>I304</f>
        <v>4.55</v>
      </c>
    </row>
    <row r="305" spans="1:35" ht="14.4" x14ac:dyDescent="0.3">
      <c r="A305" s="19"/>
      <c r="B305" s="19"/>
      <c r="C305" s="19" t="s">
        <v>794</v>
      </c>
      <c r="D305" s="21"/>
      <c r="E305" s="20"/>
      <c r="F305" s="23">
        <f>Source!AL772</f>
        <v>70.7</v>
      </c>
      <c r="G305" s="22" t="str">
        <f>Source!DD772</f>
        <v/>
      </c>
      <c r="H305" s="20">
        <f>Source!AW772</f>
        <v>1</v>
      </c>
      <c r="I305" s="23">
        <f>ROUND((ROUND((Source!AC772*Source!AW772*Source!I772),2)),2)</f>
        <v>4.9800000000000004</v>
      </c>
      <c r="J305" s="20">
        <f>IF(Source!BC772&lt;&gt; 0, Source!BC772, 1)</f>
        <v>5.14</v>
      </c>
      <c r="K305" s="23">
        <f>Source!P772</f>
        <v>25.6</v>
      </c>
    </row>
    <row r="306" spans="1:35" ht="27.6" x14ac:dyDescent="0.3">
      <c r="A306" s="19" t="s">
        <v>469</v>
      </c>
      <c r="B306" s="19" t="str">
        <f>Source!F773</f>
        <v>1.4-6-6</v>
      </c>
      <c r="C306" s="19" t="s">
        <v>422</v>
      </c>
      <c r="D306" s="21" t="str">
        <f>Source!H773</f>
        <v>кг</v>
      </c>
      <c r="E306" s="20">
        <f>Source!I773</f>
        <v>0.28199999999999997</v>
      </c>
      <c r="F306" s="23">
        <f>Source!AK773</f>
        <v>57.93</v>
      </c>
      <c r="G306" s="33" t="s">
        <v>3</v>
      </c>
      <c r="H306" s="20">
        <f>Source!AW773</f>
        <v>1</v>
      </c>
      <c r="I306" s="23">
        <f>ROUND((ROUND((Source!AC773*Source!AW773*Source!I773),2)),2)+(ROUND((ROUND(((Source!ET773)*Source!AV773*Source!I773),2)),2)+ROUND((ROUND(((Source!AE773-(Source!EU773))*Source!AV773*Source!I773),2)),2))+ROUND((ROUND((Source!AF773*Source!AV773*Source!I773),2)),2)</f>
        <v>16.34</v>
      </c>
      <c r="J306" s="20">
        <f>IF(Source!BC773&lt;&gt; 0, Source!BC773, 1)</f>
        <v>5.14</v>
      </c>
      <c r="K306" s="23">
        <f>Source!O773</f>
        <v>83.99</v>
      </c>
      <c r="Q306">
        <f>ROUND((Source!DN773/100)*ROUND((ROUND((Source!AF773*Source!AV773*Source!I773),2)),2), 2)</f>
        <v>0</v>
      </c>
      <c r="R306">
        <f>Source!X773</f>
        <v>0</v>
      </c>
      <c r="S306">
        <f>ROUND((Source!DO773/100)*ROUND((ROUND((Source!AF773*Source!AV773*Source!I773),2)),2), 2)</f>
        <v>0</v>
      </c>
      <c r="T306">
        <f>Source!Y773</f>
        <v>0</v>
      </c>
      <c r="U306">
        <f>ROUND((175/100)*ROUND((ROUND((Source!AE773*Source!AV773*Source!I773),2)),2), 2)</f>
        <v>0</v>
      </c>
      <c r="V306">
        <f>ROUND((157/100)*ROUND(ROUND((ROUND((Source!AE773*Source!AV773*Source!I773),2)*Source!BS773),2), 2), 2)</f>
        <v>0</v>
      </c>
      <c r="X306">
        <f>IF(Source!BI773&lt;=1,I306, 0)</f>
        <v>16.34</v>
      </c>
      <c r="Y306">
        <f>IF(Source!BI773=2,I306, 0)</f>
        <v>0</v>
      </c>
      <c r="Z306">
        <f>IF(Source!BI773=3,I306, 0)</f>
        <v>0</v>
      </c>
      <c r="AA306">
        <f>IF(Source!BI773=4,I306, 0)</f>
        <v>0</v>
      </c>
      <c r="AI306">
        <v>3</v>
      </c>
    </row>
    <row r="307" spans="1:35" ht="14.4" x14ac:dyDescent="0.3">
      <c r="A307" s="19"/>
      <c r="B307" s="19"/>
      <c r="C307" s="19" t="s">
        <v>781</v>
      </c>
      <c r="D307" s="21" t="s">
        <v>782</v>
      </c>
      <c r="E307" s="20">
        <f>Source!DN772</f>
        <v>187</v>
      </c>
      <c r="F307" s="23"/>
      <c r="G307" s="22"/>
      <c r="H307" s="20"/>
      <c r="I307" s="23">
        <f>SUM(Q302:Q306)</f>
        <v>8.51</v>
      </c>
      <c r="J307" s="20">
        <f>Source!BZ772</f>
        <v>102</v>
      </c>
      <c r="K307" s="23">
        <f>SUM(R302:R306)</f>
        <v>119.5</v>
      </c>
    </row>
    <row r="308" spans="1:35" ht="14.4" x14ac:dyDescent="0.3">
      <c r="A308" s="19"/>
      <c r="B308" s="19"/>
      <c r="C308" s="19" t="s">
        <v>783</v>
      </c>
      <c r="D308" s="21" t="s">
        <v>782</v>
      </c>
      <c r="E308" s="20">
        <f>Source!DO772</f>
        <v>101</v>
      </c>
      <c r="F308" s="23"/>
      <c r="G308" s="22"/>
      <c r="H308" s="20"/>
      <c r="I308" s="23">
        <f>SUM(S302:S307)</f>
        <v>4.5999999999999996</v>
      </c>
      <c r="J308" s="20">
        <f>Source!CA772</f>
        <v>47</v>
      </c>
      <c r="K308" s="23">
        <f>SUM(T302:T307)</f>
        <v>55.07</v>
      </c>
    </row>
    <row r="309" spans="1:35" ht="14.4" x14ac:dyDescent="0.3">
      <c r="A309" s="26"/>
      <c r="B309" s="26"/>
      <c r="C309" s="26" t="s">
        <v>785</v>
      </c>
      <c r="D309" s="27" t="s">
        <v>786</v>
      </c>
      <c r="E309" s="28">
        <f>Source!AQ772</f>
        <v>5.25</v>
      </c>
      <c r="F309" s="29"/>
      <c r="G309" s="30" t="str">
        <f>Source!DI772</f>
        <v>*1,1</v>
      </c>
      <c r="H309" s="28">
        <f>Source!AV772</f>
        <v>1</v>
      </c>
      <c r="I309" s="29">
        <f>Source!U772</f>
        <v>0.40713749999999999</v>
      </c>
      <c r="J309" s="28"/>
      <c r="K309" s="29"/>
      <c r="AB309" s="25">
        <f>I309</f>
        <v>0.40713749999999999</v>
      </c>
    </row>
    <row r="310" spans="1:35" ht="13.8" x14ac:dyDescent="0.25">
      <c r="C310" s="13" t="s">
        <v>787</v>
      </c>
      <c r="H310" s="36">
        <f>I304+I305+I307+I308+SUM(I306:I306)</f>
        <v>38.980000000000004</v>
      </c>
      <c r="I310" s="36"/>
      <c r="J310" s="36">
        <f>K304+K305+K307+K308+SUM(K306:K306)</f>
        <v>401.32</v>
      </c>
      <c r="K310" s="36"/>
      <c r="O310" s="25">
        <f>I304+I305+I307+I308+SUM(I306:I306)</f>
        <v>38.980000000000004</v>
      </c>
      <c r="P310" s="25">
        <f>K304+K305+K307+K308+SUM(K306:K306)</f>
        <v>401.32</v>
      </c>
      <c r="X310">
        <f>IF(Source!BI772&lt;=1,I304+I305+I307+I308-0, 0)</f>
        <v>22.64</v>
      </c>
      <c r="Y310">
        <f>IF(Source!BI772=2,I304+I305+I307+I308-0, 0)</f>
        <v>0</v>
      </c>
      <c r="Z310">
        <f>IF(Source!BI772=3,I304+I305+I307+I308-0, 0)</f>
        <v>0</v>
      </c>
      <c r="AA310">
        <f>IF(Source!BI772=4,I304+I305+I307+I308,0)</f>
        <v>0</v>
      </c>
    </row>
    <row r="313" spans="1:35" ht="13.8" x14ac:dyDescent="0.25">
      <c r="A313" s="39" t="str">
        <f>CONCATENATE("Итого по подразделу: ",IF(Source!G775&lt;&gt;"Новый подраздел", Source!G775, ""))</f>
        <v>Итого по подразделу: Устройство газона S=7,05 м2</v>
      </c>
      <c r="B313" s="39"/>
      <c r="C313" s="39"/>
      <c r="D313" s="39"/>
      <c r="E313" s="39"/>
      <c r="F313" s="39"/>
      <c r="G313" s="39"/>
      <c r="H313" s="37">
        <f>SUM(O271:O312)</f>
        <v>219.92000000000002</v>
      </c>
      <c r="I313" s="38"/>
      <c r="J313" s="37">
        <f>SUM(P271:P312)</f>
        <v>2341.86</v>
      </c>
      <c r="K313" s="38"/>
    </row>
    <row r="314" spans="1:35" hidden="1" x14ac:dyDescent="0.25">
      <c r="A314" t="s">
        <v>788</v>
      </c>
      <c r="H314">
        <f>SUM(AC271:AC313)</f>
        <v>0</v>
      </c>
      <c r="J314">
        <f>SUM(AD271:AD313)</f>
        <v>0</v>
      </c>
    </row>
    <row r="315" spans="1:35" hidden="1" x14ac:dyDescent="0.25">
      <c r="A315" t="s">
        <v>789</v>
      </c>
      <c r="H315">
        <f>SUM(AE271:AE314)</f>
        <v>0</v>
      </c>
      <c r="J315">
        <f>SUM(AF271:AF314)</f>
        <v>0</v>
      </c>
    </row>
    <row r="317" spans="1:35" ht="13.8" x14ac:dyDescent="0.25">
      <c r="A317" s="39" t="str">
        <f>CONCATENATE("Итого по разделу: ",IF(Source!G805&lt;&gt;"Новый раздел", Source!G805, ""))</f>
        <v>Итого по разделу: Монтажные работы</v>
      </c>
      <c r="B317" s="39"/>
      <c r="C317" s="39"/>
      <c r="D317" s="39"/>
      <c r="E317" s="39"/>
      <c r="F317" s="39"/>
      <c r="G317" s="39"/>
      <c r="H317" s="37">
        <f>SUM(O121:O316)</f>
        <v>98528.56</v>
      </c>
      <c r="I317" s="38"/>
      <c r="J317" s="37">
        <f>SUM(P121:P316)</f>
        <v>821075.36</v>
      </c>
      <c r="K317" s="38"/>
    </row>
    <row r="318" spans="1:35" hidden="1" x14ac:dyDescent="0.25">
      <c r="A318" t="s">
        <v>788</v>
      </c>
      <c r="H318">
        <f>SUM(AC121:AC317)</f>
        <v>0</v>
      </c>
      <c r="J318">
        <f>SUM(AD121:AD317)</f>
        <v>0</v>
      </c>
    </row>
    <row r="319" spans="1:35" hidden="1" x14ac:dyDescent="0.25">
      <c r="A319" t="s">
        <v>789</v>
      </c>
      <c r="H319">
        <f>SUM(AE121:AE318)</f>
        <v>0</v>
      </c>
      <c r="J319">
        <f>SUM(AF121:AF318)</f>
        <v>0</v>
      </c>
    </row>
    <row r="321" spans="1:43" ht="13.8" x14ac:dyDescent="0.25">
      <c r="A321" s="39" t="str">
        <f>CONCATENATE("Итого по локальной смете: ",IF(Source!G835&lt;&gt;"Новая локальная смета", Source!G835, ""))</f>
        <v>Итого по локальной смете: Строительные работы КЛ 10 кВ (в трубах)</v>
      </c>
      <c r="B321" s="39"/>
      <c r="C321" s="39"/>
      <c r="D321" s="39"/>
      <c r="E321" s="39"/>
      <c r="F321" s="39"/>
      <c r="G321" s="39"/>
      <c r="H321" s="37">
        <f>SUM(O28:O320)</f>
        <v>150187.26</v>
      </c>
      <c r="I321" s="38"/>
      <c r="J321" s="37">
        <f>SUM(P28:P320)</f>
        <v>1234441.7200000002</v>
      </c>
      <c r="K321" s="38"/>
      <c r="AQ321" s="34" t="str">
        <f>CONCATENATE("Итого по локальной смете: ",IF(Source!G835&lt;&gt;"Новая локальная смета", Source!G835, ""))</f>
        <v>Итого по локальной смете: Строительные работы КЛ 10 кВ (в трубах)</v>
      </c>
    </row>
    <row r="322" spans="1:43" hidden="1" x14ac:dyDescent="0.25">
      <c r="A322" t="s">
        <v>788</v>
      </c>
      <c r="H322">
        <f>SUM(AC28:AC321)</f>
        <v>0</v>
      </c>
      <c r="J322">
        <f>SUM(AD28:AD321)</f>
        <v>0</v>
      </c>
    </row>
    <row r="323" spans="1:43" hidden="1" x14ac:dyDescent="0.25">
      <c r="A323" t="s">
        <v>789</v>
      </c>
      <c r="H323">
        <f>SUM(AE28:AE322)</f>
        <v>0</v>
      </c>
      <c r="J323">
        <f>SUM(AF28:AF322)</f>
        <v>0</v>
      </c>
    </row>
    <row r="326" spans="1:43" ht="13.8" x14ac:dyDescent="0.25">
      <c r="A326" s="40" t="s">
        <v>791</v>
      </c>
      <c r="B326" s="40"/>
      <c r="C326" s="32" t="str">
        <f>IF(Source!AC12&lt;&gt;"", Source!AC12," ")</f>
        <v xml:space="preserve"> </v>
      </c>
      <c r="D326" s="32"/>
      <c r="E326" s="32"/>
      <c r="F326" s="32"/>
      <c r="G326" s="32"/>
      <c r="H326" s="41" t="str">
        <f>IF(Source!AB12&lt;&gt;"", Source!AB12," ")</f>
        <v xml:space="preserve"> </v>
      </c>
      <c r="I326" s="41"/>
      <c r="J326" s="41"/>
      <c r="K326" s="41"/>
    </row>
    <row r="327" spans="1:43" ht="13.8" x14ac:dyDescent="0.25">
      <c r="A327" s="9"/>
      <c r="B327" s="9"/>
      <c r="C327" s="35" t="s">
        <v>792</v>
      </c>
      <c r="D327" s="35"/>
      <c r="E327" s="35"/>
      <c r="F327" s="35"/>
      <c r="G327" s="35"/>
      <c r="H327" s="9"/>
      <c r="I327" s="9"/>
      <c r="J327" s="9"/>
      <c r="K327" s="9"/>
    </row>
    <row r="328" spans="1:43" ht="13.8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</row>
    <row r="329" spans="1:43" ht="13.8" x14ac:dyDescent="0.25">
      <c r="A329" s="40" t="s">
        <v>793</v>
      </c>
      <c r="B329" s="40"/>
      <c r="C329" s="32" t="str">
        <f>IF(Source!AE12&lt;&gt;"", Source!AE12," ")</f>
        <v xml:space="preserve"> </v>
      </c>
      <c r="D329" s="32"/>
      <c r="E329" s="32"/>
      <c r="F329" s="32"/>
      <c r="G329" s="32"/>
      <c r="H329" s="41" t="str">
        <f>IF(Source!AD12&lt;&gt;"", Source!AD12," ")</f>
        <v xml:space="preserve"> </v>
      </c>
      <c r="I329" s="41"/>
      <c r="J329" s="41"/>
      <c r="K329" s="41"/>
    </row>
    <row r="330" spans="1:43" ht="13.8" x14ac:dyDescent="0.25">
      <c r="A330" s="9"/>
      <c r="B330" s="9"/>
      <c r="C330" s="35" t="s">
        <v>792</v>
      </c>
      <c r="D330" s="35"/>
      <c r="E330" s="35"/>
      <c r="F330" s="35"/>
      <c r="G330" s="35"/>
      <c r="H330" s="9"/>
      <c r="I330" s="9"/>
      <c r="J330" s="9"/>
      <c r="K330" s="9"/>
    </row>
  </sheetData>
  <mergeCells count="104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6:I66"/>
    <mergeCell ref="J66:K66"/>
    <mergeCell ref="H73:I73"/>
    <mergeCell ref="J73:K73"/>
    <mergeCell ref="H84:I84"/>
    <mergeCell ref="J84:K84"/>
    <mergeCell ref="H36:I36"/>
    <mergeCell ref="J36:K36"/>
    <mergeCell ref="H47:I47"/>
    <mergeCell ref="J47:K47"/>
    <mergeCell ref="H58:I58"/>
    <mergeCell ref="J58:K58"/>
    <mergeCell ref="H101:I101"/>
    <mergeCell ref="J101:K101"/>
    <mergeCell ref="H104:I104"/>
    <mergeCell ref="J104:K104"/>
    <mergeCell ref="H114:I114"/>
    <mergeCell ref="J114:K114"/>
    <mergeCell ref="J87:K87"/>
    <mergeCell ref="H87:I87"/>
    <mergeCell ref="A87:G87"/>
    <mergeCell ref="A91:K91"/>
    <mergeCell ref="H98:I98"/>
    <mergeCell ref="J98:K98"/>
    <mergeCell ref="H144:I144"/>
    <mergeCell ref="J144:K144"/>
    <mergeCell ref="H156:I156"/>
    <mergeCell ref="J156:K156"/>
    <mergeCell ref="H159:I159"/>
    <mergeCell ref="J159:K159"/>
    <mergeCell ref="J117:K117"/>
    <mergeCell ref="H117:I117"/>
    <mergeCell ref="A117:G117"/>
    <mergeCell ref="A121:K121"/>
    <mergeCell ref="H132:I132"/>
    <mergeCell ref="J132:K132"/>
    <mergeCell ref="H199:I199"/>
    <mergeCell ref="J199:K199"/>
    <mergeCell ref="H206:I206"/>
    <mergeCell ref="J206:K206"/>
    <mergeCell ref="J209:K209"/>
    <mergeCell ref="H209:I209"/>
    <mergeCell ref="H172:I172"/>
    <mergeCell ref="J172:K172"/>
    <mergeCell ref="H175:I175"/>
    <mergeCell ref="J175:K175"/>
    <mergeCell ref="A178:K178"/>
    <mergeCell ref="H188:I188"/>
    <mergeCell ref="J188:K188"/>
    <mergeCell ref="H251:I251"/>
    <mergeCell ref="J251:K251"/>
    <mergeCell ref="H264:I264"/>
    <mergeCell ref="J264:K264"/>
    <mergeCell ref="J267:K267"/>
    <mergeCell ref="H267:I267"/>
    <mergeCell ref="A209:G209"/>
    <mergeCell ref="A213:K213"/>
    <mergeCell ref="H225:I225"/>
    <mergeCell ref="J225:K225"/>
    <mergeCell ref="H238:I238"/>
    <mergeCell ref="J238:K238"/>
    <mergeCell ref="H300:I300"/>
    <mergeCell ref="J300:K300"/>
    <mergeCell ref="H310:I310"/>
    <mergeCell ref="J310:K310"/>
    <mergeCell ref="J313:K313"/>
    <mergeCell ref="H313:I313"/>
    <mergeCell ref="A267:G267"/>
    <mergeCell ref="A271:K271"/>
    <mergeCell ref="H279:I279"/>
    <mergeCell ref="J279:K279"/>
    <mergeCell ref="H291:I291"/>
    <mergeCell ref="J291:K291"/>
    <mergeCell ref="A326:B326"/>
    <mergeCell ref="H326:K326"/>
    <mergeCell ref="C327:G327"/>
    <mergeCell ref="A329:B329"/>
    <mergeCell ref="H329:K329"/>
    <mergeCell ref="C330:G330"/>
    <mergeCell ref="A313:G313"/>
    <mergeCell ref="J317:K317"/>
    <mergeCell ref="H317:I317"/>
    <mergeCell ref="A317:G317"/>
    <mergeCell ref="J321:K321"/>
    <mergeCell ref="H321:I321"/>
    <mergeCell ref="A321:G321"/>
  </mergeCells>
  <pageMargins left="0.4" right="0.2" top="0.2" bottom="0.4" header="0.2" footer="0.2"/>
  <pageSetup paperSize="9" scale="72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6" max="6" width="9.88671875" bestFit="1" customWidth="1"/>
    <col min="8" max="8" width="8.44140625" bestFit="1" customWidth="1"/>
    <col min="9" max="9" width="8.7773437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6" t="s">
        <v>775</v>
      </c>
      <c r="K2" s="46"/>
    </row>
    <row r="3" spans="1:11" ht="35.4" customHeight="1" x14ac:dyDescent="0.3">
      <c r="A3" s="47" t="s">
        <v>798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5">
      <c r="A4" s="35" t="s">
        <v>754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7" t="str">
        <f>CONCATENATE( "ЛОКАЛЬНАЯ СМЕТА № ",IF(Source!F865&lt;&gt;"Новая локальная смета", Source!F865, ""))</f>
        <v>ЛОКАЛЬНАЯ СМЕТА № 02-01-03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9" t="str">
        <f>IF(Source!G865&lt;&gt;"Новая локальная смета", Source!G865, "")</f>
        <v>Кабельная линия 10 кВ (в здании)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5">
      <c r="A9" s="43" t="s">
        <v>755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5" t="str">
        <f>CONCATENATE( "Основание: чертежи № ", Source!J865)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756</v>
      </c>
      <c r="J13" s="11" t="s">
        <v>757</v>
      </c>
      <c r="K13" s="9"/>
    </row>
    <row r="14" spans="1:11" ht="13.8" x14ac:dyDescent="0.25">
      <c r="A14" s="9"/>
      <c r="B14" s="9"/>
      <c r="C14" s="9"/>
      <c r="D14" s="9"/>
      <c r="E14" s="50" t="s">
        <v>758</v>
      </c>
      <c r="F14" s="50"/>
      <c r="G14" s="50"/>
      <c r="H14" s="50"/>
      <c r="I14" s="12">
        <f>I15+I16+I17+I18</f>
        <v>11.4</v>
      </c>
      <c r="J14" s="12">
        <f>J15+J16+J17+J18</f>
        <v>89.56</v>
      </c>
      <c r="K14" s="13" t="s">
        <v>790</v>
      </c>
    </row>
    <row r="15" spans="1:11" ht="13.8" x14ac:dyDescent="0.25">
      <c r="A15" s="9"/>
      <c r="B15" s="9"/>
      <c r="C15" s="9"/>
      <c r="D15" s="9"/>
      <c r="E15" s="41" t="s">
        <v>212</v>
      </c>
      <c r="F15" s="41"/>
      <c r="G15" s="41"/>
      <c r="H15" s="41"/>
      <c r="I15" s="14">
        <f>ROUND(SUM(X28:X85)/1000, 2)</f>
        <v>5.65</v>
      </c>
      <c r="J15" s="14">
        <f>ROUND((Source!F962)/1000, 2)</f>
        <v>42.02</v>
      </c>
      <c r="K15" s="9" t="s">
        <v>790</v>
      </c>
    </row>
    <row r="16" spans="1:11" ht="13.8" x14ac:dyDescent="0.25">
      <c r="A16" s="9"/>
      <c r="B16" s="9"/>
      <c r="C16" s="9"/>
      <c r="D16" s="9"/>
      <c r="E16" s="41" t="s">
        <v>759</v>
      </c>
      <c r="F16" s="41"/>
      <c r="G16" s="41"/>
      <c r="H16" s="41"/>
      <c r="I16" s="14">
        <f>ROUND(SUM(Y28:Y85)/1000, 2)</f>
        <v>5.75</v>
      </c>
      <c r="J16" s="14">
        <f>ROUND((Source!F963)/1000, 2)</f>
        <v>47.54</v>
      </c>
      <c r="K16" s="9" t="s">
        <v>790</v>
      </c>
    </row>
    <row r="17" spans="1:42" ht="13.8" x14ac:dyDescent="0.25">
      <c r="A17" s="9"/>
      <c r="B17" s="9"/>
      <c r="C17" s="9"/>
      <c r="D17" s="9"/>
      <c r="E17" s="41" t="s">
        <v>614</v>
      </c>
      <c r="F17" s="41"/>
      <c r="G17" s="41"/>
      <c r="H17" s="41"/>
      <c r="I17" s="14">
        <f>ROUND(SUM(Z28:Z85)/1000, 2)</f>
        <v>0</v>
      </c>
      <c r="J17" s="14">
        <f>ROUND((Source!F954)/1000, 2)</f>
        <v>0</v>
      </c>
      <c r="K17" s="9" t="s">
        <v>790</v>
      </c>
    </row>
    <row r="18" spans="1:42" ht="13.8" x14ac:dyDescent="0.25">
      <c r="A18" s="9"/>
      <c r="B18" s="9"/>
      <c r="C18" s="9"/>
      <c r="D18" s="9"/>
      <c r="E18" s="41" t="s">
        <v>760</v>
      </c>
      <c r="F18" s="41"/>
      <c r="G18" s="41"/>
      <c r="H18" s="41"/>
      <c r="I18" s="14">
        <f>ROUND(SUM(AA28:AA85)/1000, 2)</f>
        <v>0</v>
      </c>
      <c r="J18" s="14">
        <f>ROUND((Source!F964+Source!F965)/1000, 2)</f>
        <v>0</v>
      </c>
      <c r="K18" s="9" t="s">
        <v>790</v>
      </c>
    </row>
    <row r="19" spans="1:42" ht="13.8" x14ac:dyDescent="0.25">
      <c r="A19" s="9"/>
      <c r="B19" s="9"/>
      <c r="C19" s="9"/>
      <c r="D19" s="9"/>
      <c r="E19" s="41" t="s">
        <v>761</v>
      </c>
      <c r="F19" s="41"/>
      <c r="G19" s="41"/>
      <c r="H19" s="41"/>
      <c r="I19" s="14">
        <f>ROUND(SUM(W28:W85)/1000, 2)</f>
        <v>0.36</v>
      </c>
      <c r="J19" s="14">
        <f>(Source!F960+ Source!F959)/1000</f>
        <v>9.3534299999999995</v>
      </c>
      <c r="K19" s="9" t="s">
        <v>790</v>
      </c>
    </row>
    <row r="20" spans="1:42" ht="13.8" x14ac:dyDescent="0.25">
      <c r="A20" s="9"/>
      <c r="B20" s="9"/>
      <c r="C20" s="9"/>
      <c r="D20" s="9"/>
      <c r="E20" s="41" t="s">
        <v>762</v>
      </c>
      <c r="F20" s="41"/>
      <c r="G20" s="41"/>
      <c r="H20" s="41"/>
      <c r="I20" s="14">
        <f>SUM(AB28:AB85)</f>
        <v>25.557095999999998</v>
      </c>
      <c r="J20" s="14"/>
      <c r="K20" s="9" t="s">
        <v>700</v>
      </c>
    </row>
    <row r="21" spans="1:42" ht="13.8" hidden="1" x14ac:dyDescent="0.25">
      <c r="A21" s="9"/>
      <c r="B21" s="9"/>
      <c r="C21" s="9"/>
      <c r="D21" s="9"/>
      <c r="E21" s="51" t="s">
        <v>763</v>
      </c>
      <c r="F21" s="51"/>
      <c r="G21" s="51"/>
      <c r="H21" s="51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2" t="s">
        <v>79</v>
      </c>
      <c r="F22" s="52"/>
      <c r="G22" s="52"/>
      <c r="H22" s="52"/>
      <c r="I22" s="14">
        <f>ROUND(SUM(AE28:AE85)/1000, 2)</f>
        <v>0</v>
      </c>
      <c r="J22" s="14">
        <f>SUM(AF28:AF85)/1000</f>
        <v>0</v>
      </c>
      <c r="K22" s="9" t="s">
        <v>790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776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5" t="s">
        <v>777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18" t="s">
        <v>777</v>
      </c>
    </row>
    <row r="26" spans="1:42" ht="110.4" x14ac:dyDescent="0.25">
      <c r="A26" s="16" t="s">
        <v>764</v>
      </c>
      <c r="B26" s="16" t="s">
        <v>765</v>
      </c>
      <c r="C26" s="16" t="s">
        <v>766</v>
      </c>
      <c r="D26" s="16" t="s">
        <v>767</v>
      </c>
      <c r="E26" s="16" t="s">
        <v>768</v>
      </c>
      <c r="F26" s="16" t="s">
        <v>769</v>
      </c>
      <c r="G26" s="17" t="s">
        <v>770</v>
      </c>
      <c r="H26" s="17" t="s">
        <v>771</v>
      </c>
      <c r="I26" s="16" t="s">
        <v>772</v>
      </c>
      <c r="J26" s="16" t="s">
        <v>773</v>
      </c>
      <c r="K26" s="16" t="s">
        <v>774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42" t="str">
        <f>CONCATENATE("Раздел: ",IF(Source!G869&lt;&gt;"Новый раздел", Source!G869, ""))</f>
        <v>Раздел: Строительные работы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42" ht="55.2" x14ac:dyDescent="0.3">
      <c r="A30" s="19">
        <v>1</v>
      </c>
      <c r="B30" s="19" t="str">
        <f>Source!F873</f>
        <v>3.13-30-1</v>
      </c>
      <c r="C30" s="19" t="s">
        <v>473</v>
      </c>
      <c r="D30" s="21" t="str">
        <f>Source!H873</f>
        <v>100 м2 покрытия</v>
      </c>
      <c r="E30" s="20">
        <f>Source!I873</f>
        <v>5.8400000000000001E-2</v>
      </c>
      <c r="F30" s="23"/>
      <c r="G30" s="22"/>
      <c r="H30" s="20"/>
      <c r="I30" s="23"/>
      <c r="J30" s="20"/>
      <c r="K30" s="23"/>
      <c r="Q30">
        <f>ROUND((Source!DN873/100)*ROUND((ROUND((Source!AF873*Source!AV873*Source!I873),2)),2), 2)</f>
        <v>123.97</v>
      </c>
      <c r="R30">
        <f>Source!X873</f>
        <v>2584.2600000000002</v>
      </c>
      <c r="S30">
        <f>ROUND((Source!DO873/100)*ROUND((ROUND((Source!AF873*Source!AV873*Source!I873),2)),2), 2)</f>
        <v>90.91</v>
      </c>
      <c r="T30">
        <f>Source!Y873</f>
        <v>1246.52</v>
      </c>
      <c r="U30">
        <f>ROUND((175/100)*ROUND((ROUND((Source!AE873*Source!AV873*Source!I873),2)),2), 2)</f>
        <v>7.0000000000000007E-2</v>
      </c>
      <c r="V30">
        <f>ROUND((157/100)*ROUND(ROUND((ROUND((Source!AE873*Source!AV873*Source!I873),2)*Source!BS873),2), 2), 2)</f>
        <v>1.62</v>
      </c>
      <c r="AI30">
        <v>0</v>
      </c>
    </row>
    <row r="31" spans="1:42" x14ac:dyDescent="0.25">
      <c r="C31" s="31" t="str">
        <f>"Объем: "&amp;Source!I873&amp;"=5,84/"&amp;"100"</f>
        <v>Объем: 0,0584=5,84/100</v>
      </c>
    </row>
    <row r="32" spans="1:42" ht="14.4" x14ac:dyDescent="0.3">
      <c r="A32" s="19"/>
      <c r="B32" s="19"/>
      <c r="C32" s="19" t="s">
        <v>778</v>
      </c>
      <c r="D32" s="21"/>
      <c r="E32" s="20"/>
      <c r="F32" s="23">
        <f>Source!AO873</f>
        <v>1930.91</v>
      </c>
      <c r="G32" s="22" t="str">
        <f>Source!DG873</f>
        <v/>
      </c>
      <c r="H32" s="20">
        <f>Source!AV873</f>
        <v>1.0469999999999999</v>
      </c>
      <c r="I32" s="23">
        <f>ROUND((ROUND((Source!AF873*Source!AV873*Source!I873),2)),2)</f>
        <v>118.07</v>
      </c>
      <c r="J32" s="20">
        <f>IF(Source!BA873&lt;&gt; 0, Source!BA873, 1)</f>
        <v>25.75</v>
      </c>
      <c r="K32" s="23">
        <f>Source!S873</f>
        <v>3040.3</v>
      </c>
      <c r="W32">
        <f>I32</f>
        <v>118.07</v>
      </c>
    </row>
    <row r="33" spans="1:35" ht="14.4" x14ac:dyDescent="0.3">
      <c r="A33" s="19"/>
      <c r="B33" s="19"/>
      <c r="C33" s="19" t="s">
        <v>779</v>
      </c>
      <c r="D33" s="21"/>
      <c r="E33" s="20"/>
      <c r="F33" s="23">
        <f>Source!AM873</f>
        <v>399.63</v>
      </c>
      <c r="G33" s="22" t="str">
        <f>Source!DE873</f>
        <v/>
      </c>
      <c r="H33" s="20">
        <f>Source!AV873</f>
        <v>1.0469999999999999</v>
      </c>
      <c r="I33" s="23">
        <f>(ROUND((ROUND(((Source!ET873)*Source!AV873*Source!I873),2)),2)+ROUND((ROUND(((Source!AE873-(Source!EU873))*Source!AV873*Source!I873),2)),2))</f>
        <v>24.44</v>
      </c>
      <c r="J33" s="20">
        <f>IF(Source!BB873&lt;&gt; 0, Source!BB873, 1)</f>
        <v>7.5</v>
      </c>
      <c r="K33" s="23">
        <f>Source!Q873</f>
        <v>183.3</v>
      </c>
    </row>
    <row r="34" spans="1:35" ht="14.4" x14ac:dyDescent="0.3">
      <c r="A34" s="19"/>
      <c r="B34" s="19"/>
      <c r="C34" s="19" t="s">
        <v>780</v>
      </c>
      <c r="D34" s="21"/>
      <c r="E34" s="20"/>
      <c r="F34" s="23">
        <f>Source!AN873</f>
        <v>0.59</v>
      </c>
      <c r="G34" s="22" t="str">
        <f>Source!DF873</f>
        <v/>
      </c>
      <c r="H34" s="20">
        <f>Source!AV873</f>
        <v>1.0469999999999999</v>
      </c>
      <c r="I34" s="24">
        <f>ROUND((ROUND((Source!AE873*Source!AV873*Source!I873),2)),2)</f>
        <v>0.04</v>
      </c>
      <c r="J34" s="20">
        <f>IF(Source!BS873&lt;&gt; 0, Source!BS873, 1)</f>
        <v>25.75</v>
      </c>
      <c r="K34" s="24">
        <f>Source!R873</f>
        <v>1.03</v>
      </c>
      <c r="W34">
        <f>I34</f>
        <v>0.04</v>
      </c>
    </row>
    <row r="35" spans="1:35" ht="14.4" x14ac:dyDescent="0.3">
      <c r="A35" s="19"/>
      <c r="B35" s="19"/>
      <c r="C35" s="19" t="s">
        <v>794</v>
      </c>
      <c r="D35" s="21"/>
      <c r="E35" s="20"/>
      <c r="F35" s="23">
        <f>Source!AL873</f>
        <v>516.41</v>
      </c>
      <c r="G35" s="22" t="str">
        <f>Source!DD873</f>
        <v/>
      </c>
      <c r="H35" s="20">
        <f>Source!AW873</f>
        <v>1</v>
      </c>
      <c r="I35" s="23">
        <f>ROUND((ROUND((Source!AC873*Source!AW873*Source!I873),2)),2)</f>
        <v>30.16</v>
      </c>
      <c r="J35" s="20">
        <f>IF(Source!BC873&lt;&gt; 0, Source!BC873, 1)</f>
        <v>2.65</v>
      </c>
      <c r="K35" s="23">
        <f>Source!P873</f>
        <v>79.92</v>
      </c>
    </row>
    <row r="36" spans="1:35" ht="14.4" x14ac:dyDescent="0.3">
      <c r="A36" s="19"/>
      <c r="B36" s="19"/>
      <c r="C36" s="19" t="s">
        <v>781</v>
      </c>
      <c r="D36" s="21" t="s">
        <v>782</v>
      </c>
      <c r="E36" s="20">
        <f>Source!DN873</f>
        <v>105</v>
      </c>
      <c r="F36" s="23"/>
      <c r="G36" s="22"/>
      <c r="H36" s="20"/>
      <c r="I36" s="23">
        <f>SUM(Q30:Q35)</f>
        <v>123.97</v>
      </c>
      <c r="J36" s="20">
        <f>Source!BZ873</f>
        <v>85</v>
      </c>
      <c r="K36" s="23">
        <f>SUM(R30:R35)</f>
        <v>2584.2600000000002</v>
      </c>
    </row>
    <row r="37" spans="1:35" ht="14.4" x14ac:dyDescent="0.3">
      <c r="A37" s="19"/>
      <c r="B37" s="19"/>
      <c r="C37" s="19" t="s">
        <v>783</v>
      </c>
      <c r="D37" s="21" t="s">
        <v>782</v>
      </c>
      <c r="E37" s="20">
        <f>Source!DO873</f>
        <v>77</v>
      </c>
      <c r="F37" s="23"/>
      <c r="G37" s="22"/>
      <c r="H37" s="20"/>
      <c r="I37" s="23">
        <f>SUM(S30:S36)</f>
        <v>90.91</v>
      </c>
      <c r="J37" s="20">
        <f>Source!CA873</f>
        <v>41</v>
      </c>
      <c r="K37" s="23">
        <f>SUM(T30:T36)</f>
        <v>1246.52</v>
      </c>
    </row>
    <row r="38" spans="1:35" ht="14.4" x14ac:dyDescent="0.3">
      <c r="A38" s="19"/>
      <c r="B38" s="19"/>
      <c r="C38" s="19" t="s">
        <v>784</v>
      </c>
      <c r="D38" s="21" t="s">
        <v>782</v>
      </c>
      <c r="E38" s="20">
        <f>175</f>
        <v>175</v>
      </c>
      <c r="F38" s="23"/>
      <c r="G38" s="22"/>
      <c r="H38" s="20"/>
      <c r="I38" s="23">
        <f>SUM(U30:U37)</f>
        <v>7.0000000000000007E-2</v>
      </c>
      <c r="J38" s="20">
        <f>157</f>
        <v>157</v>
      </c>
      <c r="K38" s="23">
        <f>SUM(V30:V37)</f>
        <v>1.62</v>
      </c>
    </row>
    <row r="39" spans="1:35" ht="14.4" x14ac:dyDescent="0.3">
      <c r="A39" s="26"/>
      <c r="B39" s="26"/>
      <c r="C39" s="26" t="s">
        <v>785</v>
      </c>
      <c r="D39" s="27" t="s">
        <v>786</v>
      </c>
      <c r="E39" s="28">
        <f>Source!AQ873</f>
        <v>135</v>
      </c>
      <c r="F39" s="29"/>
      <c r="G39" s="30" t="str">
        <f>Source!DI873</f>
        <v/>
      </c>
      <c r="H39" s="28">
        <f>Source!AV873</f>
        <v>1.0469999999999999</v>
      </c>
      <c r="I39" s="29">
        <f>Source!U873</f>
        <v>8.2545479999999998</v>
      </c>
      <c r="J39" s="28"/>
      <c r="K39" s="29"/>
      <c r="AB39" s="25">
        <f>I39</f>
        <v>8.2545479999999998</v>
      </c>
    </row>
    <row r="40" spans="1:35" ht="13.8" x14ac:dyDescent="0.25">
      <c r="C40" s="13" t="s">
        <v>787</v>
      </c>
      <c r="H40" s="36">
        <f>I32+I33+I35+I36+I37+I38+0</f>
        <v>387.61999999999995</v>
      </c>
      <c r="I40" s="36"/>
      <c r="J40" s="36">
        <f>K32+K33+K35+K36+K37+K38+0</f>
        <v>7135.920000000001</v>
      </c>
      <c r="K40" s="36"/>
      <c r="O40" s="25">
        <f>I32+I33+I35+I36+I37+I38+0</f>
        <v>387.61999999999995</v>
      </c>
      <c r="P40" s="25">
        <f>K32+K33+K35+K36+K37+K38+0</f>
        <v>7135.920000000001</v>
      </c>
      <c r="X40">
        <f>IF(Source!BI873&lt;=1,I32+I33+I35+I36+I37+I38-0, 0)</f>
        <v>387.61999999999995</v>
      </c>
      <c r="Y40">
        <f>IF(Source!BI873=2,I32+I33+I35+I36+I37+I38-0, 0)</f>
        <v>0</v>
      </c>
      <c r="Z40">
        <f>IF(Source!BI873=3,I32+I33+I35+I36+I37+I38-0, 0)</f>
        <v>0</v>
      </c>
      <c r="AA40">
        <f>IF(Source!BI873=4,I32+I33+I35+I36+I37+I38,0)</f>
        <v>0</v>
      </c>
    </row>
    <row r="42" spans="1:35" ht="27" x14ac:dyDescent="0.3">
      <c r="A42" s="26">
        <v>2</v>
      </c>
      <c r="B42" s="26" t="str">
        <f>Source!F874</f>
        <v>прайс</v>
      </c>
      <c r="C42" s="26" t="s">
        <v>796</v>
      </c>
      <c r="D42" s="27" t="str">
        <f>Source!H874</f>
        <v>кг</v>
      </c>
      <c r="E42" s="28">
        <f>Source!I874</f>
        <v>7.94</v>
      </c>
      <c r="F42" s="29">
        <f>Source!AL874</f>
        <v>67.429999999999993</v>
      </c>
      <c r="G42" s="30" t="str">
        <f>Source!DD874</f>
        <v/>
      </c>
      <c r="H42" s="28">
        <f>Source!AW874</f>
        <v>1</v>
      </c>
      <c r="I42" s="29">
        <f>ROUND((ROUND((Source!AC874*Source!AW874*Source!I874),2)),2)</f>
        <v>535.39</v>
      </c>
      <c r="J42" s="28">
        <f>IF(Source!BC874&lt;&gt; 0, Source!BC874, 1)</f>
        <v>6.63</v>
      </c>
      <c r="K42" s="29">
        <f>Source!P874</f>
        <v>3549.64</v>
      </c>
      <c r="Q42">
        <f>ROUND((Source!DN874/100)*ROUND((ROUND((Source!AF874*Source!AV874*Source!I874),2)),2), 2)</f>
        <v>0</v>
      </c>
      <c r="R42">
        <f>Source!X874</f>
        <v>0</v>
      </c>
      <c r="S42">
        <f>ROUND((Source!DO874/100)*ROUND((ROUND((Source!AF874*Source!AV874*Source!I874),2)),2), 2)</f>
        <v>0</v>
      </c>
      <c r="T42">
        <f>Source!Y874</f>
        <v>0</v>
      </c>
      <c r="U42">
        <f>ROUND((175/100)*ROUND((ROUND((Source!AE874*Source!AV874*Source!I874),2)),2), 2)</f>
        <v>0</v>
      </c>
      <c r="V42">
        <f>ROUND((157/100)*ROUND(ROUND((ROUND((Source!AE874*Source!AV874*Source!I874),2)*Source!BS874),2), 2), 2)</f>
        <v>0</v>
      </c>
      <c r="AI42">
        <v>3</v>
      </c>
    </row>
    <row r="43" spans="1:35" ht="13.8" x14ac:dyDescent="0.25">
      <c r="C43" s="13" t="s">
        <v>787</v>
      </c>
      <c r="H43" s="36">
        <f>I42+0</f>
        <v>535.39</v>
      </c>
      <c r="I43" s="36"/>
      <c r="J43" s="36">
        <f>K42+0</f>
        <v>3549.64</v>
      </c>
      <c r="K43" s="36"/>
      <c r="O43" s="25">
        <f>I42+0</f>
        <v>535.39</v>
      </c>
      <c r="P43" s="25">
        <f>K42+0</f>
        <v>3549.64</v>
      </c>
      <c r="X43">
        <f>IF(Source!BI874&lt;=1,I42-0, 0)</f>
        <v>535.39</v>
      </c>
      <c r="Y43">
        <f>IF(Source!BI874=2,I42-0, 0)</f>
        <v>0</v>
      </c>
      <c r="Z43">
        <f>IF(Source!BI874=3,I42-0, 0)</f>
        <v>0</v>
      </c>
      <c r="AA43">
        <f>IF(Source!BI874=4,I42,0)</f>
        <v>0</v>
      </c>
    </row>
    <row r="46" spans="1:35" ht="13.8" x14ac:dyDescent="0.25">
      <c r="A46" s="39" t="str">
        <f>CONCATENATE("Итого по разделу: ",IF(Source!G876&lt;&gt;"Новый раздел", Source!G876, ""))</f>
        <v>Итого по разделу: Строительные работы</v>
      </c>
      <c r="B46" s="39"/>
      <c r="C46" s="39"/>
      <c r="D46" s="39"/>
      <c r="E46" s="39"/>
      <c r="F46" s="39"/>
      <c r="G46" s="39"/>
      <c r="H46" s="37">
        <f>SUM(O29:O45)</f>
        <v>923.01</v>
      </c>
      <c r="I46" s="38"/>
      <c r="J46" s="37">
        <f>SUM(P29:P45)</f>
        <v>10685.560000000001</v>
      </c>
      <c r="K46" s="38"/>
    </row>
    <row r="47" spans="1:35" hidden="1" x14ac:dyDescent="0.25">
      <c r="A47" t="s">
        <v>788</v>
      </c>
      <c r="H47">
        <f>SUM(AC29:AC46)</f>
        <v>0</v>
      </c>
      <c r="J47">
        <f>SUM(AD29:AD46)</f>
        <v>0</v>
      </c>
    </row>
    <row r="48" spans="1:35" hidden="1" x14ac:dyDescent="0.25">
      <c r="A48" t="s">
        <v>789</v>
      </c>
      <c r="H48">
        <f>SUM(AE29:AE47)</f>
        <v>0</v>
      </c>
      <c r="J48">
        <f>SUM(AF29:AF47)</f>
        <v>0</v>
      </c>
    </row>
    <row r="50" spans="1:35" ht="16.8" x14ac:dyDescent="0.3">
      <c r="A50" s="42" t="str">
        <f>CONCATENATE("Раздел: ",IF(Source!G906&lt;&gt;"Новый раздел", Source!G906, ""))</f>
        <v>Раздел: Монтажные работы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35" ht="41.4" x14ac:dyDescent="0.3">
      <c r="A51" s="19">
        <v>3</v>
      </c>
      <c r="B51" s="19" t="str">
        <f>Source!F910</f>
        <v>4.8-77-2</v>
      </c>
      <c r="C51" s="19" t="s">
        <v>480</v>
      </c>
      <c r="D51" s="21" t="str">
        <f>Source!H910</f>
        <v>100 М КАБЕЛЯ</v>
      </c>
      <c r="E51" s="20">
        <f>Source!I910</f>
        <v>0.6</v>
      </c>
      <c r="F51" s="23"/>
      <c r="G51" s="22"/>
      <c r="H51" s="20"/>
      <c r="I51" s="23"/>
      <c r="J51" s="20"/>
      <c r="K51" s="23"/>
      <c r="Q51">
        <f>ROUND((Source!DN910/100)*ROUND((ROUND((Source!AF910*Source!AV910*Source!I910),2)),2), 2)</f>
        <v>63.07</v>
      </c>
      <c r="R51">
        <f>Source!X910</f>
        <v>1304.98</v>
      </c>
      <c r="S51">
        <f>ROUND((Source!DO910/100)*ROUND((ROUND((Source!AF910*Source!AV910*Source!I910),2)),2), 2)</f>
        <v>39.42</v>
      </c>
      <c r="T51">
        <f>Source!Y910</f>
        <v>623.49</v>
      </c>
      <c r="U51">
        <f>ROUND((175/100)*ROUND((ROUND((Source!AE910*Source!AV910*Source!I910),2)),2), 2)</f>
        <v>6.93</v>
      </c>
      <c r="V51">
        <f>ROUND((157/100)*ROUND(ROUND((ROUND((Source!AE910*Source!AV910*Source!I910),2)*Source!BS910),2), 2), 2)</f>
        <v>160.09</v>
      </c>
      <c r="AI51">
        <v>0</v>
      </c>
    </row>
    <row r="52" spans="1:35" x14ac:dyDescent="0.25">
      <c r="C52" s="31" t="str">
        <f>"Объем: "&amp;Source!I910&amp;"=60/"&amp;"100"</f>
        <v>Объем: 0,6=60/100</v>
      </c>
    </row>
    <row r="53" spans="1:35" ht="14.4" x14ac:dyDescent="0.3">
      <c r="A53" s="19"/>
      <c r="B53" s="19"/>
      <c r="C53" s="19" t="s">
        <v>778</v>
      </c>
      <c r="D53" s="21"/>
      <c r="E53" s="20"/>
      <c r="F53" s="23">
        <f>Source!AO910</f>
        <v>87.96</v>
      </c>
      <c r="G53" s="22" t="str">
        <f>Source!DG910</f>
        <v/>
      </c>
      <c r="H53" s="20">
        <f>Source!AV910</f>
        <v>1.0669999999999999</v>
      </c>
      <c r="I53" s="23">
        <f>ROUND((ROUND((Source!AF910*Source!AV910*Source!I910),2)),2)</f>
        <v>56.31</v>
      </c>
      <c r="J53" s="20">
        <f>IF(Source!BA910&lt;&gt; 0, Source!BA910, 1)</f>
        <v>25.75</v>
      </c>
      <c r="K53" s="23">
        <f>Source!S910</f>
        <v>1449.98</v>
      </c>
      <c r="W53">
        <f>I53</f>
        <v>56.31</v>
      </c>
    </row>
    <row r="54" spans="1:35" ht="14.4" x14ac:dyDescent="0.3">
      <c r="A54" s="19"/>
      <c r="B54" s="19"/>
      <c r="C54" s="19" t="s">
        <v>779</v>
      </c>
      <c r="D54" s="21"/>
      <c r="E54" s="20"/>
      <c r="F54" s="23">
        <f>Source!AM910</f>
        <v>45.61</v>
      </c>
      <c r="G54" s="22" t="str">
        <f>Source!DE910</f>
        <v/>
      </c>
      <c r="H54" s="20">
        <f>Source!AV910</f>
        <v>1.0669999999999999</v>
      </c>
      <c r="I54" s="23">
        <f>(ROUND((ROUND(((Source!ET910)*Source!AV910*Source!I910),2)),2)+ROUND((ROUND(((Source!AE910-(Source!EU910))*Source!AV910*Source!I910),2)),2))</f>
        <v>29.2</v>
      </c>
      <c r="J54" s="20">
        <f>IF(Source!BB910&lt;&gt; 0, Source!BB910, 1)</f>
        <v>9.57</v>
      </c>
      <c r="K54" s="23">
        <f>Source!Q910</f>
        <v>279.44</v>
      </c>
    </row>
    <row r="55" spans="1:35" ht="14.4" x14ac:dyDescent="0.3">
      <c r="A55" s="19"/>
      <c r="B55" s="19"/>
      <c r="C55" s="19" t="s">
        <v>780</v>
      </c>
      <c r="D55" s="21"/>
      <c r="E55" s="20"/>
      <c r="F55" s="23">
        <f>Source!AN910</f>
        <v>6.19</v>
      </c>
      <c r="G55" s="22" t="str">
        <f>Source!DF910</f>
        <v/>
      </c>
      <c r="H55" s="20">
        <f>Source!AV910</f>
        <v>1.0669999999999999</v>
      </c>
      <c r="I55" s="24">
        <f>ROUND((ROUND((Source!AE910*Source!AV910*Source!I910),2)),2)</f>
        <v>3.96</v>
      </c>
      <c r="J55" s="20">
        <f>IF(Source!BS910&lt;&gt; 0, Source!BS910, 1)</f>
        <v>25.75</v>
      </c>
      <c r="K55" s="24">
        <f>Source!R910</f>
        <v>101.97</v>
      </c>
      <c r="W55">
        <f>I55</f>
        <v>3.96</v>
      </c>
    </row>
    <row r="56" spans="1:35" ht="14.4" x14ac:dyDescent="0.3">
      <c r="A56" s="19"/>
      <c r="B56" s="19"/>
      <c r="C56" s="19" t="s">
        <v>794</v>
      </c>
      <c r="D56" s="21"/>
      <c r="E56" s="20"/>
      <c r="F56" s="23">
        <f>Source!AL910</f>
        <v>53.75</v>
      </c>
      <c r="G56" s="22" t="str">
        <f>Source!DD910</f>
        <v/>
      </c>
      <c r="H56" s="20">
        <f>Source!AW910</f>
        <v>1.081</v>
      </c>
      <c r="I56" s="23">
        <f>ROUND((ROUND((Source!AC910*Source!AW910*Source!I910),2)),2)</f>
        <v>34.86</v>
      </c>
      <c r="J56" s="20">
        <f>IF(Source!BC910&lt;&gt; 0, Source!BC910, 1)</f>
        <v>6.79</v>
      </c>
      <c r="K56" s="23">
        <f>Source!P910</f>
        <v>236.7</v>
      </c>
    </row>
    <row r="57" spans="1:35" ht="14.4" x14ac:dyDescent="0.3">
      <c r="A57" s="19"/>
      <c r="B57" s="19"/>
      <c r="C57" s="19" t="s">
        <v>781</v>
      </c>
      <c r="D57" s="21" t="s">
        <v>782</v>
      </c>
      <c r="E57" s="20">
        <f>Source!DN910</f>
        <v>112</v>
      </c>
      <c r="F57" s="23"/>
      <c r="G57" s="22"/>
      <c r="H57" s="20"/>
      <c r="I57" s="23">
        <f>SUM(Q51:Q56)</f>
        <v>63.07</v>
      </c>
      <c r="J57" s="20">
        <f>Source!BZ910</f>
        <v>90</v>
      </c>
      <c r="K57" s="23">
        <f>SUM(R51:R56)</f>
        <v>1304.98</v>
      </c>
    </row>
    <row r="58" spans="1:35" ht="14.4" x14ac:dyDescent="0.3">
      <c r="A58" s="19"/>
      <c r="B58" s="19"/>
      <c r="C58" s="19" t="s">
        <v>783</v>
      </c>
      <c r="D58" s="21" t="s">
        <v>782</v>
      </c>
      <c r="E58" s="20">
        <f>Source!DO910</f>
        <v>70</v>
      </c>
      <c r="F58" s="23"/>
      <c r="G58" s="22"/>
      <c r="H58" s="20"/>
      <c r="I58" s="23">
        <f>SUM(S51:S57)</f>
        <v>39.42</v>
      </c>
      <c r="J58" s="20">
        <f>Source!CA910</f>
        <v>43</v>
      </c>
      <c r="K58" s="23">
        <f>SUM(T51:T57)</f>
        <v>623.49</v>
      </c>
    </row>
    <row r="59" spans="1:35" ht="14.4" x14ac:dyDescent="0.3">
      <c r="A59" s="19"/>
      <c r="B59" s="19"/>
      <c r="C59" s="19" t="s">
        <v>784</v>
      </c>
      <c r="D59" s="21" t="s">
        <v>782</v>
      </c>
      <c r="E59" s="20">
        <f>175</f>
        <v>175</v>
      </c>
      <c r="F59" s="23"/>
      <c r="G59" s="22"/>
      <c r="H59" s="20"/>
      <c r="I59" s="23">
        <f>SUM(U51:U58)</f>
        <v>6.93</v>
      </c>
      <c r="J59" s="20">
        <f>157</f>
        <v>157</v>
      </c>
      <c r="K59" s="23">
        <f>SUM(V51:V58)</f>
        <v>160.09</v>
      </c>
    </row>
    <row r="60" spans="1:35" ht="14.4" x14ac:dyDescent="0.3">
      <c r="A60" s="26"/>
      <c r="B60" s="26"/>
      <c r="C60" s="26" t="s">
        <v>785</v>
      </c>
      <c r="D60" s="27" t="s">
        <v>786</v>
      </c>
      <c r="E60" s="28">
        <f>Source!AQ910</f>
        <v>7.14</v>
      </c>
      <c r="F60" s="29"/>
      <c r="G60" s="30" t="str">
        <f>Source!DI910</f>
        <v/>
      </c>
      <c r="H60" s="28">
        <f>Source!AV910</f>
        <v>1.0669999999999999</v>
      </c>
      <c r="I60" s="29">
        <f>Source!U910</f>
        <v>4.5710279999999992</v>
      </c>
      <c r="J60" s="28"/>
      <c r="K60" s="29"/>
      <c r="AB60" s="25">
        <f>I60</f>
        <v>4.5710279999999992</v>
      </c>
    </row>
    <row r="61" spans="1:35" ht="13.8" x14ac:dyDescent="0.25">
      <c r="C61" s="13" t="s">
        <v>787</v>
      </c>
      <c r="H61" s="36">
        <f>I53+I54+I56+I57+I58+I59+0</f>
        <v>229.79000000000002</v>
      </c>
      <c r="I61" s="36"/>
      <c r="J61" s="36">
        <f>K53+K54+K56+K57+K58+K59+0</f>
        <v>4054.6800000000003</v>
      </c>
      <c r="K61" s="36"/>
      <c r="O61" s="25">
        <f>I53+I54+I56+I57+I58+I59+0</f>
        <v>229.79000000000002</v>
      </c>
      <c r="P61" s="25">
        <f>K53+K54+K56+K57+K58+K59+0</f>
        <v>4054.6800000000003</v>
      </c>
      <c r="X61">
        <f>IF(Source!BI910&lt;=1,I53+I54+I56+I57+I58+I59-0, 0)</f>
        <v>0</v>
      </c>
      <c r="Y61">
        <f>IF(Source!BI910=2,I53+I54+I56+I57+I58+I59-0, 0)</f>
        <v>229.79000000000002</v>
      </c>
      <c r="Z61">
        <f>IF(Source!BI910=3,I53+I54+I56+I57+I58+I59-0, 0)</f>
        <v>0</v>
      </c>
      <c r="AA61">
        <f>IF(Source!BI910=4,I53+I54+I56+I57+I58+I59,0)</f>
        <v>0</v>
      </c>
    </row>
    <row r="63" spans="1:35" ht="69" x14ac:dyDescent="0.3">
      <c r="A63" s="26">
        <v>4</v>
      </c>
      <c r="B63" s="26" t="str">
        <f>Source!F911</f>
        <v>1.23-7-391</v>
      </c>
      <c r="C63" s="26" t="s">
        <v>288</v>
      </c>
      <c r="D63" s="27" t="str">
        <f>Source!H911</f>
        <v>км</v>
      </c>
      <c r="E63" s="28">
        <f>Source!I911</f>
        <v>6.1199999999999997E-2</v>
      </c>
      <c r="F63" s="29">
        <f>Source!AL911</f>
        <v>81534.37</v>
      </c>
      <c r="G63" s="30" t="str">
        <f>Source!DD911</f>
        <v/>
      </c>
      <c r="H63" s="28">
        <f>Source!AW911</f>
        <v>1</v>
      </c>
      <c r="I63" s="29">
        <f>ROUND((ROUND((Source!AC911*Source!AW911*Source!I911),2)),2)</f>
        <v>4989.8999999999996</v>
      </c>
      <c r="J63" s="28">
        <f>IF(Source!BC911&lt;&gt; 0, Source!BC911, 1)</f>
        <v>6.48</v>
      </c>
      <c r="K63" s="29">
        <f>Source!P911</f>
        <v>32334.55</v>
      </c>
      <c r="Q63">
        <f>ROUND((Source!DN911/100)*ROUND((ROUND((Source!AF911*Source!AV911*Source!I911),2)),2), 2)</f>
        <v>0</v>
      </c>
      <c r="R63">
        <f>Source!X911</f>
        <v>0</v>
      </c>
      <c r="S63">
        <f>ROUND((Source!DO911/100)*ROUND((ROUND((Source!AF911*Source!AV911*Source!I911),2)),2), 2)</f>
        <v>0</v>
      </c>
      <c r="T63">
        <f>Source!Y911</f>
        <v>0</v>
      </c>
      <c r="U63">
        <f>ROUND((175/100)*ROUND((ROUND((Source!AE911*Source!AV911*Source!I911),2)),2), 2)</f>
        <v>0</v>
      </c>
      <c r="V63">
        <f>ROUND((157/100)*ROUND(ROUND((ROUND((Source!AE911*Source!AV911*Source!I911),2)*Source!BS911),2), 2), 2)</f>
        <v>0</v>
      </c>
      <c r="AI63">
        <v>3</v>
      </c>
    </row>
    <row r="64" spans="1:35" ht="13.8" x14ac:dyDescent="0.25">
      <c r="C64" s="13" t="s">
        <v>787</v>
      </c>
      <c r="H64" s="36">
        <f>I63+0</f>
        <v>4989.8999999999996</v>
      </c>
      <c r="I64" s="36"/>
      <c r="J64" s="36">
        <f>K63+0</f>
        <v>32334.55</v>
      </c>
      <c r="K64" s="36"/>
      <c r="O64" s="25">
        <f>I63+0</f>
        <v>4989.8999999999996</v>
      </c>
      <c r="P64" s="25">
        <f>K63+0</f>
        <v>32334.55</v>
      </c>
      <c r="X64">
        <f>IF(Source!BI911&lt;=1,I63-0, 0)</f>
        <v>0</v>
      </c>
      <c r="Y64">
        <f>IF(Source!BI911=2,I63-0, 0)</f>
        <v>4989.8999999999996</v>
      </c>
      <c r="Z64">
        <f>IF(Source!BI911=3,I63-0, 0)</f>
        <v>0</v>
      </c>
      <c r="AA64">
        <f>IF(Source!BI911=4,I63,0)</f>
        <v>0</v>
      </c>
    </row>
    <row r="66" spans="1:35" ht="55.2" x14ac:dyDescent="0.3">
      <c r="A66" s="19">
        <v>5</v>
      </c>
      <c r="B66" s="19" t="str">
        <f>Source!F912</f>
        <v>4.8-305-3</v>
      </c>
      <c r="C66" s="19" t="s">
        <v>483</v>
      </c>
      <c r="D66" s="21" t="str">
        <f>Source!H912</f>
        <v>1 комплект</v>
      </c>
      <c r="E66" s="20">
        <f>Source!I912</f>
        <v>4</v>
      </c>
      <c r="F66" s="23"/>
      <c r="G66" s="22"/>
      <c r="H66" s="20"/>
      <c r="I66" s="23"/>
      <c r="J66" s="20"/>
      <c r="K66" s="23"/>
      <c r="Q66">
        <f>ROUND((Source!DN912/100)*ROUND((ROUND((Source!AF912*Source!AV912*Source!I912),2)),2), 2)</f>
        <v>207.04</v>
      </c>
      <c r="R66">
        <f>Source!X912</f>
        <v>4284.1400000000003</v>
      </c>
      <c r="S66">
        <f>ROUND((Source!DO912/100)*ROUND((ROUND((Source!AF912*Source!AV912*Source!I912),2)),2), 2)</f>
        <v>129.4</v>
      </c>
      <c r="T66">
        <f>Source!Y912</f>
        <v>2046.86</v>
      </c>
      <c r="U66">
        <f>ROUND((175/100)*ROUND((ROUND((Source!AE912*Source!AV912*Source!I912),2)),2), 2)</f>
        <v>0</v>
      </c>
      <c r="V66">
        <f>ROUND((157/100)*ROUND(ROUND((ROUND((Source!AE912*Source!AV912*Source!I912),2)*Source!BS912),2), 2), 2)</f>
        <v>0</v>
      </c>
      <c r="AI66">
        <v>0</v>
      </c>
    </row>
    <row r="67" spans="1:35" ht="14.4" x14ac:dyDescent="0.3">
      <c r="A67" s="19"/>
      <c r="B67" s="19"/>
      <c r="C67" s="19" t="s">
        <v>778</v>
      </c>
      <c r="D67" s="21"/>
      <c r="E67" s="20"/>
      <c r="F67" s="23">
        <f>Source!AO912</f>
        <v>44.14</v>
      </c>
      <c r="G67" s="22" t="str">
        <f>Source!DG912</f>
        <v/>
      </c>
      <c r="H67" s="20">
        <f>Source!AV912</f>
        <v>1.0469999999999999</v>
      </c>
      <c r="I67" s="23">
        <f>ROUND((ROUND((Source!AF912*Source!AV912*Source!I912),2)),2)</f>
        <v>184.86</v>
      </c>
      <c r="J67" s="20">
        <f>IF(Source!BA912&lt;&gt; 0, Source!BA912, 1)</f>
        <v>25.75</v>
      </c>
      <c r="K67" s="23">
        <f>Source!S912</f>
        <v>4760.1499999999996</v>
      </c>
      <c r="W67">
        <f>I67</f>
        <v>184.86</v>
      </c>
    </row>
    <row r="68" spans="1:35" ht="14.4" x14ac:dyDescent="0.3">
      <c r="A68" s="19"/>
      <c r="B68" s="19"/>
      <c r="C68" s="19" t="s">
        <v>779</v>
      </c>
      <c r="D68" s="21"/>
      <c r="E68" s="20"/>
      <c r="F68" s="23">
        <f>Source!AM912</f>
        <v>0.01</v>
      </c>
      <c r="G68" s="22" t="str">
        <f>Source!DE912</f>
        <v/>
      </c>
      <c r="H68" s="20">
        <f>Source!AV912</f>
        <v>1.0469999999999999</v>
      </c>
      <c r="I68" s="23">
        <f>(ROUND((ROUND(((Source!ET912)*Source!AV912*Source!I912),2)),2)+ROUND((ROUND(((Source!AE912-(Source!EU912))*Source!AV912*Source!I912),2)),2))</f>
        <v>0.04</v>
      </c>
      <c r="J68" s="20">
        <f>IF(Source!BB912&lt;&gt; 0, Source!BB912, 1)</f>
        <v>5.82</v>
      </c>
      <c r="K68" s="23">
        <f>Source!Q912</f>
        <v>0.23</v>
      </c>
    </row>
    <row r="69" spans="1:35" ht="14.4" x14ac:dyDescent="0.3">
      <c r="A69" s="19"/>
      <c r="B69" s="19"/>
      <c r="C69" s="19" t="s">
        <v>794</v>
      </c>
      <c r="D69" s="21"/>
      <c r="E69" s="20"/>
      <c r="F69" s="23">
        <f>Source!AL912</f>
        <v>1.96</v>
      </c>
      <c r="G69" s="22" t="str">
        <f>Source!DD912</f>
        <v/>
      </c>
      <c r="H69" s="20">
        <f>Source!AW912</f>
        <v>1</v>
      </c>
      <c r="I69" s="23">
        <f>ROUND((ROUND((Source!AC912*Source!AW912*Source!I912),2)),2)</f>
        <v>7.84</v>
      </c>
      <c r="J69" s="20">
        <f>IF(Source!BC912&lt;&gt; 0, Source!BC912, 1)</f>
        <v>7.64</v>
      </c>
      <c r="K69" s="23">
        <f>Source!P912</f>
        <v>59.9</v>
      </c>
    </row>
    <row r="70" spans="1:35" ht="14.4" x14ac:dyDescent="0.3">
      <c r="A70" s="19"/>
      <c r="B70" s="19"/>
      <c r="C70" s="19" t="s">
        <v>781</v>
      </c>
      <c r="D70" s="21" t="s">
        <v>782</v>
      </c>
      <c r="E70" s="20">
        <f>Source!DN912</f>
        <v>112</v>
      </c>
      <c r="F70" s="23"/>
      <c r="G70" s="22"/>
      <c r="H70" s="20"/>
      <c r="I70" s="23">
        <f>SUM(Q66:Q69)</f>
        <v>207.04</v>
      </c>
      <c r="J70" s="20">
        <f>Source!BZ912</f>
        <v>90</v>
      </c>
      <c r="K70" s="23">
        <f>SUM(R66:R69)</f>
        <v>4284.1400000000003</v>
      </c>
    </row>
    <row r="71" spans="1:35" ht="14.4" x14ac:dyDescent="0.3">
      <c r="A71" s="19"/>
      <c r="B71" s="19"/>
      <c r="C71" s="19" t="s">
        <v>783</v>
      </c>
      <c r="D71" s="21" t="s">
        <v>782</v>
      </c>
      <c r="E71" s="20">
        <f>Source!DO912</f>
        <v>70</v>
      </c>
      <c r="F71" s="23"/>
      <c r="G71" s="22"/>
      <c r="H71" s="20"/>
      <c r="I71" s="23">
        <f>SUM(S66:S70)</f>
        <v>129.4</v>
      </c>
      <c r="J71" s="20">
        <f>Source!CA912</f>
        <v>43</v>
      </c>
      <c r="K71" s="23">
        <f>SUM(T66:T70)</f>
        <v>2046.86</v>
      </c>
    </row>
    <row r="72" spans="1:35" ht="14.4" x14ac:dyDescent="0.3">
      <c r="A72" s="26"/>
      <c r="B72" s="26"/>
      <c r="C72" s="26" t="s">
        <v>785</v>
      </c>
      <c r="D72" s="27" t="s">
        <v>786</v>
      </c>
      <c r="E72" s="28">
        <f>Source!AQ912</f>
        <v>3.04</v>
      </c>
      <c r="F72" s="29"/>
      <c r="G72" s="30" t="str">
        <f>Source!DI912</f>
        <v/>
      </c>
      <c r="H72" s="28">
        <f>Source!AV912</f>
        <v>1.0469999999999999</v>
      </c>
      <c r="I72" s="29">
        <f>Source!U912</f>
        <v>12.73152</v>
      </c>
      <c r="J72" s="28"/>
      <c r="K72" s="29"/>
      <c r="AB72" s="25">
        <f>I72</f>
        <v>12.73152</v>
      </c>
    </row>
    <row r="73" spans="1:35" ht="13.8" x14ac:dyDescent="0.25">
      <c r="C73" s="13" t="s">
        <v>787</v>
      </c>
      <c r="H73" s="36">
        <f>I67+I68+I69+I70+I71+0</f>
        <v>529.17999999999995</v>
      </c>
      <c r="I73" s="36"/>
      <c r="J73" s="36">
        <f>K67+K68+K69+K70+K71+0</f>
        <v>11151.279999999999</v>
      </c>
      <c r="K73" s="36"/>
      <c r="O73" s="25">
        <f>I67+I68+I69+I70+I71+0</f>
        <v>529.17999999999995</v>
      </c>
      <c r="P73" s="25">
        <f>K67+K68+K69+K70+K71+0</f>
        <v>11151.279999999999</v>
      </c>
      <c r="X73">
        <f>IF(Source!BI912&lt;=1,I67+I68+I69+I70+I71-0, 0)</f>
        <v>0</v>
      </c>
      <c r="Y73">
        <f>IF(Source!BI912=2,I67+I68+I69+I70+I71-0, 0)</f>
        <v>529.17999999999995</v>
      </c>
      <c r="Z73">
        <f>IF(Source!BI912=3,I67+I68+I69+I70+I71-0, 0)</f>
        <v>0</v>
      </c>
      <c r="AA73">
        <f>IF(Source!BI912=4,I67+I68+I69+I70+I71,0)</f>
        <v>0</v>
      </c>
    </row>
    <row r="75" spans="1:35" ht="41.4" x14ac:dyDescent="0.3">
      <c r="A75" s="26">
        <v>6</v>
      </c>
      <c r="B75" s="26" t="str">
        <f>Source!F913</f>
        <v>счет КА-1477 от 25.07.2025</v>
      </c>
      <c r="C75" s="26" t="s">
        <v>797</v>
      </c>
      <c r="D75" s="27" t="str">
        <f>Source!H913</f>
        <v>компл.</v>
      </c>
      <c r="E75" s="28">
        <f>Source!I913</f>
        <v>12</v>
      </c>
      <c r="F75" s="29">
        <f>Source!AL913</f>
        <v>393.84000000000003</v>
      </c>
      <c r="G75" s="30" t="str">
        <f>Source!DD913</f>
        <v/>
      </c>
      <c r="H75" s="28">
        <f>Source!AW913</f>
        <v>1</v>
      </c>
      <c r="I75" s="29">
        <f>ROUND((ROUND((Source!AC913*Source!AW913*Source!I913),2)),2)</f>
        <v>4726.08</v>
      </c>
      <c r="J75" s="28">
        <f>IF(Source!BC913&lt;&gt; 0, Source!BC913, 1)</f>
        <v>6.63</v>
      </c>
      <c r="K75" s="29">
        <f>Source!P913</f>
        <v>31333.91</v>
      </c>
      <c r="Q75">
        <f>ROUND((Source!DN913/100)*ROUND((ROUND((Source!AF913*Source!AV913*Source!I913),2)),2), 2)</f>
        <v>0</v>
      </c>
      <c r="R75">
        <f>Source!X913</f>
        <v>0</v>
      </c>
      <c r="S75">
        <f>ROUND((Source!DO913/100)*ROUND((ROUND((Source!AF913*Source!AV913*Source!I913),2)),2), 2)</f>
        <v>0</v>
      </c>
      <c r="T75">
        <f>Source!Y913</f>
        <v>0</v>
      </c>
      <c r="U75">
        <f>ROUND((175/100)*ROUND((ROUND((Source!AE913*Source!AV913*Source!I913),2)),2), 2)</f>
        <v>0</v>
      </c>
      <c r="V75">
        <f>ROUND((157/100)*ROUND(ROUND((ROUND((Source!AE913*Source!AV913*Source!I913),2)*Source!BS913),2), 2), 2)</f>
        <v>0</v>
      </c>
      <c r="AI75">
        <v>3</v>
      </c>
    </row>
    <row r="76" spans="1:35" ht="13.8" x14ac:dyDescent="0.25">
      <c r="C76" s="13" t="s">
        <v>787</v>
      </c>
      <c r="H76" s="36">
        <f>I75+0</f>
        <v>4726.08</v>
      </c>
      <c r="I76" s="36"/>
      <c r="J76" s="36">
        <f>K75+0</f>
        <v>31333.91</v>
      </c>
      <c r="K76" s="36"/>
      <c r="O76" s="25">
        <f>I75+0</f>
        <v>4726.08</v>
      </c>
      <c r="P76" s="25">
        <f>K75+0</f>
        <v>31333.91</v>
      </c>
      <c r="X76">
        <f>IF(Source!BI913&lt;=1,I75-0, 0)</f>
        <v>4726.08</v>
      </c>
      <c r="Y76">
        <f>IF(Source!BI913=2,I75-0, 0)</f>
        <v>0</v>
      </c>
      <c r="Z76">
        <f>IF(Source!BI913=3,I75-0, 0)</f>
        <v>0</v>
      </c>
      <c r="AA76">
        <f>IF(Source!BI913=4,I75,0)</f>
        <v>0</v>
      </c>
    </row>
    <row r="79" spans="1:35" ht="13.8" x14ac:dyDescent="0.25">
      <c r="A79" s="39" t="str">
        <f>CONCATENATE("Итого по разделу: ",IF(Source!G915&lt;&gt;"Новый раздел", Source!G915, ""))</f>
        <v>Итого по разделу: Монтажные работы</v>
      </c>
      <c r="B79" s="39"/>
      <c r="C79" s="39"/>
      <c r="D79" s="39"/>
      <c r="E79" s="39"/>
      <c r="F79" s="39"/>
      <c r="G79" s="39"/>
      <c r="H79" s="37">
        <f>SUM(O50:O78)</f>
        <v>10474.950000000001</v>
      </c>
      <c r="I79" s="38"/>
      <c r="J79" s="37">
        <f>SUM(P50:P78)</f>
        <v>78874.42</v>
      </c>
      <c r="K79" s="38"/>
    </row>
    <row r="80" spans="1:35" hidden="1" x14ac:dyDescent="0.25">
      <c r="A80" t="s">
        <v>788</v>
      </c>
      <c r="H80">
        <f>SUM(AC50:AC79)</f>
        <v>0</v>
      </c>
      <c r="J80">
        <f>SUM(AD50:AD79)</f>
        <v>0</v>
      </c>
    </row>
    <row r="81" spans="1:11" hidden="1" x14ac:dyDescent="0.25">
      <c r="A81" t="s">
        <v>789</v>
      </c>
      <c r="H81">
        <f>SUM(AE50:AE80)</f>
        <v>0</v>
      </c>
      <c r="J81">
        <f>SUM(AF50:AF80)</f>
        <v>0</v>
      </c>
    </row>
    <row r="83" spans="1:11" ht="13.8" x14ac:dyDescent="0.25">
      <c r="A83" s="39" t="str">
        <f>CONCATENATE("Итого по локальной смете: ",IF(Source!G945&lt;&gt;"Новая локальная смета", Source!G945, ""))</f>
        <v>Итого по локальной смете: Кабельная линия 10 кВ (в здании)</v>
      </c>
      <c r="B83" s="39"/>
      <c r="C83" s="39"/>
      <c r="D83" s="39"/>
      <c r="E83" s="39"/>
      <c r="F83" s="39"/>
      <c r="G83" s="39"/>
      <c r="H83" s="37">
        <f>SUM(O28:O82)</f>
        <v>11397.96</v>
      </c>
      <c r="I83" s="38"/>
      <c r="J83" s="37">
        <f>SUM(P28:P82)</f>
        <v>89559.98</v>
      </c>
      <c r="K83" s="38"/>
    </row>
    <row r="84" spans="1:11" hidden="1" x14ac:dyDescent="0.25">
      <c r="A84" t="s">
        <v>788</v>
      </c>
      <c r="H84">
        <f>SUM(AC28:AC83)</f>
        <v>0</v>
      </c>
      <c r="J84">
        <f>SUM(AD28:AD83)</f>
        <v>0</v>
      </c>
    </row>
    <row r="85" spans="1:11" hidden="1" x14ac:dyDescent="0.25">
      <c r="A85" t="s">
        <v>789</v>
      </c>
      <c r="H85">
        <f>SUM(AE28:AE84)</f>
        <v>0</v>
      </c>
      <c r="J85">
        <f>SUM(AF28:AF84)</f>
        <v>0</v>
      </c>
    </row>
    <row r="88" spans="1:11" ht="13.8" x14ac:dyDescent="0.25">
      <c r="A88" s="40" t="s">
        <v>791</v>
      </c>
      <c r="B88" s="40"/>
      <c r="C88" s="32" t="str">
        <f>IF(Source!AC12&lt;&gt;"", Source!AC12," ")</f>
        <v xml:space="preserve"> </v>
      </c>
      <c r="D88" s="32"/>
      <c r="E88" s="32"/>
      <c r="F88" s="32"/>
      <c r="G88" s="32"/>
      <c r="H88" s="41" t="str">
        <f>IF(Source!AB12&lt;&gt;"", Source!AB12," ")</f>
        <v xml:space="preserve"> </v>
      </c>
      <c r="I88" s="41"/>
      <c r="J88" s="41"/>
      <c r="K88" s="41"/>
    </row>
    <row r="89" spans="1:11" ht="13.8" x14ac:dyDescent="0.25">
      <c r="A89" s="9"/>
      <c r="B89" s="9"/>
      <c r="C89" s="35" t="s">
        <v>792</v>
      </c>
      <c r="D89" s="35"/>
      <c r="E89" s="35"/>
      <c r="F89" s="35"/>
      <c r="G89" s="35"/>
      <c r="H89" s="9"/>
      <c r="I89" s="9"/>
      <c r="J89" s="9"/>
      <c r="K89" s="9"/>
    </row>
    <row r="90" spans="1:11" ht="13.8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</row>
    <row r="91" spans="1:11" ht="13.8" x14ac:dyDescent="0.25">
      <c r="A91" s="40" t="s">
        <v>793</v>
      </c>
      <c r="B91" s="40"/>
      <c r="C91" s="32" t="str">
        <f>IF(Source!AE12&lt;&gt;"", Source!AE12," ")</f>
        <v xml:space="preserve"> </v>
      </c>
      <c r="D91" s="32"/>
      <c r="E91" s="32"/>
      <c r="F91" s="32"/>
      <c r="G91" s="32"/>
      <c r="H91" s="41" t="str">
        <f>IF(Source!AD12&lt;&gt;"", Source!AD12," ")</f>
        <v xml:space="preserve"> </v>
      </c>
      <c r="I91" s="41"/>
      <c r="J91" s="41"/>
      <c r="K91" s="41"/>
    </row>
    <row r="92" spans="1:11" ht="13.8" x14ac:dyDescent="0.25">
      <c r="A92" s="9"/>
      <c r="B92" s="9"/>
      <c r="C92" s="35" t="s">
        <v>792</v>
      </c>
      <c r="D92" s="35"/>
      <c r="E92" s="35"/>
      <c r="F92" s="35"/>
      <c r="G92" s="35"/>
      <c r="H92" s="9"/>
      <c r="I92" s="9"/>
      <c r="J92" s="9"/>
      <c r="K92" s="9"/>
    </row>
  </sheetData>
  <mergeCells count="46">
    <mergeCell ref="A25:K25"/>
    <mergeCell ref="J2:K2"/>
    <mergeCell ref="A3:K3"/>
    <mergeCell ref="A4:K4"/>
    <mergeCell ref="A6:K6"/>
    <mergeCell ref="A8:K8"/>
    <mergeCell ref="A9:K9"/>
    <mergeCell ref="A11:K11"/>
    <mergeCell ref="H40:I40"/>
    <mergeCell ref="J40:K40"/>
    <mergeCell ref="H43:I43"/>
    <mergeCell ref="J43:K43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J46:K46"/>
    <mergeCell ref="H46:I46"/>
    <mergeCell ref="A46:G46"/>
    <mergeCell ref="A50:K50"/>
    <mergeCell ref="H61:I61"/>
    <mergeCell ref="J61:K61"/>
    <mergeCell ref="H64:I64"/>
    <mergeCell ref="J64:K64"/>
    <mergeCell ref="H73:I73"/>
    <mergeCell ref="J73:K73"/>
    <mergeCell ref="H76:I76"/>
    <mergeCell ref="J76:K76"/>
    <mergeCell ref="C92:G92"/>
    <mergeCell ref="A79:G79"/>
    <mergeCell ref="J83:K83"/>
    <mergeCell ref="H83:I83"/>
    <mergeCell ref="A83:G83"/>
    <mergeCell ref="A88:B88"/>
    <mergeCell ref="H88:K88"/>
    <mergeCell ref="J79:K79"/>
    <mergeCell ref="H79:I79"/>
    <mergeCell ref="C89:G89"/>
    <mergeCell ref="A91:B91"/>
    <mergeCell ref="H91:K91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9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6" t="s">
        <v>775</v>
      </c>
      <c r="K2" s="46"/>
    </row>
    <row r="3" spans="1:11" ht="35.4" customHeight="1" x14ac:dyDescent="0.3">
      <c r="A3" s="47" t="s">
        <v>798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5">
      <c r="A4" s="35" t="s">
        <v>754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7" t="str">
        <f>CONCATENATE( "ЛОКАЛЬНАЯ СМЕТА № ",IF(Source!F1170&lt;&gt;"Новая локальная смета", Source!F1170, ""))</f>
        <v>ЛОКАЛЬНАЯ СМЕТА № 09-01-01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9" t="str">
        <f>IF(Source!G1170&lt;&gt;"Новая локальная смета", Source!G1170, "")</f>
        <v>Пусконаладочные работы 10кВ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5">
      <c r="A9" s="43" t="s">
        <v>755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5" t="str">
        <f>CONCATENATE( "Основание: чертежи № ", Source!J1170)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756</v>
      </c>
      <c r="J13" s="11" t="s">
        <v>757</v>
      </c>
      <c r="K13" s="9"/>
    </row>
    <row r="14" spans="1:11" ht="13.8" x14ac:dyDescent="0.25">
      <c r="A14" s="9"/>
      <c r="B14" s="9"/>
      <c r="C14" s="9"/>
      <c r="D14" s="9"/>
      <c r="E14" s="50" t="s">
        <v>758</v>
      </c>
      <c r="F14" s="50"/>
      <c r="G14" s="50"/>
      <c r="H14" s="50"/>
      <c r="I14" s="12">
        <f>I15+I16+I17+I18</f>
        <v>11.17</v>
      </c>
      <c r="J14" s="12">
        <f>J15+J16+J17+J18</f>
        <v>245.39</v>
      </c>
      <c r="K14" s="13" t="s">
        <v>790</v>
      </c>
    </row>
    <row r="15" spans="1:11" ht="13.8" x14ac:dyDescent="0.25">
      <c r="A15" s="9"/>
      <c r="B15" s="9"/>
      <c r="C15" s="9"/>
      <c r="D15" s="9"/>
      <c r="E15" s="41" t="s">
        <v>212</v>
      </c>
      <c r="F15" s="41"/>
      <c r="G15" s="41"/>
      <c r="H15" s="41"/>
      <c r="I15" s="14">
        <f>ROUND(SUM(X28:X52)/1000, 2)</f>
        <v>0</v>
      </c>
      <c r="J15" s="14">
        <f>ROUND((Source!F1228)/1000, 2)</f>
        <v>0</v>
      </c>
      <c r="K15" s="9" t="s">
        <v>790</v>
      </c>
    </row>
    <row r="16" spans="1:11" ht="13.8" x14ac:dyDescent="0.25">
      <c r="A16" s="9"/>
      <c r="B16" s="9"/>
      <c r="C16" s="9"/>
      <c r="D16" s="9"/>
      <c r="E16" s="41" t="s">
        <v>759</v>
      </c>
      <c r="F16" s="41"/>
      <c r="G16" s="41"/>
      <c r="H16" s="41"/>
      <c r="I16" s="14">
        <f>ROUND(SUM(Y28:Y52)/1000, 2)</f>
        <v>0</v>
      </c>
      <c r="J16" s="14">
        <f>ROUND((Source!F1229)/1000, 2)</f>
        <v>0</v>
      </c>
      <c r="K16" s="9" t="s">
        <v>790</v>
      </c>
    </row>
    <row r="17" spans="1:42" ht="13.8" x14ac:dyDescent="0.25">
      <c r="A17" s="9"/>
      <c r="B17" s="9"/>
      <c r="C17" s="9"/>
      <c r="D17" s="9"/>
      <c r="E17" s="41" t="s">
        <v>614</v>
      </c>
      <c r="F17" s="41"/>
      <c r="G17" s="41"/>
      <c r="H17" s="41"/>
      <c r="I17" s="14">
        <f>ROUND(SUM(Z28:Z52)/1000, 2)</f>
        <v>0</v>
      </c>
      <c r="J17" s="14">
        <f>ROUND((Source!F1220)/1000, 2)</f>
        <v>0</v>
      </c>
      <c r="K17" s="9" t="s">
        <v>790</v>
      </c>
    </row>
    <row r="18" spans="1:42" ht="13.8" x14ac:dyDescent="0.25">
      <c r="A18" s="9"/>
      <c r="B18" s="9"/>
      <c r="C18" s="9"/>
      <c r="D18" s="9"/>
      <c r="E18" s="41" t="s">
        <v>760</v>
      </c>
      <c r="F18" s="41"/>
      <c r="G18" s="41"/>
      <c r="H18" s="41"/>
      <c r="I18" s="14">
        <f>ROUND(SUM(AA28:AA52)/1000, 2)</f>
        <v>11.17</v>
      </c>
      <c r="J18" s="14">
        <f>ROUND((Source!F1230+Source!F1231)/1000, 2)</f>
        <v>245.39</v>
      </c>
      <c r="K18" s="9" t="s">
        <v>790</v>
      </c>
    </row>
    <row r="19" spans="1:42" ht="13.8" x14ac:dyDescent="0.25">
      <c r="A19" s="9"/>
      <c r="B19" s="9"/>
      <c r="C19" s="9"/>
      <c r="D19" s="9"/>
      <c r="E19" s="41" t="s">
        <v>761</v>
      </c>
      <c r="F19" s="41"/>
      <c r="G19" s="41"/>
      <c r="H19" s="41"/>
      <c r="I19" s="14">
        <f>ROUND(SUM(W28:W52)/1000, 2)</f>
        <v>4.5599999999999996</v>
      </c>
      <c r="J19" s="14">
        <f>(Source!F1226+ Source!F1225)/1000</f>
        <v>117.41099</v>
      </c>
      <c r="K19" s="9" t="s">
        <v>790</v>
      </c>
    </row>
    <row r="20" spans="1:42" ht="13.8" x14ac:dyDescent="0.25">
      <c r="A20" s="9"/>
      <c r="B20" s="9"/>
      <c r="C20" s="9"/>
      <c r="D20" s="9"/>
      <c r="E20" s="41" t="s">
        <v>762</v>
      </c>
      <c r="F20" s="41"/>
      <c r="G20" s="41"/>
      <c r="H20" s="41"/>
      <c r="I20" s="14">
        <f>SUM(AB28:AB52)</f>
        <v>296.416</v>
      </c>
      <c r="J20" s="14"/>
      <c r="K20" s="9" t="s">
        <v>700</v>
      </c>
    </row>
    <row r="21" spans="1:42" ht="13.8" hidden="1" x14ac:dyDescent="0.25">
      <c r="A21" s="9"/>
      <c r="B21" s="9"/>
      <c r="C21" s="9"/>
      <c r="D21" s="9"/>
      <c r="E21" s="51" t="s">
        <v>763</v>
      </c>
      <c r="F21" s="51"/>
      <c r="G21" s="51"/>
      <c r="H21" s="51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2" t="s">
        <v>79</v>
      </c>
      <c r="F22" s="52"/>
      <c r="G22" s="52"/>
      <c r="H22" s="52"/>
      <c r="I22" s="14">
        <f>ROUND(SUM(AE28:AE52)/1000, 2)</f>
        <v>0</v>
      </c>
      <c r="J22" s="14">
        <f>SUM(AF28:AF52)/1000</f>
        <v>0</v>
      </c>
      <c r="K22" s="9" t="s">
        <v>790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776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5" t="s">
        <v>777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18" t="s">
        <v>777</v>
      </c>
    </row>
    <row r="26" spans="1:42" ht="110.4" x14ac:dyDescent="0.25">
      <c r="A26" s="16" t="s">
        <v>764</v>
      </c>
      <c r="B26" s="16" t="s">
        <v>765</v>
      </c>
      <c r="C26" s="16" t="s">
        <v>766</v>
      </c>
      <c r="D26" s="16" t="s">
        <v>767</v>
      </c>
      <c r="E26" s="16" t="s">
        <v>768</v>
      </c>
      <c r="F26" s="16" t="s">
        <v>769</v>
      </c>
      <c r="G26" s="17" t="s">
        <v>770</v>
      </c>
      <c r="H26" s="17" t="s">
        <v>771</v>
      </c>
      <c r="I26" s="16" t="s">
        <v>772</v>
      </c>
      <c r="J26" s="16" t="s">
        <v>773</v>
      </c>
      <c r="K26" s="16" t="s">
        <v>774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42" t="str">
        <f>CONCATENATE("Раздел: ",IF(Source!G1174&lt;&gt;"Новый раздел", Source!G1174, ""))</f>
        <v>Раздел: ПНР Вынос КЛ-10кВ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42" ht="72" x14ac:dyDescent="0.3">
      <c r="A30" s="19">
        <v>1</v>
      </c>
      <c r="B30" s="19" t="str">
        <f>Source!F1178</f>
        <v>5.10-35-1</v>
      </c>
      <c r="C30" s="19" t="s">
        <v>633</v>
      </c>
      <c r="D30" s="21" t="str">
        <f>Source!H1178</f>
        <v>1 линия кабеля (3 испытания 1-го образца)</v>
      </c>
      <c r="E30" s="20">
        <f>Source!I1178</f>
        <v>4</v>
      </c>
      <c r="F30" s="23"/>
      <c r="G30" s="22"/>
      <c r="H30" s="20"/>
      <c r="I30" s="23"/>
      <c r="J30" s="20"/>
      <c r="K30" s="23"/>
      <c r="Q30">
        <f>ROUND((Source!DN1178/100)*ROUND((ROUND((Source!AF1178*Source!AV1178*Source!I1178),2)),2), 2)</f>
        <v>2485.46</v>
      </c>
      <c r="R30">
        <f>Source!X1178</f>
        <v>58027.26</v>
      </c>
      <c r="S30">
        <f>ROUND((Source!DO1178/100)*ROUND((ROUND((Source!AF1178*Source!AV1178*Source!I1178),2)),2), 2)</f>
        <v>2319.77</v>
      </c>
      <c r="T30">
        <f>Source!Y1178</f>
        <v>34987.03</v>
      </c>
      <c r="U30">
        <f>ROUND((175/100)*ROUND((ROUND((Source!AE1178*Source!AV1178*Source!I1178),2)),2), 2)</f>
        <v>0</v>
      </c>
      <c r="V30">
        <f>ROUND((157/100)*ROUND(ROUND((ROUND((Source!AE1178*Source!AV1178*Source!I1178),2)*Source!BS1178),2), 2), 2)</f>
        <v>0</v>
      </c>
      <c r="AI30">
        <v>0</v>
      </c>
    </row>
    <row r="31" spans="1:42" ht="14.4" x14ac:dyDescent="0.3">
      <c r="A31" s="19"/>
      <c r="B31" s="19"/>
      <c r="C31" s="19" t="s">
        <v>778</v>
      </c>
      <c r="D31" s="21"/>
      <c r="E31" s="20"/>
      <c r="F31" s="23">
        <f>Source!AO1178</f>
        <v>1035.6099999999999</v>
      </c>
      <c r="G31" s="22" t="str">
        <f>Source!DG1178</f>
        <v>)*0,8</v>
      </c>
      <c r="H31" s="20">
        <f>Source!AV1178</f>
        <v>1</v>
      </c>
      <c r="I31" s="23">
        <f>ROUND((ROUND((Source!AF1178*Source!AV1178*Source!I1178),2)),2)</f>
        <v>3313.95</v>
      </c>
      <c r="J31" s="20">
        <f>IF(Source!BA1178&lt;&gt; 0, Source!BA1178, 1)</f>
        <v>25.75</v>
      </c>
      <c r="K31" s="23">
        <f>Source!S1178</f>
        <v>85334.21</v>
      </c>
      <c r="W31">
        <f>I31</f>
        <v>3313.95</v>
      </c>
    </row>
    <row r="32" spans="1:42" ht="14.4" x14ac:dyDescent="0.3">
      <c r="A32" s="19"/>
      <c r="B32" s="19"/>
      <c r="C32" s="19" t="s">
        <v>781</v>
      </c>
      <c r="D32" s="21" t="s">
        <v>782</v>
      </c>
      <c r="E32" s="20">
        <f>Source!DN1178</f>
        <v>75</v>
      </c>
      <c r="F32" s="23"/>
      <c r="G32" s="22"/>
      <c r="H32" s="20"/>
      <c r="I32" s="23">
        <f>SUM(Q30:Q31)</f>
        <v>2485.46</v>
      </c>
      <c r="J32" s="20">
        <f>Source!BZ1178</f>
        <v>68</v>
      </c>
      <c r="K32" s="23">
        <f>SUM(R30:R31)</f>
        <v>58027.26</v>
      </c>
    </row>
    <row r="33" spans="1:35" ht="14.4" x14ac:dyDescent="0.3">
      <c r="A33" s="19"/>
      <c r="B33" s="19"/>
      <c r="C33" s="19" t="s">
        <v>783</v>
      </c>
      <c r="D33" s="21" t="s">
        <v>782</v>
      </c>
      <c r="E33" s="20">
        <f>Source!DO1178</f>
        <v>70</v>
      </c>
      <c r="F33" s="23"/>
      <c r="G33" s="22"/>
      <c r="H33" s="20"/>
      <c r="I33" s="23">
        <f>SUM(S30:S32)</f>
        <v>2319.77</v>
      </c>
      <c r="J33" s="20">
        <f>Source!CA1178</f>
        <v>41</v>
      </c>
      <c r="K33" s="23">
        <f>SUM(T30:T32)</f>
        <v>34987.03</v>
      </c>
    </row>
    <row r="34" spans="1:35" ht="14.4" x14ac:dyDescent="0.3">
      <c r="A34" s="26"/>
      <c r="B34" s="26"/>
      <c r="C34" s="26" t="s">
        <v>785</v>
      </c>
      <c r="D34" s="27" t="s">
        <v>786</v>
      </c>
      <c r="E34" s="28">
        <f>Source!AQ1178</f>
        <v>65</v>
      </c>
      <c r="F34" s="29"/>
      <c r="G34" s="30" t="str">
        <f>Source!DI1178</f>
        <v>)*0,8</v>
      </c>
      <c r="H34" s="28">
        <f>Source!AV1178</f>
        <v>1</v>
      </c>
      <c r="I34" s="29">
        <f>Source!U1178</f>
        <v>208</v>
      </c>
      <c r="J34" s="28"/>
      <c r="K34" s="29"/>
      <c r="AB34" s="25">
        <f>I34</f>
        <v>208</v>
      </c>
    </row>
    <row r="35" spans="1:35" ht="13.8" x14ac:dyDescent="0.25">
      <c r="C35" s="13" t="s">
        <v>787</v>
      </c>
      <c r="H35" s="36">
        <f>I31+I32+I33+0</f>
        <v>8119.18</v>
      </c>
      <c r="I35" s="36"/>
      <c r="J35" s="36">
        <f>K31+K32+K33+0</f>
        <v>178348.5</v>
      </c>
      <c r="K35" s="36"/>
      <c r="O35" s="25">
        <f>I31+I32+I33+0</f>
        <v>8119.18</v>
      </c>
      <c r="P35" s="25">
        <f>K31+K32+K33+0</f>
        <v>178348.5</v>
      </c>
      <c r="X35">
        <f>IF(Source!BI1178&lt;=1,I31+I32+I33-0, 0)</f>
        <v>0</v>
      </c>
      <c r="Y35">
        <f>IF(Source!BI1178=2,I31+I32+I33-0, 0)</f>
        <v>0</v>
      </c>
      <c r="Z35">
        <f>IF(Source!BI1178=3,I31+I32+I33-0, 0)</f>
        <v>0</v>
      </c>
      <c r="AA35">
        <f>IF(Source!BI1178=4,I31+I32+I33,0)</f>
        <v>8119.18</v>
      </c>
    </row>
    <row r="37" spans="1:35" ht="55.2" x14ac:dyDescent="0.3">
      <c r="A37" s="19">
        <v>2</v>
      </c>
      <c r="B37" s="19" t="str">
        <f>Source!F1179</f>
        <v>5.10-44-1</v>
      </c>
      <c r="C37" s="19" t="s">
        <v>643</v>
      </c>
      <c r="D37" s="21" t="str">
        <f>Source!H1179</f>
        <v>1 испытание</v>
      </c>
      <c r="E37" s="20">
        <f>Source!I1179</f>
        <v>12</v>
      </c>
      <c r="F37" s="23"/>
      <c r="G37" s="22"/>
      <c r="H37" s="20"/>
      <c r="I37" s="23"/>
      <c r="J37" s="20"/>
      <c r="K37" s="23"/>
      <c r="Q37">
        <f>ROUND((Source!DN1179/100)*ROUND((ROUND((Source!AF1179*Source!AV1179*Source!I1179),2)),2), 2)</f>
        <v>934.28</v>
      </c>
      <c r="R37">
        <f>Source!X1179</f>
        <v>21812.21</v>
      </c>
      <c r="S37">
        <f>ROUND((Source!DO1179/100)*ROUND((ROUND((Source!AF1179*Source!AV1179*Source!I1179),2)),2), 2)</f>
        <v>871.99</v>
      </c>
      <c r="T37">
        <f>Source!Y1179</f>
        <v>13151.48</v>
      </c>
      <c r="U37">
        <f>ROUND((175/100)*ROUND((ROUND((Source!AE1179*Source!AV1179*Source!I1179),2)),2), 2)</f>
        <v>0</v>
      </c>
      <c r="V37">
        <f>ROUND((157/100)*ROUND(ROUND((ROUND((Source!AE1179*Source!AV1179*Source!I1179),2)*Source!BS1179),2), 2), 2)</f>
        <v>0</v>
      </c>
      <c r="AI37">
        <v>0</v>
      </c>
    </row>
    <row r="38" spans="1:35" x14ac:dyDescent="0.25">
      <c r="C38" s="31" t="str">
        <f>"Объем: "&amp;Source!I1179&amp;"=4*"&amp;"3"</f>
        <v>Объем: 12=4*3</v>
      </c>
    </row>
    <row r="39" spans="1:35" ht="14.4" x14ac:dyDescent="0.3">
      <c r="A39" s="19"/>
      <c r="B39" s="19"/>
      <c r="C39" s="19" t="s">
        <v>778</v>
      </c>
      <c r="D39" s="21"/>
      <c r="E39" s="20"/>
      <c r="F39" s="23">
        <f>Source!AO1179</f>
        <v>129.76</v>
      </c>
      <c r="G39" s="22" t="str">
        <f>Source!DG1179</f>
        <v>)*0,8</v>
      </c>
      <c r="H39" s="20">
        <f>Source!AV1179</f>
        <v>1</v>
      </c>
      <c r="I39" s="23">
        <f>ROUND((ROUND((Source!AF1179*Source!AV1179*Source!I1179),2)),2)</f>
        <v>1245.7</v>
      </c>
      <c r="J39" s="20">
        <f>IF(Source!BA1179&lt;&gt; 0, Source!BA1179, 1)</f>
        <v>25.75</v>
      </c>
      <c r="K39" s="23">
        <f>Source!S1179</f>
        <v>32076.78</v>
      </c>
      <c r="W39">
        <f>I39</f>
        <v>1245.7</v>
      </c>
    </row>
    <row r="40" spans="1:35" ht="14.4" x14ac:dyDescent="0.3">
      <c r="A40" s="19"/>
      <c r="B40" s="19"/>
      <c r="C40" s="19" t="s">
        <v>781</v>
      </c>
      <c r="D40" s="21" t="s">
        <v>782</v>
      </c>
      <c r="E40" s="20">
        <f>Source!DN1179</f>
        <v>75</v>
      </c>
      <c r="F40" s="23"/>
      <c r="G40" s="22"/>
      <c r="H40" s="20"/>
      <c r="I40" s="23">
        <f>SUM(Q37:Q39)</f>
        <v>934.28</v>
      </c>
      <c r="J40" s="20">
        <f>Source!BZ1179</f>
        <v>68</v>
      </c>
      <c r="K40" s="23">
        <f>SUM(R37:R39)</f>
        <v>21812.21</v>
      </c>
    </row>
    <row r="41" spans="1:35" ht="14.4" x14ac:dyDescent="0.3">
      <c r="A41" s="19"/>
      <c r="B41" s="19"/>
      <c r="C41" s="19" t="s">
        <v>783</v>
      </c>
      <c r="D41" s="21" t="s">
        <v>782</v>
      </c>
      <c r="E41" s="20">
        <f>Source!DO1179</f>
        <v>70</v>
      </c>
      <c r="F41" s="23"/>
      <c r="G41" s="22"/>
      <c r="H41" s="20"/>
      <c r="I41" s="23">
        <f>SUM(S37:S40)</f>
        <v>871.99</v>
      </c>
      <c r="J41" s="20">
        <f>Source!CA1179</f>
        <v>41</v>
      </c>
      <c r="K41" s="23">
        <f>SUM(T37:T40)</f>
        <v>13151.48</v>
      </c>
    </row>
    <row r="42" spans="1:35" ht="14.4" x14ac:dyDescent="0.3">
      <c r="A42" s="26"/>
      <c r="B42" s="26"/>
      <c r="C42" s="26" t="s">
        <v>785</v>
      </c>
      <c r="D42" s="27" t="s">
        <v>786</v>
      </c>
      <c r="E42" s="28">
        <f>Source!AQ1179</f>
        <v>9.2100000000000009</v>
      </c>
      <c r="F42" s="29"/>
      <c r="G42" s="30" t="str">
        <f>Source!DI1179</f>
        <v>)*0,8</v>
      </c>
      <c r="H42" s="28">
        <f>Source!AV1179</f>
        <v>1</v>
      </c>
      <c r="I42" s="29">
        <f>Source!U1179</f>
        <v>88.416000000000011</v>
      </c>
      <c r="J42" s="28"/>
      <c r="K42" s="29"/>
      <c r="AB42" s="25">
        <f>I42</f>
        <v>88.416000000000011</v>
      </c>
    </row>
    <row r="43" spans="1:35" ht="13.8" x14ac:dyDescent="0.25">
      <c r="C43" s="13" t="s">
        <v>787</v>
      </c>
      <c r="H43" s="36">
        <f>I39+I40+I41+0</f>
        <v>3051.9700000000003</v>
      </c>
      <c r="I43" s="36"/>
      <c r="J43" s="36">
        <f>K39+K40+K41+0</f>
        <v>67040.47</v>
      </c>
      <c r="K43" s="36"/>
      <c r="O43" s="25">
        <f>I39+I40+I41+0</f>
        <v>3051.9700000000003</v>
      </c>
      <c r="P43" s="25">
        <f>K39+K40+K41+0</f>
        <v>67040.47</v>
      </c>
      <c r="X43">
        <f>IF(Source!BI1179&lt;=1,I39+I40+I41-0, 0)</f>
        <v>0</v>
      </c>
      <c r="Y43">
        <f>IF(Source!BI1179=2,I39+I40+I41-0, 0)</f>
        <v>0</v>
      </c>
      <c r="Z43">
        <f>IF(Source!BI1179=3,I39+I40+I41-0, 0)</f>
        <v>0</v>
      </c>
      <c r="AA43">
        <f>IF(Source!BI1179=4,I39+I40+I41,0)</f>
        <v>3051.9700000000003</v>
      </c>
    </row>
    <row r="46" spans="1:35" ht="13.8" x14ac:dyDescent="0.25">
      <c r="A46" s="39" t="str">
        <f>CONCATENATE("Итого по разделу: ",IF(Source!G1181&lt;&gt;"Новый раздел", Source!G1181, ""))</f>
        <v>Итого по разделу: ПНР Вынос КЛ-10кВ</v>
      </c>
      <c r="B46" s="39"/>
      <c r="C46" s="39"/>
      <c r="D46" s="39"/>
      <c r="E46" s="39"/>
      <c r="F46" s="39"/>
      <c r="G46" s="39"/>
      <c r="H46" s="37">
        <f>SUM(O29:O45)</f>
        <v>11171.150000000001</v>
      </c>
      <c r="I46" s="38"/>
      <c r="J46" s="37">
        <f>SUM(P29:P45)</f>
        <v>245388.97</v>
      </c>
      <c r="K46" s="38"/>
    </row>
    <row r="47" spans="1:35" hidden="1" x14ac:dyDescent="0.25">
      <c r="A47" t="s">
        <v>788</v>
      </c>
      <c r="H47">
        <f>SUM(AC29:AC46)</f>
        <v>0</v>
      </c>
      <c r="J47">
        <f>SUM(AD29:AD46)</f>
        <v>0</v>
      </c>
    </row>
    <row r="48" spans="1:35" hidden="1" x14ac:dyDescent="0.25">
      <c r="A48" t="s">
        <v>789</v>
      </c>
      <c r="H48">
        <f>SUM(AE29:AE47)</f>
        <v>0</v>
      </c>
      <c r="J48">
        <f>SUM(AF29:AF47)</f>
        <v>0</v>
      </c>
    </row>
    <row r="50" spans="1:11" ht="13.8" x14ac:dyDescent="0.25">
      <c r="A50" s="39" t="str">
        <f>CONCATENATE("Итого по локальной смете: ",IF(Source!G1211&lt;&gt;"Новая локальная смета", Source!G1211, ""))</f>
        <v>Итого по локальной смете: Пусконаладочные работы 10кВ</v>
      </c>
      <c r="B50" s="39"/>
      <c r="C50" s="39"/>
      <c r="D50" s="39"/>
      <c r="E50" s="39"/>
      <c r="F50" s="39"/>
      <c r="G50" s="39"/>
      <c r="H50" s="37">
        <f>SUM(O28:O49)</f>
        <v>11171.150000000001</v>
      </c>
      <c r="I50" s="38"/>
      <c r="J50" s="37">
        <f>SUM(P28:P49)</f>
        <v>245388.97</v>
      </c>
      <c r="K50" s="38"/>
    </row>
    <row r="51" spans="1:11" hidden="1" x14ac:dyDescent="0.25">
      <c r="A51" t="s">
        <v>788</v>
      </c>
      <c r="H51">
        <f>SUM(AC28:AC50)</f>
        <v>0</v>
      </c>
      <c r="J51">
        <f>SUM(AD28:AD50)</f>
        <v>0</v>
      </c>
    </row>
    <row r="52" spans="1:11" hidden="1" x14ac:dyDescent="0.25">
      <c r="A52" t="s">
        <v>789</v>
      </c>
      <c r="H52">
        <f>SUM(AE28:AE51)</f>
        <v>0</v>
      </c>
      <c r="J52">
        <f>SUM(AF28:AF51)</f>
        <v>0</v>
      </c>
    </row>
    <row r="55" spans="1:11" ht="13.8" x14ac:dyDescent="0.25">
      <c r="A55" s="40" t="s">
        <v>791</v>
      </c>
      <c r="B55" s="40"/>
      <c r="C55" s="32" t="str">
        <f>IF(Source!AC12&lt;&gt;"", Source!AC12," ")</f>
        <v xml:space="preserve"> </v>
      </c>
      <c r="D55" s="32"/>
      <c r="E55" s="32"/>
      <c r="F55" s="32"/>
      <c r="G55" s="32"/>
      <c r="H55" s="41" t="str">
        <f>IF(Source!AB12&lt;&gt;"", Source!AB12," ")</f>
        <v xml:space="preserve"> </v>
      </c>
      <c r="I55" s="41"/>
      <c r="J55" s="41"/>
      <c r="K55" s="41"/>
    </row>
    <row r="56" spans="1:11" ht="13.8" x14ac:dyDescent="0.25">
      <c r="A56" s="9"/>
      <c r="B56" s="9"/>
      <c r="C56" s="35" t="s">
        <v>792</v>
      </c>
      <c r="D56" s="35"/>
      <c r="E56" s="35"/>
      <c r="F56" s="35"/>
      <c r="G56" s="35"/>
      <c r="H56" s="9"/>
      <c r="I56" s="9"/>
      <c r="J56" s="9"/>
      <c r="K56" s="9"/>
    </row>
    <row r="57" spans="1:11" ht="13.8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1:11" ht="13.8" x14ac:dyDescent="0.25">
      <c r="A58" s="40" t="s">
        <v>793</v>
      </c>
      <c r="B58" s="40"/>
      <c r="C58" s="32" t="str">
        <f>IF(Source!AE12&lt;&gt;"", Source!AE12," ")</f>
        <v xml:space="preserve"> </v>
      </c>
      <c r="D58" s="32"/>
      <c r="E58" s="32"/>
      <c r="F58" s="32"/>
      <c r="G58" s="32"/>
      <c r="H58" s="41" t="str">
        <f>IF(Source!AD12&lt;&gt;"", Source!AD12," ")</f>
        <v xml:space="preserve"> </v>
      </c>
      <c r="I58" s="41"/>
      <c r="J58" s="41"/>
      <c r="K58" s="41"/>
    </row>
    <row r="59" spans="1:11" ht="13.8" x14ac:dyDescent="0.25">
      <c r="A59" s="9"/>
      <c r="B59" s="9"/>
      <c r="C59" s="35" t="s">
        <v>792</v>
      </c>
      <c r="D59" s="35"/>
      <c r="E59" s="35"/>
      <c r="F59" s="35"/>
      <c r="G59" s="35"/>
      <c r="H59" s="9"/>
      <c r="I59" s="9"/>
      <c r="J59" s="9"/>
      <c r="K59" s="9"/>
    </row>
  </sheetData>
  <mergeCells count="34"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3:I43"/>
    <mergeCell ref="J43:K43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C59:G59"/>
    <mergeCell ref="A46:G46"/>
    <mergeCell ref="J50:K50"/>
    <mergeCell ref="H50:I50"/>
    <mergeCell ref="A50:G50"/>
    <mergeCell ref="A55:B55"/>
    <mergeCell ref="H55:K55"/>
    <mergeCell ref="J46:K46"/>
    <mergeCell ref="H46:I46"/>
    <mergeCell ref="C56:G56"/>
    <mergeCell ref="A58:B58"/>
    <mergeCell ref="H58:K58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1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6" t="s">
        <v>775</v>
      </c>
      <c r="K2" s="46"/>
    </row>
    <row r="3" spans="1:11" ht="35.4" customHeight="1" x14ac:dyDescent="0.3">
      <c r="A3" s="47" t="s">
        <v>798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5">
      <c r="A4" s="35" t="s">
        <v>754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7" t="str">
        <f>CONCATENATE( "ЛОКАЛЬНАЯ СМЕТА № ",IF(Source!F1241&lt;&gt;"Новая локальная смета", Source!F1241, ""))</f>
        <v>ЛОКАЛЬНАЯ СМЕТА № 09-01-02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9" t="str">
        <f>IF(Source!G1241&lt;&gt;"Новая локальная смета", Source!G1241, "")</f>
        <v>Пусконаладочные работы КТПН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5">
      <c r="A9" s="43" t="s">
        <v>755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5" t="str">
        <f>CONCATENATE( "Основание: чертежи № ", Source!J1241)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756</v>
      </c>
      <c r="J13" s="11" t="s">
        <v>757</v>
      </c>
      <c r="K13" s="9"/>
    </row>
    <row r="14" spans="1:11" ht="13.8" x14ac:dyDescent="0.25">
      <c r="A14" s="9"/>
      <c r="B14" s="9"/>
      <c r="C14" s="9"/>
      <c r="D14" s="9"/>
      <c r="E14" s="50" t="s">
        <v>758</v>
      </c>
      <c r="F14" s="50"/>
      <c r="G14" s="50"/>
      <c r="H14" s="50"/>
      <c r="I14" s="12">
        <f>I15+I16+I17+I18</f>
        <v>16.34</v>
      </c>
      <c r="J14" s="12">
        <f>J15+J16+J17+J18</f>
        <v>338.40000000000003</v>
      </c>
      <c r="K14" s="13" t="s">
        <v>790</v>
      </c>
    </row>
    <row r="15" spans="1:11" ht="13.8" x14ac:dyDescent="0.25">
      <c r="A15" s="9"/>
      <c r="B15" s="9"/>
      <c r="C15" s="9"/>
      <c r="D15" s="9"/>
      <c r="E15" s="41" t="s">
        <v>212</v>
      </c>
      <c r="F15" s="41"/>
      <c r="G15" s="41"/>
      <c r="H15" s="41"/>
      <c r="I15" s="14">
        <f>ROUND(SUM(X28:X44)/1000, 2)</f>
        <v>2.16</v>
      </c>
      <c r="J15" s="14">
        <f>ROUND((Source!F1265)/1000, 2)</f>
        <v>26.98</v>
      </c>
      <c r="K15" s="9" t="s">
        <v>790</v>
      </c>
    </row>
    <row r="16" spans="1:11" ht="13.8" x14ac:dyDescent="0.25">
      <c r="A16" s="9"/>
      <c r="B16" s="9"/>
      <c r="C16" s="9"/>
      <c r="D16" s="9"/>
      <c r="E16" s="41" t="s">
        <v>759</v>
      </c>
      <c r="F16" s="41"/>
      <c r="G16" s="41"/>
      <c r="H16" s="41"/>
      <c r="I16" s="14">
        <f>ROUND(SUM(Y28:Y44)/1000, 2)</f>
        <v>0</v>
      </c>
      <c r="J16" s="14">
        <f>ROUND((Source!F1266)/1000, 2)</f>
        <v>0</v>
      </c>
      <c r="K16" s="9" t="s">
        <v>790</v>
      </c>
    </row>
    <row r="17" spans="1:42" ht="13.8" x14ac:dyDescent="0.25">
      <c r="A17" s="9"/>
      <c r="B17" s="9"/>
      <c r="C17" s="9"/>
      <c r="D17" s="9"/>
      <c r="E17" s="41" t="s">
        <v>614</v>
      </c>
      <c r="F17" s="41"/>
      <c r="G17" s="41"/>
      <c r="H17" s="41"/>
      <c r="I17" s="14">
        <f>ROUND(SUM(Z28:Z44)/1000, 2)</f>
        <v>0</v>
      </c>
      <c r="J17" s="14">
        <f>ROUND((Source!F1257)/1000, 2)</f>
        <v>0</v>
      </c>
      <c r="K17" s="9" t="s">
        <v>790</v>
      </c>
    </row>
    <row r="18" spans="1:42" ht="13.8" x14ac:dyDescent="0.25">
      <c r="A18" s="9"/>
      <c r="B18" s="9"/>
      <c r="C18" s="9"/>
      <c r="D18" s="9"/>
      <c r="E18" s="41" t="s">
        <v>760</v>
      </c>
      <c r="F18" s="41"/>
      <c r="G18" s="41"/>
      <c r="H18" s="41"/>
      <c r="I18" s="14">
        <f>ROUND(SUM(AA28:AA44)/1000, 2)</f>
        <v>14.18</v>
      </c>
      <c r="J18" s="14">
        <f>ROUND((Source!F1267+Source!F1268)/1000, 2)</f>
        <v>311.42</v>
      </c>
      <c r="K18" s="9" t="s">
        <v>790</v>
      </c>
    </row>
    <row r="19" spans="1:42" ht="13.8" x14ac:dyDescent="0.25">
      <c r="A19" s="9"/>
      <c r="B19" s="9"/>
      <c r="C19" s="9"/>
      <c r="D19" s="9"/>
      <c r="E19" s="41" t="s">
        <v>761</v>
      </c>
      <c r="F19" s="41"/>
      <c r="G19" s="41"/>
      <c r="H19" s="41"/>
      <c r="I19" s="14">
        <f>ROUND(SUM(W28:W44)/1000, 2)</f>
        <v>5.89</v>
      </c>
      <c r="J19" s="14">
        <f>(Source!F1263+ Source!F1262)/1000</f>
        <v>151.60595999999998</v>
      </c>
      <c r="K19" s="9" t="s">
        <v>790</v>
      </c>
    </row>
    <row r="20" spans="1:42" ht="13.8" x14ac:dyDescent="0.25">
      <c r="A20" s="9"/>
      <c r="B20" s="9"/>
      <c r="C20" s="9"/>
      <c r="D20" s="9"/>
      <c r="E20" s="41" t="s">
        <v>762</v>
      </c>
      <c r="F20" s="41"/>
      <c r="G20" s="41"/>
      <c r="H20" s="41"/>
      <c r="I20" s="14">
        <f>SUM(AB28:AB44)</f>
        <v>363.20000000000005</v>
      </c>
      <c r="J20" s="14"/>
      <c r="K20" s="9" t="s">
        <v>700</v>
      </c>
    </row>
    <row r="21" spans="1:42" ht="13.8" hidden="1" x14ac:dyDescent="0.25">
      <c r="A21" s="9"/>
      <c r="B21" s="9"/>
      <c r="C21" s="9"/>
      <c r="D21" s="9"/>
      <c r="E21" s="51" t="s">
        <v>763</v>
      </c>
      <c r="F21" s="51"/>
      <c r="G21" s="51"/>
      <c r="H21" s="51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2" t="s">
        <v>79</v>
      </c>
      <c r="F22" s="52"/>
      <c r="G22" s="52"/>
      <c r="H22" s="52"/>
      <c r="I22" s="14">
        <f>ROUND(SUM(AE28:AE44)/1000, 2)</f>
        <v>0</v>
      </c>
      <c r="J22" s="14">
        <f>SUM(AF28:AF44)/1000</f>
        <v>0</v>
      </c>
      <c r="K22" s="9" t="s">
        <v>790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776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5" t="s">
        <v>777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18" t="s">
        <v>777</v>
      </c>
    </row>
    <row r="26" spans="1:42" ht="110.4" x14ac:dyDescent="0.25">
      <c r="A26" s="16" t="s">
        <v>764</v>
      </c>
      <c r="B26" s="16" t="s">
        <v>765</v>
      </c>
      <c r="C26" s="16" t="s">
        <v>766</v>
      </c>
      <c r="D26" s="16" t="s">
        <v>767</v>
      </c>
      <c r="E26" s="16" t="s">
        <v>768</v>
      </c>
      <c r="F26" s="16" t="s">
        <v>769</v>
      </c>
      <c r="G26" s="17" t="s">
        <v>770</v>
      </c>
      <c r="H26" s="17" t="s">
        <v>771</v>
      </c>
      <c r="I26" s="16" t="s">
        <v>772</v>
      </c>
      <c r="J26" s="16" t="s">
        <v>773</v>
      </c>
      <c r="K26" s="16" t="s">
        <v>774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8" spans="1:42" ht="55.2" x14ac:dyDescent="0.3">
      <c r="A28" s="19">
        <v>1</v>
      </c>
      <c r="B28" s="19" t="str">
        <f>Source!F1245</f>
        <v>5.10-32-3</v>
      </c>
      <c r="C28" s="19" t="s">
        <v>649</v>
      </c>
      <c r="D28" s="21" t="str">
        <f>Source!H1245</f>
        <v>1 объект</v>
      </c>
      <c r="E28" s="20">
        <f>Source!I1245</f>
        <v>2</v>
      </c>
      <c r="F28" s="23"/>
      <c r="G28" s="22"/>
      <c r="H28" s="20"/>
      <c r="I28" s="23"/>
      <c r="J28" s="20"/>
      <c r="K28" s="23"/>
      <c r="Q28">
        <f>ROUND((Source!DN1245/100)*ROUND((ROUND((Source!AF1245*Source!AV1245*Source!I1245),2)),2), 2)</f>
        <v>4339.99</v>
      </c>
      <c r="R28">
        <f>Source!X1245</f>
        <v>101324.24</v>
      </c>
      <c r="S28">
        <f>ROUND((Source!DO1245/100)*ROUND((ROUND((Source!AF1245*Source!AV1245*Source!I1245),2)),2), 2)</f>
        <v>4050.66</v>
      </c>
      <c r="T28">
        <f>Source!Y1245</f>
        <v>61092.56</v>
      </c>
      <c r="U28">
        <f>ROUND((175/100)*ROUND((ROUND((Source!AE1245*Source!AV1245*Source!I1245),2)),2), 2)</f>
        <v>0</v>
      </c>
      <c r="V28">
        <f>ROUND((157/100)*ROUND(ROUND((ROUND((Source!AE1245*Source!AV1245*Source!I1245),2)*Source!BS1245),2), 2), 2)</f>
        <v>0</v>
      </c>
      <c r="AI28">
        <v>0</v>
      </c>
    </row>
    <row r="29" spans="1:42" ht="14.4" x14ac:dyDescent="0.3">
      <c r="A29" s="19"/>
      <c r="B29" s="19"/>
      <c r="C29" s="19" t="s">
        <v>778</v>
      </c>
      <c r="D29" s="21"/>
      <c r="E29" s="20"/>
      <c r="F29" s="23">
        <f>Source!AO1245</f>
        <v>7233.31</v>
      </c>
      <c r="G29" s="22" t="str">
        <f>Source!DG1245</f>
        <v>)*0,5*0,8</v>
      </c>
      <c r="H29" s="20">
        <f>Source!AV1245</f>
        <v>1</v>
      </c>
      <c r="I29" s="23">
        <f>ROUND((ROUND((Source!AF1245*Source!AV1245*Source!I1245),2)),2)</f>
        <v>5786.65</v>
      </c>
      <c r="J29" s="20">
        <f>IF(Source!BA1245&lt;&gt; 0, Source!BA1245, 1)</f>
        <v>25.75</v>
      </c>
      <c r="K29" s="23">
        <f>Source!S1245</f>
        <v>149006.24</v>
      </c>
      <c r="W29">
        <f>I29</f>
        <v>5786.65</v>
      </c>
    </row>
    <row r="30" spans="1:42" ht="14.4" x14ac:dyDescent="0.3">
      <c r="A30" s="19"/>
      <c r="B30" s="19"/>
      <c r="C30" s="19" t="s">
        <v>781</v>
      </c>
      <c r="D30" s="21" t="s">
        <v>782</v>
      </c>
      <c r="E30" s="20">
        <f>Source!DN1245</f>
        <v>75</v>
      </c>
      <c r="F30" s="23"/>
      <c r="G30" s="22"/>
      <c r="H30" s="20"/>
      <c r="I30" s="23">
        <f>SUM(Q28:Q29)</f>
        <v>4339.99</v>
      </c>
      <c r="J30" s="20">
        <f>Source!BZ1245</f>
        <v>68</v>
      </c>
      <c r="K30" s="23">
        <f>SUM(R28:R29)</f>
        <v>101324.24</v>
      </c>
    </row>
    <row r="31" spans="1:42" ht="14.4" x14ac:dyDescent="0.3">
      <c r="A31" s="19"/>
      <c r="B31" s="19"/>
      <c r="C31" s="19" t="s">
        <v>783</v>
      </c>
      <c r="D31" s="21" t="s">
        <v>782</v>
      </c>
      <c r="E31" s="20">
        <f>Source!DO1245</f>
        <v>70</v>
      </c>
      <c r="F31" s="23"/>
      <c r="G31" s="22"/>
      <c r="H31" s="20"/>
      <c r="I31" s="23">
        <f>SUM(S28:S30)</f>
        <v>4050.66</v>
      </c>
      <c r="J31" s="20">
        <f>Source!CA1245</f>
        <v>41</v>
      </c>
      <c r="K31" s="23">
        <f>SUM(T28:T30)</f>
        <v>61092.56</v>
      </c>
    </row>
    <row r="32" spans="1:42" ht="14.4" x14ac:dyDescent="0.3">
      <c r="A32" s="26"/>
      <c r="B32" s="26"/>
      <c r="C32" s="26" t="s">
        <v>785</v>
      </c>
      <c r="D32" s="27" t="s">
        <v>786</v>
      </c>
      <c r="E32" s="28">
        <f>Source!AQ1245</f>
        <v>454</v>
      </c>
      <c r="F32" s="29"/>
      <c r="G32" s="30" t="str">
        <f>Source!DI1245</f>
        <v>)*0,5*0,8</v>
      </c>
      <c r="H32" s="28">
        <f>Source!AV1245</f>
        <v>1</v>
      </c>
      <c r="I32" s="29">
        <f>Source!U1245</f>
        <v>363.20000000000005</v>
      </c>
      <c r="J32" s="28"/>
      <c r="K32" s="29"/>
      <c r="AB32" s="25">
        <f>I32</f>
        <v>363.20000000000005</v>
      </c>
    </row>
    <row r="33" spans="1:35" ht="13.8" x14ac:dyDescent="0.25">
      <c r="C33" s="13" t="s">
        <v>787</v>
      </c>
      <c r="H33" s="36">
        <f>I29+I30+I31+0</f>
        <v>14177.3</v>
      </c>
      <c r="I33" s="36"/>
      <c r="J33" s="36">
        <f>K29+K30+K31+0</f>
        <v>311423.03999999998</v>
      </c>
      <c r="K33" s="36"/>
      <c r="O33" s="25">
        <f>I29+I30+I31+0</f>
        <v>14177.3</v>
      </c>
      <c r="P33" s="25">
        <f>K29+K30+K31+0</f>
        <v>311423.03999999998</v>
      </c>
      <c r="X33">
        <f>IF(Source!BI1245&lt;=1,I29+I30+I31-0, 0)</f>
        <v>0</v>
      </c>
      <c r="Y33">
        <f>IF(Source!BI1245=2,I29+I30+I31-0, 0)</f>
        <v>0</v>
      </c>
      <c r="Z33">
        <f>IF(Source!BI1245=3,I29+I30+I31-0, 0)</f>
        <v>0</v>
      </c>
      <c r="AA33">
        <f>IF(Source!BI1245=4,I29+I30+I31,0)</f>
        <v>14177.3</v>
      </c>
    </row>
    <row r="35" spans="1:35" ht="14.4" x14ac:dyDescent="0.3">
      <c r="A35" s="19">
        <v>2</v>
      </c>
      <c r="B35" s="19" t="str">
        <f>Source!F1246</f>
        <v>2.1-8-3</v>
      </c>
      <c r="C35" s="19" t="s">
        <v>654</v>
      </c>
      <c r="D35" s="21" t="str">
        <f>Source!H1246</f>
        <v>маш.-ч.</v>
      </c>
      <c r="E35" s="20">
        <f>Source!I1246</f>
        <v>8</v>
      </c>
      <c r="F35" s="23"/>
      <c r="G35" s="22"/>
      <c r="H35" s="20"/>
      <c r="I35" s="23"/>
      <c r="J35" s="20"/>
      <c r="K35" s="23"/>
      <c r="Q35">
        <f>ROUND((Source!DN1246/100)*ROUND((ROUND((Source!AF1246*Source!AV1246*Source!I1246),2)),2), 2)</f>
        <v>0</v>
      </c>
      <c r="R35">
        <f>Source!X1246</f>
        <v>0</v>
      </c>
      <c r="S35">
        <f>ROUND((Source!DO1246/100)*ROUND((ROUND((Source!AF1246*Source!AV1246*Source!I1246),2)),2), 2)</f>
        <v>0</v>
      </c>
      <c r="T35">
        <f>Source!Y1246</f>
        <v>0</v>
      </c>
      <c r="U35">
        <f>ROUND((175/100)*ROUND((ROUND((Source!AE1246*Source!AV1246*Source!I1246),2)),2), 2)</f>
        <v>176.68</v>
      </c>
      <c r="V35">
        <f>ROUND((157/100)*ROUND(ROUND((ROUND((Source!AE1246*Source!AV1246*Source!I1246),2)*Source!BS1246),2), 2), 2)</f>
        <v>4081.56</v>
      </c>
      <c r="AI35">
        <v>2</v>
      </c>
    </row>
    <row r="36" spans="1:35" ht="14.4" x14ac:dyDescent="0.3">
      <c r="A36" s="19"/>
      <c r="B36" s="19"/>
      <c r="C36" s="19" t="s">
        <v>779</v>
      </c>
      <c r="D36" s="21"/>
      <c r="E36" s="20"/>
      <c r="F36" s="23">
        <f>Source!AM1246</f>
        <v>247.38</v>
      </c>
      <c r="G36" s="22" t="str">
        <f>Source!DE1246</f>
        <v/>
      </c>
      <c r="H36" s="20">
        <f>Source!AV1246</f>
        <v>1</v>
      </c>
      <c r="I36" s="23">
        <f>(ROUND((ROUND(((Source!ET1246)*Source!AV1246*Source!I1246),2)),2)+ROUND((ROUND(((Source!AE1246-(Source!EU1246))*Source!AV1246*Source!I1246),2)),2))</f>
        <v>1979.04</v>
      </c>
      <c r="J36" s="20">
        <f>IF(Source!BB1246&lt;&gt; 0, Source!BB1246, 1)</f>
        <v>11.57</v>
      </c>
      <c r="K36" s="23">
        <f>Source!Q1246</f>
        <v>22897.49</v>
      </c>
    </row>
    <row r="37" spans="1:35" ht="14.4" x14ac:dyDescent="0.3">
      <c r="A37" s="19"/>
      <c r="B37" s="19"/>
      <c r="C37" s="19" t="s">
        <v>780</v>
      </c>
      <c r="D37" s="21"/>
      <c r="E37" s="20"/>
      <c r="F37" s="23">
        <f>Source!AN1246</f>
        <v>12.62</v>
      </c>
      <c r="G37" s="22" t="str">
        <f>Source!DF1246</f>
        <v/>
      </c>
      <c r="H37" s="20">
        <f>Source!AV1246</f>
        <v>1</v>
      </c>
      <c r="I37" s="24">
        <f>ROUND((ROUND((Source!AE1246*Source!AV1246*Source!I1246),2)),2)</f>
        <v>100.96</v>
      </c>
      <c r="J37" s="20">
        <f>IF(Source!BS1246&lt;&gt; 0, Source!BS1246, 1)</f>
        <v>25.75</v>
      </c>
      <c r="K37" s="24">
        <f>Source!R1246</f>
        <v>2599.7199999999998</v>
      </c>
      <c r="W37">
        <f>I37</f>
        <v>100.96</v>
      </c>
    </row>
    <row r="38" spans="1:35" ht="14.4" x14ac:dyDescent="0.3">
      <c r="A38" s="26"/>
      <c r="B38" s="26"/>
      <c r="C38" s="26" t="s">
        <v>784</v>
      </c>
      <c r="D38" s="27" t="s">
        <v>782</v>
      </c>
      <c r="E38" s="28">
        <f>175</f>
        <v>175</v>
      </c>
      <c r="F38" s="29"/>
      <c r="G38" s="30"/>
      <c r="H38" s="28"/>
      <c r="I38" s="29">
        <f>SUM(U35:U37)</f>
        <v>176.68</v>
      </c>
      <c r="J38" s="28">
        <f>157</f>
        <v>157</v>
      </c>
      <c r="K38" s="29">
        <f>SUM(V35:V37)</f>
        <v>4081.56</v>
      </c>
    </row>
    <row r="39" spans="1:35" ht="13.8" x14ac:dyDescent="0.25">
      <c r="C39" s="13" t="s">
        <v>787</v>
      </c>
      <c r="H39" s="36">
        <f>I36+I38+0</f>
        <v>2155.7199999999998</v>
      </c>
      <c r="I39" s="36"/>
      <c r="J39" s="36">
        <f>K36+K38+0</f>
        <v>26979.050000000003</v>
      </c>
      <c r="K39" s="36"/>
      <c r="O39" s="25">
        <f>I36+I38+0</f>
        <v>2155.7199999999998</v>
      </c>
      <c r="P39" s="25">
        <f>K36+K38+0</f>
        <v>26979.050000000003</v>
      </c>
      <c r="X39">
        <f>IF(Source!BI1246&lt;=1,I36+I38-0, 0)</f>
        <v>2155.7199999999998</v>
      </c>
      <c r="Y39">
        <f>IF(Source!BI1246=2,I36+I38-0, 0)</f>
        <v>0</v>
      </c>
      <c r="Z39">
        <f>IF(Source!BI1246=3,I36+I38-0, 0)</f>
        <v>0</v>
      </c>
      <c r="AA39">
        <f>IF(Source!BI1246=4,I36+I38,0)</f>
        <v>0</v>
      </c>
    </row>
    <row r="42" spans="1:35" ht="13.8" x14ac:dyDescent="0.25">
      <c r="A42" s="39" t="str">
        <f>CONCATENATE("Итого по локальной смете: ",IF(Source!G1248&lt;&gt;"Новая локальная смета", Source!G1248, ""))</f>
        <v>Итого по локальной смете: Пусконаладочные работы КТПН</v>
      </c>
      <c r="B42" s="39"/>
      <c r="C42" s="39"/>
      <c r="D42" s="39"/>
      <c r="E42" s="39"/>
      <c r="F42" s="39"/>
      <c r="G42" s="39"/>
      <c r="H42" s="37">
        <f>SUM(O28:O41)</f>
        <v>16333.019999999999</v>
      </c>
      <c r="I42" s="38"/>
      <c r="J42" s="37">
        <f>SUM(P28:P41)</f>
        <v>338402.08999999997</v>
      </c>
      <c r="K42" s="38"/>
    </row>
    <row r="43" spans="1:35" hidden="1" x14ac:dyDescent="0.25">
      <c r="A43" t="s">
        <v>788</v>
      </c>
      <c r="H43">
        <f>SUM(AC28:AC42)</f>
        <v>0</v>
      </c>
      <c r="J43">
        <f>SUM(AD28:AD42)</f>
        <v>0</v>
      </c>
    </row>
    <row r="44" spans="1:35" hidden="1" x14ac:dyDescent="0.25">
      <c r="A44" t="s">
        <v>789</v>
      </c>
      <c r="H44">
        <f>SUM(AE28:AE43)</f>
        <v>0</v>
      </c>
      <c r="J44">
        <f>SUM(AF28:AF43)</f>
        <v>0</v>
      </c>
    </row>
    <row r="47" spans="1:35" ht="13.8" x14ac:dyDescent="0.25">
      <c r="A47" s="40" t="s">
        <v>791</v>
      </c>
      <c r="B47" s="40"/>
      <c r="C47" s="32" t="str">
        <f>IF(Source!AC12&lt;&gt;"", Source!AC12," ")</f>
        <v xml:space="preserve"> </v>
      </c>
      <c r="D47" s="32"/>
      <c r="E47" s="32"/>
      <c r="F47" s="32"/>
      <c r="G47" s="32"/>
      <c r="H47" s="41" t="str">
        <f>IF(Source!AB12&lt;&gt;"", Source!AB12," ")</f>
        <v xml:space="preserve"> </v>
      </c>
      <c r="I47" s="41"/>
      <c r="J47" s="41"/>
      <c r="K47" s="41"/>
    </row>
    <row r="48" spans="1:35" ht="13.8" x14ac:dyDescent="0.25">
      <c r="A48" s="9"/>
      <c r="B48" s="9"/>
      <c r="C48" s="35" t="s">
        <v>792</v>
      </c>
      <c r="D48" s="35"/>
      <c r="E48" s="35"/>
      <c r="F48" s="35"/>
      <c r="G48" s="35"/>
      <c r="H48" s="9"/>
      <c r="I48" s="9"/>
      <c r="J48" s="9"/>
      <c r="K48" s="9"/>
    </row>
    <row r="49" spans="1:11" ht="13.8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 ht="13.8" x14ac:dyDescent="0.25">
      <c r="A50" s="40" t="s">
        <v>793</v>
      </c>
      <c r="B50" s="40"/>
      <c r="C50" s="32" t="str">
        <f>IF(Source!AE12&lt;&gt;"", Source!AE12," ")</f>
        <v xml:space="preserve"> </v>
      </c>
      <c r="D50" s="32"/>
      <c r="E50" s="32"/>
      <c r="F50" s="32"/>
      <c r="G50" s="32"/>
      <c r="H50" s="41" t="str">
        <f>IF(Source!AD12&lt;&gt;"", Source!AD12," ")</f>
        <v xml:space="preserve"> </v>
      </c>
      <c r="I50" s="41"/>
      <c r="J50" s="41"/>
      <c r="K50" s="41"/>
    </row>
    <row r="51" spans="1:11" ht="13.8" x14ac:dyDescent="0.25">
      <c r="A51" s="9"/>
      <c r="B51" s="9"/>
      <c r="C51" s="35" t="s">
        <v>792</v>
      </c>
      <c r="D51" s="35"/>
      <c r="E51" s="35"/>
      <c r="F51" s="35"/>
      <c r="G51" s="35"/>
      <c r="H51" s="9"/>
      <c r="I51" s="9"/>
      <c r="J51" s="9"/>
      <c r="K51" s="9"/>
    </row>
  </sheetData>
  <mergeCells count="30">
    <mergeCell ref="A25:K25"/>
    <mergeCell ref="J2:K2"/>
    <mergeCell ref="A3:K3"/>
    <mergeCell ref="A4:K4"/>
    <mergeCell ref="A6:K6"/>
    <mergeCell ref="A8:K8"/>
    <mergeCell ref="A9:K9"/>
    <mergeCell ref="A11:K11"/>
    <mergeCell ref="C48:G48"/>
    <mergeCell ref="A50:B50"/>
    <mergeCell ref="H50:K50"/>
    <mergeCell ref="H33:I33"/>
    <mergeCell ref="J33:K3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C51:G51"/>
    <mergeCell ref="H39:I39"/>
    <mergeCell ref="J39:K39"/>
    <mergeCell ref="J42:K42"/>
    <mergeCell ref="H42:I42"/>
    <mergeCell ref="A42:G42"/>
    <mergeCell ref="A47:B47"/>
    <mergeCell ref="H47:K47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2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6" t="s">
        <v>775</v>
      </c>
      <c r="K2" s="46"/>
    </row>
    <row r="3" spans="1:11" ht="35.4" customHeight="1" x14ac:dyDescent="0.3">
      <c r="A3" s="47" t="s">
        <v>798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5">
      <c r="A4" s="35" t="s">
        <v>754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7" t="str">
        <f>CONCATENATE( "ЛОКАЛЬНАЯ СМЕТА № ",IF(Source!F1278&lt;&gt;"Новая локальная смета", Source!F1278, ""))</f>
        <v>ЛОКАЛЬНАЯ СМЕТА № 09-01-03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9" t="str">
        <f>IF(Source!G1278&lt;&gt;"Новая локальная смета", Source!G1278, "")</f>
        <v>Прочие затраты СВАО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5">
      <c r="A9" s="43" t="s">
        <v>755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5" t="str">
        <f>CONCATENATE( "Основание: чертежи № ", Source!J1278)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756</v>
      </c>
      <c r="J13" s="11" t="s">
        <v>757</v>
      </c>
      <c r="K13" s="9"/>
    </row>
    <row r="14" spans="1:11" ht="13.8" x14ac:dyDescent="0.25">
      <c r="A14" s="9"/>
      <c r="B14" s="9"/>
      <c r="C14" s="9"/>
      <c r="D14" s="9"/>
      <c r="E14" s="50" t="s">
        <v>758</v>
      </c>
      <c r="F14" s="50"/>
      <c r="G14" s="50"/>
      <c r="H14" s="50"/>
      <c r="I14" s="12">
        <f>I15+I16+I17+I18</f>
        <v>1.34</v>
      </c>
      <c r="J14" s="12">
        <f>J15+J16+J17+J18</f>
        <v>14.18</v>
      </c>
      <c r="K14" s="13" t="s">
        <v>790</v>
      </c>
    </row>
    <row r="15" spans="1:11" ht="13.8" x14ac:dyDescent="0.25">
      <c r="A15" s="9"/>
      <c r="B15" s="9"/>
      <c r="C15" s="9"/>
      <c r="D15" s="9"/>
      <c r="E15" s="41" t="s">
        <v>212</v>
      </c>
      <c r="F15" s="41"/>
      <c r="G15" s="41"/>
      <c r="H15" s="41"/>
      <c r="I15" s="14">
        <f>ROUND(SUM(X28:X95)/1000, 2)</f>
        <v>0</v>
      </c>
      <c r="J15" s="14">
        <f>ROUND((Source!F1448)/1000, 2)</f>
        <v>0</v>
      </c>
      <c r="K15" s="9" t="s">
        <v>790</v>
      </c>
    </row>
    <row r="16" spans="1:11" ht="13.8" x14ac:dyDescent="0.25">
      <c r="A16" s="9"/>
      <c r="B16" s="9"/>
      <c r="C16" s="9"/>
      <c r="D16" s="9"/>
      <c r="E16" s="41" t="s">
        <v>759</v>
      </c>
      <c r="F16" s="41"/>
      <c r="G16" s="41"/>
      <c r="H16" s="41"/>
      <c r="I16" s="14">
        <f>ROUND(SUM(Y28:Y95)/1000, 2)</f>
        <v>0</v>
      </c>
      <c r="J16" s="14">
        <f>ROUND((Source!F1449)/1000, 2)</f>
        <v>0</v>
      </c>
      <c r="K16" s="9" t="s">
        <v>790</v>
      </c>
    </row>
    <row r="17" spans="1:42" ht="13.8" x14ac:dyDescent="0.25">
      <c r="A17" s="9"/>
      <c r="B17" s="9"/>
      <c r="C17" s="9"/>
      <c r="D17" s="9"/>
      <c r="E17" s="41" t="s">
        <v>614</v>
      </c>
      <c r="F17" s="41"/>
      <c r="G17" s="41"/>
      <c r="H17" s="41"/>
      <c r="I17" s="14">
        <f>ROUND(SUM(Z28:Z95)/1000, 2)</f>
        <v>0</v>
      </c>
      <c r="J17" s="14">
        <f>ROUND((Source!F1440)/1000, 2)</f>
        <v>0</v>
      </c>
      <c r="K17" s="9" t="s">
        <v>790</v>
      </c>
    </row>
    <row r="18" spans="1:42" ht="13.8" x14ac:dyDescent="0.25">
      <c r="A18" s="9"/>
      <c r="B18" s="9"/>
      <c r="C18" s="9"/>
      <c r="D18" s="9"/>
      <c r="E18" s="41" t="s">
        <v>760</v>
      </c>
      <c r="F18" s="41"/>
      <c r="G18" s="41"/>
      <c r="H18" s="41"/>
      <c r="I18" s="14">
        <f>ROUND(SUM(AA28:AA95)/1000, 2)</f>
        <v>1.34</v>
      </c>
      <c r="J18" s="14">
        <f>ROUND((Source!F1450+Source!F1451)/1000, 2)</f>
        <v>14.18</v>
      </c>
      <c r="K18" s="9" t="s">
        <v>790</v>
      </c>
    </row>
    <row r="19" spans="1:42" ht="13.8" x14ac:dyDescent="0.25">
      <c r="A19" s="9"/>
      <c r="B19" s="9"/>
      <c r="C19" s="9"/>
      <c r="D19" s="9"/>
      <c r="E19" s="41" t="s">
        <v>761</v>
      </c>
      <c r="F19" s="41"/>
      <c r="G19" s="41"/>
      <c r="H19" s="41"/>
      <c r="I19" s="14">
        <f>ROUND(SUM(W28:W95)/1000, 2)</f>
        <v>0</v>
      </c>
      <c r="J19" s="14">
        <f>(Source!F1446+ Source!F1445)/1000</f>
        <v>0</v>
      </c>
      <c r="K19" s="9" t="s">
        <v>790</v>
      </c>
    </row>
    <row r="20" spans="1:42" ht="13.8" x14ac:dyDescent="0.25">
      <c r="A20" s="9"/>
      <c r="B20" s="9"/>
      <c r="C20" s="9"/>
      <c r="D20" s="9"/>
      <c r="E20" s="41" t="s">
        <v>762</v>
      </c>
      <c r="F20" s="41"/>
      <c r="G20" s="41"/>
      <c r="H20" s="41"/>
      <c r="I20" s="14">
        <f>SUM(AB28:AB95)</f>
        <v>0</v>
      </c>
      <c r="J20" s="14"/>
      <c r="K20" s="9" t="s">
        <v>700</v>
      </c>
    </row>
    <row r="21" spans="1:42" ht="13.8" hidden="1" x14ac:dyDescent="0.25">
      <c r="A21" s="9"/>
      <c r="B21" s="9"/>
      <c r="C21" s="9"/>
      <c r="D21" s="9"/>
      <c r="E21" s="51" t="s">
        <v>763</v>
      </c>
      <c r="F21" s="51"/>
      <c r="G21" s="51"/>
      <c r="H21" s="51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52" t="s">
        <v>79</v>
      </c>
      <c r="F22" s="52"/>
      <c r="G22" s="52"/>
      <c r="H22" s="52"/>
      <c r="I22" s="14">
        <f>ROUND(SUM(AE28:AE95)/1000, 2)</f>
        <v>0</v>
      </c>
      <c r="J22" s="14">
        <f>SUM(AF28:AF95)/1000</f>
        <v>0</v>
      </c>
      <c r="K22" s="9" t="s">
        <v>790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776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5" t="s">
        <v>777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18" t="s">
        <v>777</v>
      </c>
    </row>
    <row r="26" spans="1:42" ht="110.4" x14ac:dyDescent="0.25">
      <c r="A26" s="16" t="s">
        <v>764</v>
      </c>
      <c r="B26" s="16" t="s">
        <v>765</v>
      </c>
      <c r="C26" s="16" t="s">
        <v>766</v>
      </c>
      <c r="D26" s="16" t="s">
        <v>767</v>
      </c>
      <c r="E26" s="16" t="s">
        <v>768</v>
      </c>
      <c r="F26" s="16" t="s">
        <v>769</v>
      </c>
      <c r="G26" s="17" t="s">
        <v>770</v>
      </c>
      <c r="H26" s="17" t="s">
        <v>771</v>
      </c>
      <c r="I26" s="16" t="s">
        <v>772</v>
      </c>
      <c r="J26" s="16" t="s">
        <v>773</v>
      </c>
      <c r="K26" s="16" t="s">
        <v>774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42" t="str">
        <f>CONCATENATE("Раздел: ",IF(Source!G1282&lt;&gt;"Новый раздел", Source!G1282, ""))</f>
        <v>Раздел: Прочие работы и затраты (КЛ 10 кВ)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42" ht="55.2" x14ac:dyDescent="0.3">
      <c r="A30" s="19">
        <v>1</v>
      </c>
      <c r="B30" s="19" t="str">
        <f>Source!F1286</f>
        <v>15.2-52-4</v>
      </c>
      <c r="C30" s="19" t="s">
        <v>660</v>
      </c>
      <c r="D30" s="21" t="str">
        <f>Source!H1286</f>
        <v>т</v>
      </c>
      <c r="E30" s="20">
        <f>Source!I1286</f>
        <v>0</v>
      </c>
      <c r="F30" s="23"/>
      <c r="G30" s="22"/>
      <c r="H30" s="20"/>
      <c r="I30" s="23"/>
      <c r="J30" s="20"/>
      <c r="K30" s="23"/>
      <c r="Q30">
        <f>ROUND((Source!DN1286/100)*ROUND((ROUND((Source!AF1286*Source!AV1286*Source!I1286),2)),2), 2)</f>
        <v>0</v>
      </c>
      <c r="R30">
        <f>Source!X1286</f>
        <v>0</v>
      </c>
      <c r="S30">
        <f>ROUND((Source!DO1286/100)*ROUND((ROUND((Source!AF1286*Source!AV1286*Source!I1286),2)),2), 2)</f>
        <v>0</v>
      </c>
      <c r="T30">
        <f>Source!Y1286</f>
        <v>0</v>
      </c>
      <c r="U30">
        <f>ROUND((175/100)*ROUND((ROUND((Source!AE1286*Source!AV1286*Source!I1286),2)),2), 2)</f>
        <v>0</v>
      </c>
      <c r="V30">
        <f>ROUND((157/100)*ROUND(ROUND((ROUND((Source!AE1286*Source!AV1286*Source!I1286),2)*Source!BS1286),2), 2), 2)</f>
        <v>0</v>
      </c>
      <c r="AI30">
        <v>0</v>
      </c>
    </row>
    <row r="31" spans="1:42" x14ac:dyDescent="0.25">
      <c r="C31" s="31" t="str">
        <f>"Объем: "&amp;Source!I1286&amp;"=(24,15+"&amp;"46,81)*"&amp;"1,75"</f>
        <v>Объем: 0=(24,15+46,81)*1,75</v>
      </c>
    </row>
    <row r="32" spans="1:42" ht="14.4" x14ac:dyDescent="0.3">
      <c r="A32" s="26"/>
      <c r="B32" s="26"/>
      <c r="C32" s="26" t="s">
        <v>779</v>
      </c>
      <c r="D32" s="27"/>
      <c r="E32" s="28"/>
      <c r="F32" s="29">
        <f>Source!AM1286</f>
        <v>44.36</v>
      </c>
      <c r="G32" s="30" t="str">
        <f>Source!DE1286</f>
        <v/>
      </c>
      <c r="H32" s="28">
        <f>Source!AV1286</f>
        <v>1</v>
      </c>
      <c r="I32" s="29">
        <f>(ROUND((ROUND(((Source!ET1286)*Source!AV1286*Source!I1286),2)),2)+ROUND((ROUND(((Source!AE1286-(Source!EU1286))*Source!AV1286*Source!I1286),2)),2))</f>
        <v>0</v>
      </c>
      <c r="J32" s="28">
        <f>IF(Source!BB1286&lt;&gt; 0, Source!BB1286, 1)</f>
        <v>12.58</v>
      </c>
      <c r="K32" s="29">
        <f>Source!Q1286</f>
        <v>0</v>
      </c>
    </row>
    <row r="33" spans="1:35" ht="13.8" x14ac:dyDescent="0.25">
      <c r="C33" s="13" t="s">
        <v>787</v>
      </c>
      <c r="H33" s="36">
        <f>I32+0</f>
        <v>0</v>
      </c>
      <c r="I33" s="36"/>
      <c r="J33" s="36">
        <f>K32+0</f>
        <v>0</v>
      </c>
      <c r="K33" s="36"/>
      <c r="O33" s="25">
        <f>I32+0</f>
        <v>0</v>
      </c>
      <c r="P33" s="25">
        <f>K32+0</f>
        <v>0</v>
      </c>
      <c r="X33">
        <f>IF(Source!BI1286&lt;=1,I32-0, 0)</f>
        <v>0</v>
      </c>
      <c r="Y33">
        <f>IF(Source!BI1286=2,I32-0, 0)</f>
        <v>0</v>
      </c>
      <c r="Z33">
        <f>IF(Source!BI1286=3,I32-0, 0)</f>
        <v>0</v>
      </c>
      <c r="AA33">
        <f>IF(Source!BI1286=4,I32,0)</f>
        <v>0</v>
      </c>
    </row>
    <row r="35" spans="1:35" ht="41.4" x14ac:dyDescent="0.3">
      <c r="A35" s="19">
        <v>2</v>
      </c>
      <c r="B35" s="19" t="str">
        <f>Source!F1287</f>
        <v>15.1-1102-01</v>
      </c>
      <c r="C35" s="19" t="s">
        <v>666</v>
      </c>
      <c r="D35" s="21" t="str">
        <f>Source!H1287</f>
        <v>1 Т</v>
      </c>
      <c r="E35" s="20">
        <f>Source!I1287</f>
        <v>0</v>
      </c>
      <c r="F35" s="23"/>
      <c r="G35" s="22"/>
      <c r="H35" s="20"/>
      <c r="I35" s="23"/>
      <c r="J35" s="20"/>
      <c r="K35" s="23"/>
      <c r="Q35">
        <f>ROUND((Source!DN1287/100)*ROUND((ROUND((Source!AF1287*Source!AV1287*Source!I1287),2)),2), 2)</f>
        <v>0</v>
      </c>
      <c r="R35">
        <f>Source!X1287</f>
        <v>0</v>
      </c>
      <c r="S35">
        <f>ROUND((Source!DO1287/100)*ROUND((ROUND((Source!AF1287*Source!AV1287*Source!I1287),2)),2), 2)</f>
        <v>0</v>
      </c>
      <c r="T35">
        <f>Source!Y1287</f>
        <v>0</v>
      </c>
      <c r="U35">
        <f>ROUND((175/100)*ROUND((ROUND((Source!AE1287*Source!AV1287*Source!I1287),2)),2), 2)</f>
        <v>0</v>
      </c>
      <c r="V35">
        <f>ROUND((157/100)*ROUND(ROUND((ROUND((Source!AE1287*Source!AV1287*Source!I1287),2)*Source!BS1287),2), 2), 2)</f>
        <v>0</v>
      </c>
      <c r="AI35">
        <v>0</v>
      </c>
    </row>
    <row r="36" spans="1:35" ht="14.4" x14ac:dyDescent="0.3">
      <c r="A36" s="26"/>
      <c r="B36" s="26"/>
      <c r="C36" s="26" t="s">
        <v>779</v>
      </c>
      <c r="D36" s="27"/>
      <c r="E36" s="28"/>
      <c r="F36" s="29">
        <f>Source!AM1287</f>
        <v>12.61</v>
      </c>
      <c r="G36" s="30" t="str">
        <f>Source!DE1287</f>
        <v/>
      </c>
      <c r="H36" s="28">
        <f>Source!AV1287</f>
        <v>1</v>
      </c>
      <c r="I36" s="29">
        <f>(ROUND((ROUND(((Source!ET1287)*Source!AV1287*Source!I1287),2)),2)+ROUND((ROUND(((Source!AE1287-(Source!EU1287))*Source!AV1287*Source!I1287),2)),2))</f>
        <v>0</v>
      </c>
      <c r="J36" s="28">
        <f>IF(Source!BB1287&lt;&gt; 0, Source!BB1287, 1)</f>
        <v>10.54</v>
      </c>
      <c r="K36" s="29">
        <f>Source!Q1287</f>
        <v>0</v>
      </c>
    </row>
    <row r="37" spans="1:35" ht="13.8" x14ac:dyDescent="0.25">
      <c r="C37" s="13" t="s">
        <v>787</v>
      </c>
      <c r="H37" s="36">
        <f>I36+0</f>
        <v>0</v>
      </c>
      <c r="I37" s="36"/>
      <c r="J37" s="36">
        <f>K36+0</f>
        <v>0</v>
      </c>
      <c r="K37" s="36"/>
      <c r="O37" s="25">
        <f>I36+0</f>
        <v>0</v>
      </c>
      <c r="P37" s="25">
        <f>K36+0</f>
        <v>0</v>
      </c>
      <c r="X37">
        <f>IF(Source!BI1287&lt;=1,I36-0, 0)</f>
        <v>0</v>
      </c>
      <c r="Y37">
        <f>IF(Source!BI1287=2,I36-0, 0)</f>
        <v>0</v>
      </c>
      <c r="Z37">
        <f>IF(Source!BI1287=3,I36-0, 0)</f>
        <v>0</v>
      </c>
      <c r="AA37">
        <f>IF(Source!BI1287=4,I36,0)</f>
        <v>0</v>
      </c>
    </row>
    <row r="40" spans="1:35" ht="13.8" x14ac:dyDescent="0.25">
      <c r="A40" s="39" t="str">
        <f>CONCATENATE("Итого по разделу: ",IF(Source!G1289&lt;&gt;"Новый раздел", Source!G1289, ""))</f>
        <v>Итого по разделу: Прочие работы и затраты (КЛ 10 кВ)</v>
      </c>
      <c r="B40" s="39"/>
      <c r="C40" s="39"/>
      <c r="D40" s="39"/>
      <c r="E40" s="39"/>
      <c r="F40" s="39"/>
      <c r="G40" s="39"/>
      <c r="H40" s="37">
        <f>SUM(O29:O39)</f>
        <v>0</v>
      </c>
      <c r="I40" s="38"/>
      <c r="J40" s="37">
        <f>SUM(P29:P39)</f>
        <v>0</v>
      </c>
      <c r="K40" s="38"/>
    </row>
    <row r="41" spans="1:35" hidden="1" x14ac:dyDescent="0.25">
      <c r="A41" t="s">
        <v>788</v>
      </c>
      <c r="H41">
        <f>SUM(AC29:AC40)</f>
        <v>0</v>
      </c>
      <c r="J41">
        <f>SUM(AD29:AD40)</f>
        <v>0</v>
      </c>
    </row>
    <row r="42" spans="1:35" hidden="1" x14ac:dyDescent="0.25">
      <c r="A42" t="s">
        <v>789</v>
      </c>
      <c r="H42">
        <f>SUM(AE29:AE41)</f>
        <v>0</v>
      </c>
      <c r="J42">
        <f>SUM(AF29:AF41)</f>
        <v>0</v>
      </c>
    </row>
    <row r="44" spans="1:35" ht="16.8" x14ac:dyDescent="0.3">
      <c r="A44" s="42" t="str">
        <f>CONCATENATE("Раздел: ",IF(Source!G1319&lt;&gt;"Новый раздел", Source!G1319, ""))</f>
        <v>Раздел: Прочие работы и затраты (КТПН)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35" ht="55.2" x14ac:dyDescent="0.3">
      <c r="A45" s="19">
        <v>3</v>
      </c>
      <c r="B45" s="19" t="str">
        <f>Source!F1323</f>
        <v>15.2-52-4</v>
      </c>
      <c r="C45" s="19" t="s">
        <v>660</v>
      </c>
      <c r="D45" s="21" t="str">
        <f>Source!H1323</f>
        <v>т</v>
      </c>
      <c r="E45" s="20">
        <f>Source!I1323</f>
        <v>0</v>
      </c>
      <c r="F45" s="23"/>
      <c r="G45" s="22"/>
      <c r="H45" s="20"/>
      <c r="I45" s="23"/>
      <c r="J45" s="20"/>
      <c r="K45" s="23"/>
      <c r="Q45">
        <f>ROUND((Source!DN1323/100)*ROUND((ROUND((Source!AF1323*Source!AV1323*Source!I1323),2)),2), 2)</f>
        <v>0</v>
      </c>
      <c r="R45">
        <f>Source!X1323</f>
        <v>0</v>
      </c>
      <c r="S45">
        <f>ROUND((Source!DO1323/100)*ROUND((ROUND((Source!AF1323*Source!AV1323*Source!I1323),2)),2), 2)</f>
        <v>0</v>
      </c>
      <c r="T45">
        <f>Source!Y1323</f>
        <v>0</v>
      </c>
      <c r="U45">
        <f>ROUND((175/100)*ROUND((ROUND((Source!AE1323*Source!AV1323*Source!I1323),2)),2), 2)</f>
        <v>0</v>
      </c>
      <c r="V45">
        <f>ROUND((157/100)*ROUND(ROUND((ROUND((Source!AE1323*Source!AV1323*Source!I1323),2)*Source!BS1323),2), 2), 2)</f>
        <v>0</v>
      </c>
      <c r="AI45">
        <v>0</v>
      </c>
    </row>
    <row r="46" spans="1:35" x14ac:dyDescent="0.25">
      <c r="C46" s="31" t="str">
        <f>"Объем: "&amp;Source!I1323&amp;"=27,59*"&amp;"1,75"</f>
        <v>Объем: 0=27,59*1,75</v>
      </c>
    </row>
    <row r="47" spans="1:35" ht="14.4" x14ac:dyDescent="0.3">
      <c r="A47" s="26"/>
      <c r="B47" s="26"/>
      <c r="C47" s="26" t="s">
        <v>779</v>
      </c>
      <c r="D47" s="27"/>
      <c r="E47" s="28"/>
      <c r="F47" s="29">
        <f>Source!AM1323</f>
        <v>44.36</v>
      </c>
      <c r="G47" s="30" t="str">
        <f>Source!DE1323</f>
        <v/>
      </c>
      <c r="H47" s="28">
        <f>Source!AV1323</f>
        <v>1</v>
      </c>
      <c r="I47" s="29">
        <f>(ROUND((ROUND(((Source!ET1323)*Source!AV1323*Source!I1323),2)),2)+ROUND((ROUND(((Source!AE1323-(Source!EU1323))*Source!AV1323*Source!I1323),2)),2))</f>
        <v>0</v>
      </c>
      <c r="J47" s="28">
        <f>IF(Source!BB1323&lt;&gt; 0, Source!BB1323, 1)</f>
        <v>12.58</v>
      </c>
      <c r="K47" s="29">
        <f>Source!Q1323</f>
        <v>0</v>
      </c>
    </row>
    <row r="48" spans="1:35" ht="13.8" x14ac:dyDescent="0.25">
      <c r="C48" s="13" t="s">
        <v>787</v>
      </c>
      <c r="H48" s="36">
        <f>I47+0</f>
        <v>0</v>
      </c>
      <c r="I48" s="36"/>
      <c r="J48" s="36">
        <f>K47+0</f>
        <v>0</v>
      </c>
      <c r="K48" s="36"/>
      <c r="O48" s="25">
        <f>I47+0</f>
        <v>0</v>
      </c>
      <c r="P48" s="25">
        <f>K47+0</f>
        <v>0</v>
      </c>
      <c r="X48">
        <f>IF(Source!BI1323&lt;=1,I47-0, 0)</f>
        <v>0</v>
      </c>
      <c r="Y48">
        <f>IF(Source!BI1323=2,I47-0, 0)</f>
        <v>0</v>
      </c>
      <c r="Z48">
        <f>IF(Source!BI1323=3,I47-0, 0)</f>
        <v>0</v>
      </c>
      <c r="AA48">
        <f>IF(Source!BI1323=4,I47,0)</f>
        <v>0</v>
      </c>
    </row>
    <row r="50" spans="1:35" ht="41.4" x14ac:dyDescent="0.3">
      <c r="A50" s="19">
        <v>4</v>
      </c>
      <c r="B50" s="19" t="str">
        <f>Source!F1324</f>
        <v>15.1-1102-01</v>
      </c>
      <c r="C50" s="19" t="s">
        <v>666</v>
      </c>
      <c r="D50" s="21" t="str">
        <f>Source!H1324</f>
        <v>1 Т</v>
      </c>
      <c r="E50" s="20">
        <f>Source!I1324</f>
        <v>0</v>
      </c>
      <c r="F50" s="23"/>
      <c r="G50" s="22"/>
      <c r="H50" s="20"/>
      <c r="I50" s="23"/>
      <c r="J50" s="20"/>
      <c r="K50" s="23"/>
      <c r="Q50">
        <f>ROUND((Source!DN1324/100)*ROUND((ROUND((Source!AF1324*Source!AV1324*Source!I1324),2)),2), 2)</f>
        <v>0</v>
      </c>
      <c r="R50">
        <f>Source!X1324</f>
        <v>0</v>
      </c>
      <c r="S50">
        <f>ROUND((Source!DO1324/100)*ROUND((ROUND((Source!AF1324*Source!AV1324*Source!I1324),2)),2), 2)</f>
        <v>0</v>
      </c>
      <c r="T50">
        <f>Source!Y1324</f>
        <v>0</v>
      </c>
      <c r="U50">
        <f>ROUND((175/100)*ROUND((ROUND((Source!AE1324*Source!AV1324*Source!I1324),2)),2), 2)</f>
        <v>0</v>
      </c>
      <c r="V50">
        <f>ROUND((157/100)*ROUND(ROUND((ROUND((Source!AE1324*Source!AV1324*Source!I1324),2)*Source!BS1324),2), 2), 2)</f>
        <v>0</v>
      </c>
      <c r="AI50">
        <v>0</v>
      </c>
    </row>
    <row r="51" spans="1:35" ht="14.4" x14ac:dyDescent="0.3">
      <c r="A51" s="26"/>
      <c r="B51" s="26"/>
      <c r="C51" s="26" t="s">
        <v>779</v>
      </c>
      <c r="D51" s="27"/>
      <c r="E51" s="28"/>
      <c r="F51" s="29">
        <f>Source!AM1324</f>
        <v>12.61</v>
      </c>
      <c r="G51" s="30" t="str">
        <f>Source!DE1324</f>
        <v/>
      </c>
      <c r="H51" s="28">
        <f>Source!AV1324</f>
        <v>1</v>
      </c>
      <c r="I51" s="29">
        <f>(ROUND((ROUND(((Source!ET1324)*Source!AV1324*Source!I1324),2)),2)+ROUND((ROUND(((Source!AE1324-(Source!EU1324))*Source!AV1324*Source!I1324),2)),2))</f>
        <v>0</v>
      </c>
      <c r="J51" s="28">
        <f>IF(Source!BB1324&lt;&gt; 0, Source!BB1324, 1)</f>
        <v>10.54</v>
      </c>
      <c r="K51" s="29">
        <f>Source!Q1324</f>
        <v>0</v>
      </c>
    </row>
    <row r="52" spans="1:35" ht="13.8" x14ac:dyDescent="0.25">
      <c r="C52" s="13" t="s">
        <v>787</v>
      </c>
      <c r="H52" s="36">
        <f>I51+0</f>
        <v>0</v>
      </c>
      <c r="I52" s="36"/>
      <c r="J52" s="36">
        <f>K51+0</f>
        <v>0</v>
      </c>
      <c r="K52" s="36"/>
      <c r="O52" s="25">
        <f>I51+0</f>
        <v>0</v>
      </c>
      <c r="P52" s="25">
        <f>K51+0</f>
        <v>0</v>
      </c>
      <c r="X52">
        <f>IF(Source!BI1324&lt;=1,I51-0, 0)</f>
        <v>0</v>
      </c>
      <c r="Y52">
        <f>IF(Source!BI1324=2,I51-0, 0)</f>
        <v>0</v>
      </c>
      <c r="Z52">
        <f>IF(Source!BI1324=3,I51-0, 0)</f>
        <v>0</v>
      </c>
      <c r="AA52">
        <f>IF(Source!BI1324=4,I51,0)</f>
        <v>0</v>
      </c>
    </row>
    <row r="55" spans="1:35" ht="13.8" x14ac:dyDescent="0.25">
      <c r="A55" s="39" t="str">
        <f>CONCATENATE("Итого по разделу: ",IF(Source!G1326&lt;&gt;"Новый раздел", Source!G1326, ""))</f>
        <v>Итого по разделу: Прочие работы и затраты (КТПН)</v>
      </c>
      <c r="B55" s="39"/>
      <c r="C55" s="39"/>
      <c r="D55" s="39"/>
      <c r="E55" s="39"/>
      <c r="F55" s="39"/>
      <c r="G55" s="39"/>
      <c r="H55" s="37">
        <f>SUM(O44:O54)</f>
        <v>0</v>
      </c>
      <c r="I55" s="38"/>
      <c r="J55" s="37">
        <f>SUM(P44:P54)</f>
        <v>0</v>
      </c>
      <c r="K55" s="38"/>
    </row>
    <row r="56" spans="1:35" hidden="1" x14ac:dyDescent="0.25">
      <c r="A56" t="s">
        <v>788</v>
      </c>
      <c r="H56">
        <f>SUM(AC44:AC55)</f>
        <v>0</v>
      </c>
      <c r="J56">
        <f>SUM(AD44:AD55)</f>
        <v>0</v>
      </c>
    </row>
    <row r="57" spans="1:35" hidden="1" x14ac:dyDescent="0.25">
      <c r="A57" t="s">
        <v>789</v>
      </c>
      <c r="H57">
        <f>SUM(AE44:AE56)</f>
        <v>0</v>
      </c>
      <c r="J57">
        <f>SUM(AF44:AF56)</f>
        <v>0</v>
      </c>
    </row>
    <row r="59" spans="1:35" ht="16.8" x14ac:dyDescent="0.3">
      <c r="A59" s="42" t="str">
        <f>CONCATENATE("Раздел: ",IF(Source!G1356&lt;&gt;"Новый раздел", Source!G1356, ""))</f>
        <v>Раздел: Прочие работы и затраты (Благоустройство)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spans="1:35" ht="41.4" x14ac:dyDescent="0.3">
      <c r="A60" s="19">
        <v>5</v>
      </c>
      <c r="B60" s="19" t="str">
        <f>Source!F1360</f>
        <v>15.2-42-10</v>
      </c>
      <c r="C60" s="19" t="s">
        <v>673</v>
      </c>
      <c r="D60" s="21" t="str">
        <f>Source!H1360</f>
        <v>т</v>
      </c>
      <c r="E60" s="20">
        <f>Source!I1360</f>
        <v>19.071000000000002</v>
      </c>
      <c r="F60" s="23"/>
      <c r="G60" s="22"/>
      <c r="H60" s="20"/>
      <c r="I60" s="23"/>
      <c r="J60" s="20"/>
      <c r="K60" s="23"/>
      <c r="Q60">
        <f>ROUND((Source!DN1360/100)*ROUND((ROUND((Source!AF1360*Source!AV1360*Source!I1360),2)),2), 2)</f>
        <v>0</v>
      </c>
      <c r="R60">
        <f>Source!X1360</f>
        <v>0</v>
      </c>
      <c r="S60">
        <f>ROUND((Source!DO1360/100)*ROUND((ROUND((Source!AF1360*Source!AV1360*Source!I1360),2)),2), 2)</f>
        <v>0</v>
      </c>
      <c r="T60">
        <f>Source!Y1360</f>
        <v>0</v>
      </c>
      <c r="U60">
        <f>ROUND((175/100)*ROUND((ROUND((Source!AE1360*Source!AV1360*Source!I1360),2)),2), 2)</f>
        <v>0</v>
      </c>
      <c r="V60">
        <f>ROUND((157/100)*ROUND(ROUND((ROUND((Source!AE1360*Source!AV1360*Source!I1360),2)*Source!BS1360),2), 2), 2)</f>
        <v>0</v>
      </c>
      <c r="AI60">
        <v>0</v>
      </c>
    </row>
    <row r="61" spans="1:35" ht="14.4" x14ac:dyDescent="0.3">
      <c r="A61" s="26"/>
      <c r="B61" s="26"/>
      <c r="C61" s="26" t="s">
        <v>779</v>
      </c>
      <c r="D61" s="27"/>
      <c r="E61" s="28"/>
      <c r="F61" s="29">
        <f>Source!AM1360</f>
        <v>36.39</v>
      </c>
      <c r="G61" s="30" t="str">
        <f>Source!DE1360</f>
        <v/>
      </c>
      <c r="H61" s="28">
        <f>Source!AV1360</f>
        <v>1</v>
      </c>
      <c r="I61" s="29">
        <f>(ROUND((ROUND(((Source!ET1360)*Source!AV1360*Source!I1360),2)),2)+ROUND((ROUND(((Source!AE1360-(Source!EU1360))*Source!AV1360*Source!I1360),2)),2))</f>
        <v>693.99</v>
      </c>
      <c r="J61" s="28">
        <f>IF(Source!BB1360&lt;&gt; 0, Source!BB1360, 1)</f>
        <v>11.98</v>
      </c>
      <c r="K61" s="29">
        <f>Source!Q1360</f>
        <v>8314</v>
      </c>
    </row>
    <row r="62" spans="1:35" ht="13.8" x14ac:dyDescent="0.25">
      <c r="C62" s="13" t="s">
        <v>787</v>
      </c>
      <c r="H62" s="36">
        <f>I61+0</f>
        <v>693.99</v>
      </c>
      <c r="I62" s="36"/>
      <c r="J62" s="36">
        <f>K61+0</f>
        <v>8314</v>
      </c>
      <c r="K62" s="36"/>
      <c r="O62" s="25">
        <f>I61+0</f>
        <v>693.99</v>
      </c>
      <c r="P62" s="25">
        <f>K61+0</f>
        <v>8314</v>
      </c>
      <c r="X62">
        <f>IF(Source!BI1360&lt;=1,I61-0, 0)</f>
        <v>0</v>
      </c>
      <c r="Y62">
        <f>IF(Source!BI1360=2,I61-0, 0)</f>
        <v>0</v>
      </c>
      <c r="Z62">
        <f>IF(Source!BI1360=3,I61-0, 0)</f>
        <v>0</v>
      </c>
      <c r="AA62">
        <f>IF(Source!BI1360=4,I61,0)</f>
        <v>693.99</v>
      </c>
    </row>
    <row r="64" spans="1:35" ht="27.6" x14ac:dyDescent="0.3">
      <c r="A64" s="19">
        <v>6</v>
      </c>
      <c r="B64" s="19" t="str">
        <f>Source!F1361</f>
        <v>15.1-1300-02</v>
      </c>
      <c r="C64" s="19" t="s">
        <v>676</v>
      </c>
      <c r="D64" s="21" t="str">
        <f>Source!H1361</f>
        <v>1 Т</v>
      </c>
      <c r="E64" s="20">
        <f>Source!I1361</f>
        <v>16.550999999999998</v>
      </c>
      <c r="F64" s="23"/>
      <c r="G64" s="22"/>
      <c r="H64" s="20"/>
      <c r="I64" s="23"/>
      <c r="J64" s="20"/>
      <c r="K64" s="23"/>
      <c r="Q64">
        <f>ROUND((Source!DN1361/100)*ROUND((ROUND((Source!AF1361*Source!AV1361*Source!I1361),2)),2), 2)</f>
        <v>0</v>
      </c>
      <c r="R64">
        <f>Source!X1361</f>
        <v>0</v>
      </c>
      <c r="S64">
        <f>ROUND((Source!DO1361/100)*ROUND((ROUND((Source!AF1361*Source!AV1361*Source!I1361),2)),2), 2)</f>
        <v>0</v>
      </c>
      <c r="T64">
        <f>Source!Y1361</f>
        <v>0</v>
      </c>
      <c r="U64">
        <f>ROUND((175/100)*ROUND((ROUND((Source!AE1361*Source!AV1361*Source!I1361),2)),2), 2)</f>
        <v>0</v>
      </c>
      <c r="V64">
        <f>ROUND((157/100)*ROUND(ROUND((ROUND((Source!AE1361*Source!AV1361*Source!I1361),2)*Source!BS1361),2), 2), 2)</f>
        <v>0</v>
      </c>
      <c r="AI64">
        <v>0</v>
      </c>
    </row>
    <row r="65" spans="1:35" x14ac:dyDescent="0.25">
      <c r="C65" s="31" t="str">
        <f>"Объем: "&amp;Source!I1361&amp;"="&amp;Source!I1360&amp;"-"&amp;""&amp;Source!I1362&amp;"-"&amp;""&amp;Source!I1363&amp;""</f>
        <v>Объем: 16,551=19,071-2,52-0</v>
      </c>
    </row>
    <row r="66" spans="1:35" ht="14.4" x14ac:dyDescent="0.3">
      <c r="A66" s="26"/>
      <c r="B66" s="26"/>
      <c r="C66" s="26" t="s">
        <v>779</v>
      </c>
      <c r="D66" s="27"/>
      <c r="E66" s="28"/>
      <c r="F66" s="29">
        <f>Source!AM1361</f>
        <v>36.590000000000003</v>
      </c>
      <c r="G66" s="30" t="str">
        <f>Source!DE1361</f>
        <v/>
      </c>
      <c r="H66" s="28">
        <f>Source!AV1361</f>
        <v>1</v>
      </c>
      <c r="I66" s="29">
        <f>(ROUND((ROUND(((Source!ET1361)*Source!AV1361*Source!I1361),2)),2)+ROUND((ROUND(((Source!AE1361-(Source!EU1361))*Source!AV1361*Source!I1361),2)),2))</f>
        <v>605.6</v>
      </c>
      <c r="J66" s="28">
        <f>IF(Source!BB1361&lt;&gt; 0, Source!BB1361, 1)</f>
        <v>8.8800000000000008</v>
      </c>
      <c r="K66" s="29">
        <f>Source!Q1361</f>
        <v>5377.73</v>
      </c>
    </row>
    <row r="67" spans="1:35" ht="13.8" x14ac:dyDescent="0.25">
      <c r="C67" s="13" t="s">
        <v>787</v>
      </c>
      <c r="H67" s="36">
        <f>I66+0</f>
        <v>605.6</v>
      </c>
      <c r="I67" s="36"/>
      <c r="J67" s="36">
        <f>K66+0</f>
        <v>5377.73</v>
      </c>
      <c r="K67" s="36"/>
      <c r="O67" s="25">
        <f>I66+0</f>
        <v>605.6</v>
      </c>
      <c r="P67" s="25">
        <f>K66+0</f>
        <v>5377.73</v>
      </c>
      <c r="X67">
        <f>IF(Source!BI1361&lt;=1,I66-0, 0)</f>
        <v>0</v>
      </c>
      <c r="Y67">
        <f>IF(Source!BI1361=2,I66-0, 0)</f>
        <v>0</v>
      </c>
      <c r="Z67">
        <f>IF(Source!BI1361=3,I66-0, 0)</f>
        <v>0</v>
      </c>
      <c r="AA67">
        <f>IF(Source!BI1361=4,I66,0)</f>
        <v>605.6</v>
      </c>
    </row>
    <row r="69" spans="1:35" ht="27.6" x14ac:dyDescent="0.3">
      <c r="A69" s="19">
        <v>7</v>
      </c>
      <c r="B69" s="19" t="str">
        <f>Source!F1362</f>
        <v>15.1-1106-02</v>
      </c>
      <c r="C69" s="19" t="s">
        <v>679</v>
      </c>
      <c r="D69" s="21" t="str">
        <f>Source!H1362</f>
        <v>1 Т</v>
      </c>
      <c r="E69" s="20">
        <f>Source!I1362</f>
        <v>2.52</v>
      </c>
      <c r="F69" s="23"/>
      <c r="G69" s="22"/>
      <c r="H69" s="20"/>
      <c r="I69" s="23"/>
      <c r="J69" s="20"/>
      <c r="K69" s="23"/>
      <c r="Q69">
        <f>ROUND((Source!DN1362/100)*ROUND((ROUND((Source!AF1362*Source!AV1362*Source!I1362),2)),2), 2)</f>
        <v>0</v>
      </c>
      <c r="R69">
        <f>Source!X1362</f>
        <v>0</v>
      </c>
      <c r="S69">
        <f>ROUND((Source!DO1362/100)*ROUND((ROUND((Source!AF1362*Source!AV1362*Source!I1362),2)),2), 2)</f>
        <v>0</v>
      </c>
      <c r="T69">
        <f>Source!Y1362</f>
        <v>0</v>
      </c>
      <c r="U69">
        <f>ROUND((175/100)*ROUND((ROUND((Source!AE1362*Source!AV1362*Source!I1362),2)),2), 2)</f>
        <v>0</v>
      </c>
      <c r="V69">
        <f>ROUND((157/100)*ROUND(ROUND((ROUND((Source!AE1362*Source!AV1362*Source!I1362),2)*Source!BS1362),2), 2), 2)</f>
        <v>0</v>
      </c>
      <c r="AI69">
        <v>0</v>
      </c>
    </row>
    <row r="70" spans="1:35" ht="14.4" x14ac:dyDescent="0.3">
      <c r="A70" s="26"/>
      <c r="B70" s="26"/>
      <c r="C70" s="26" t="s">
        <v>779</v>
      </c>
      <c r="D70" s="27"/>
      <c r="E70" s="28"/>
      <c r="F70" s="29">
        <f>Source!AM1362</f>
        <v>17.84</v>
      </c>
      <c r="G70" s="30" t="str">
        <f>Source!DE1362</f>
        <v/>
      </c>
      <c r="H70" s="28">
        <f>Source!AV1362</f>
        <v>1</v>
      </c>
      <c r="I70" s="29">
        <f>(ROUND((ROUND(((Source!ET1362)*Source!AV1362*Source!I1362),2)),2)+ROUND((ROUND(((Source!AE1362-(Source!EU1362))*Source!AV1362*Source!I1362),2)),2))</f>
        <v>44.96</v>
      </c>
      <c r="J70" s="28">
        <f>IF(Source!BB1362&lt;&gt; 0, Source!BB1362, 1)</f>
        <v>10.93</v>
      </c>
      <c r="K70" s="29">
        <f>Source!Q1362</f>
        <v>491.41</v>
      </c>
    </row>
    <row r="71" spans="1:35" ht="13.8" x14ac:dyDescent="0.25">
      <c r="C71" s="13" t="s">
        <v>787</v>
      </c>
      <c r="H71" s="36">
        <f>I70+0</f>
        <v>44.96</v>
      </c>
      <c r="I71" s="36"/>
      <c r="J71" s="36">
        <f>K70+0</f>
        <v>491.41</v>
      </c>
      <c r="K71" s="36"/>
      <c r="O71" s="25">
        <f>I70+0</f>
        <v>44.96</v>
      </c>
      <c r="P71" s="25">
        <f>K70+0</f>
        <v>491.41</v>
      </c>
      <c r="X71">
        <f>IF(Source!BI1362&lt;=1,I70-0, 0)</f>
        <v>0</v>
      </c>
      <c r="Y71">
        <f>IF(Source!BI1362=2,I70-0, 0)</f>
        <v>0</v>
      </c>
      <c r="Z71">
        <f>IF(Source!BI1362=3,I70-0, 0)</f>
        <v>0</v>
      </c>
      <c r="AA71">
        <f>IF(Source!BI1362=4,I70,0)</f>
        <v>44.96</v>
      </c>
    </row>
    <row r="73" spans="1:35" ht="55.2" x14ac:dyDescent="0.3">
      <c r="A73" s="19">
        <v>8</v>
      </c>
      <c r="B73" s="19" t="str">
        <f>Source!F1363</f>
        <v>15.1-1200-01</v>
      </c>
      <c r="C73" s="19" t="s">
        <v>682</v>
      </c>
      <c r="D73" s="21" t="str">
        <f>Source!H1363</f>
        <v>1 Т</v>
      </c>
      <c r="E73" s="20">
        <f>Source!I1363</f>
        <v>0</v>
      </c>
      <c r="F73" s="23"/>
      <c r="G73" s="22"/>
      <c r="H73" s="20"/>
      <c r="I73" s="23"/>
      <c r="J73" s="20"/>
      <c r="K73" s="23"/>
      <c r="Q73">
        <f>ROUND((Source!DN1363/100)*ROUND((ROUND((Source!AF1363*Source!AV1363*Source!I1363),2)),2), 2)</f>
        <v>0</v>
      </c>
      <c r="R73">
        <f>Source!X1363</f>
        <v>0</v>
      </c>
      <c r="S73">
        <f>ROUND((Source!DO1363/100)*ROUND((ROUND((Source!AF1363*Source!AV1363*Source!I1363),2)),2), 2)</f>
        <v>0</v>
      </c>
      <c r="T73">
        <f>Source!Y1363</f>
        <v>0</v>
      </c>
      <c r="U73">
        <f>ROUND((175/100)*ROUND((ROUND((Source!AE1363*Source!AV1363*Source!I1363),2)),2), 2)</f>
        <v>0</v>
      </c>
      <c r="V73">
        <f>ROUND((157/100)*ROUND(ROUND((ROUND((Source!AE1363*Source!AV1363*Source!I1363),2)*Source!BS1363),2), 2), 2)</f>
        <v>0</v>
      </c>
      <c r="AI73">
        <v>0</v>
      </c>
    </row>
    <row r="74" spans="1:35" ht="14.4" x14ac:dyDescent="0.3">
      <c r="A74" s="26"/>
      <c r="B74" s="26"/>
      <c r="C74" s="26" t="s">
        <v>779</v>
      </c>
      <c r="D74" s="27"/>
      <c r="E74" s="28"/>
      <c r="F74" s="29">
        <f>Source!AM1363</f>
        <v>21.71</v>
      </c>
      <c r="G74" s="30" t="str">
        <f>Source!DE1363</f>
        <v/>
      </c>
      <c r="H74" s="28">
        <f>Source!AV1363</f>
        <v>1</v>
      </c>
      <c r="I74" s="29">
        <f>(ROUND((ROUND(((Source!ET1363)*Source!AV1363*Source!I1363),2)),2)+ROUND((ROUND(((Source!AE1363-(Source!EU1363))*Source!AV1363*Source!I1363),2)),2))</f>
        <v>0</v>
      </c>
      <c r="J74" s="28">
        <f>IF(Source!BB1363&lt;&gt; 0, Source!BB1363, 1)</f>
        <v>9.91</v>
      </c>
      <c r="K74" s="29">
        <f>Source!Q1363</f>
        <v>0</v>
      </c>
    </row>
    <row r="75" spans="1:35" ht="13.8" x14ac:dyDescent="0.25">
      <c r="C75" s="13" t="s">
        <v>787</v>
      </c>
      <c r="H75" s="36">
        <f>I74+0</f>
        <v>0</v>
      </c>
      <c r="I75" s="36"/>
      <c r="J75" s="36">
        <f>K74+0</f>
        <v>0</v>
      </c>
      <c r="K75" s="36"/>
      <c r="O75" s="25">
        <f>I74+0</f>
        <v>0</v>
      </c>
      <c r="P75" s="25">
        <f>K74+0</f>
        <v>0</v>
      </c>
      <c r="X75">
        <f>IF(Source!BI1363&lt;=1,I74-0, 0)</f>
        <v>0</v>
      </c>
      <c r="Y75">
        <f>IF(Source!BI1363=2,I74-0, 0)</f>
        <v>0</v>
      </c>
      <c r="Z75">
        <f>IF(Source!BI1363=3,I74-0, 0)</f>
        <v>0</v>
      </c>
      <c r="AA75">
        <f>IF(Source!BI1363=4,I74,0)</f>
        <v>0</v>
      </c>
    </row>
    <row r="78" spans="1:35" ht="13.8" x14ac:dyDescent="0.25">
      <c r="A78" s="39" t="str">
        <f>CONCATENATE("Итого по разделу: ",IF(Source!G1365&lt;&gt;"Новый раздел", Source!G1365, ""))</f>
        <v>Итого по разделу: Прочие работы и затраты (Благоустройство)</v>
      </c>
      <c r="B78" s="39"/>
      <c r="C78" s="39"/>
      <c r="D78" s="39"/>
      <c r="E78" s="39"/>
      <c r="F78" s="39"/>
      <c r="G78" s="39"/>
      <c r="H78" s="37">
        <f>SUM(O59:O77)</f>
        <v>1344.5500000000002</v>
      </c>
      <c r="I78" s="38"/>
      <c r="J78" s="37">
        <f>SUM(P59:P77)</f>
        <v>14183.14</v>
      </c>
      <c r="K78" s="38"/>
    </row>
    <row r="79" spans="1:35" hidden="1" x14ac:dyDescent="0.25">
      <c r="A79" t="s">
        <v>788</v>
      </c>
      <c r="H79">
        <f>SUM(AC59:AC78)</f>
        <v>0</v>
      </c>
      <c r="J79">
        <f>SUM(AD59:AD78)</f>
        <v>0</v>
      </c>
    </row>
    <row r="80" spans="1:35" hidden="1" x14ac:dyDescent="0.25">
      <c r="A80" t="s">
        <v>789</v>
      </c>
      <c r="H80">
        <f>SUM(AE59:AE79)</f>
        <v>0</v>
      </c>
      <c r="J80">
        <f>SUM(AF59:AF79)</f>
        <v>0</v>
      </c>
    </row>
    <row r="82" spans="1:35" ht="16.8" x14ac:dyDescent="0.3">
      <c r="A82" s="42" t="str">
        <f>CONCATENATE("Раздел: ",IF(Source!G1395&lt;&gt;"Новый раздел", Source!G1395, ""))</f>
        <v>Раздел: Прочие работы и затраты (Демонтажные работы)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</row>
    <row r="83" spans="1:35" ht="41.4" x14ac:dyDescent="0.3">
      <c r="A83" s="19">
        <v>9</v>
      </c>
      <c r="B83" s="19" t="str">
        <f>Source!F1399</f>
        <v>15.2-10-10</v>
      </c>
      <c r="C83" s="19" t="s">
        <v>686</v>
      </c>
      <c r="D83" s="21" t="str">
        <f>Source!H1399</f>
        <v>т</v>
      </c>
      <c r="E83" s="20">
        <f>Source!I1399</f>
        <v>0</v>
      </c>
      <c r="F83" s="23"/>
      <c r="G83" s="22"/>
      <c r="H83" s="20"/>
      <c r="I83" s="23"/>
      <c r="J83" s="20"/>
      <c r="K83" s="23"/>
      <c r="Q83">
        <f>ROUND((Source!DN1399/100)*ROUND((ROUND((Source!AF1399*Source!AV1399*Source!I1399),2)),2), 2)</f>
        <v>0</v>
      </c>
      <c r="R83">
        <f>Source!X1399</f>
        <v>0</v>
      </c>
      <c r="S83">
        <f>ROUND((Source!DO1399/100)*ROUND((ROUND((Source!AF1399*Source!AV1399*Source!I1399),2)),2), 2)</f>
        <v>0</v>
      </c>
      <c r="T83">
        <f>Source!Y1399</f>
        <v>0</v>
      </c>
      <c r="U83">
        <f>ROUND((175/100)*ROUND((ROUND((Source!AE1399*Source!AV1399*Source!I1399),2)),2), 2)</f>
        <v>0</v>
      </c>
      <c r="V83">
        <f>ROUND((157/100)*ROUND(ROUND((ROUND((Source!AE1399*Source!AV1399*Source!I1399),2)*Source!BS1399),2), 2), 2)</f>
        <v>0</v>
      </c>
      <c r="AI83">
        <v>0</v>
      </c>
    </row>
    <row r="84" spans="1:35" x14ac:dyDescent="0.25">
      <c r="C84" s="31" t="str">
        <f>"Объем: "&amp;Source!I1399&amp;"=(105*"&amp;"1)"</f>
        <v>Объем: 0=(105*1)</v>
      </c>
    </row>
    <row r="85" spans="1:35" ht="14.4" x14ac:dyDescent="0.3">
      <c r="A85" s="26"/>
      <c r="B85" s="26"/>
      <c r="C85" s="26" t="s">
        <v>779</v>
      </c>
      <c r="D85" s="27"/>
      <c r="E85" s="28"/>
      <c r="F85" s="29">
        <f>Source!AM1399</f>
        <v>11.9</v>
      </c>
      <c r="G85" s="30" t="str">
        <f>Source!DE1399</f>
        <v/>
      </c>
      <c r="H85" s="28">
        <f>Source!AV1399</f>
        <v>1</v>
      </c>
      <c r="I85" s="29">
        <f>(ROUND((ROUND(((Source!ET1399)*Source!AV1399*Source!I1399),2)),2)+ROUND((ROUND(((Source!AE1399-(Source!EU1399))*Source!AV1399*Source!I1399),2)),2))</f>
        <v>0</v>
      </c>
      <c r="J85" s="28">
        <f>IF(Source!BB1399&lt;&gt; 0, Source!BB1399, 1)</f>
        <v>11.99</v>
      </c>
      <c r="K85" s="29">
        <f>Source!Q1399</f>
        <v>0</v>
      </c>
    </row>
    <row r="86" spans="1:35" ht="13.8" x14ac:dyDescent="0.25">
      <c r="C86" s="13" t="s">
        <v>787</v>
      </c>
      <c r="H86" s="36">
        <f>I85+0</f>
        <v>0</v>
      </c>
      <c r="I86" s="36"/>
      <c r="J86" s="36">
        <f>K85+0</f>
        <v>0</v>
      </c>
      <c r="K86" s="36"/>
      <c r="O86" s="25">
        <f>I85+0</f>
        <v>0</v>
      </c>
      <c r="P86" s="25">
        <f>K85+0</f>
        <v>0</v>
      </c>
      <c r="X86">
        <f>IF(Source!BI1399&lt;=1,I85-0, 0)</f>
        <v>0</v>
      </c>
      <c r="Y86">
        <f>IF(Source!BI1399=2,I85-0, 0)</f>
        <v>0</v>
      </c>
      <c r="Z86">
        <f>IF(Source!BI1399=3,I85-0, 0)</f>
        <v>0</v>
      </c>
      <c r="AA86">
        <f>IF(Source!BI1399=4,I85,0)</f>
        <v>0</v>
      </c>
    </row>
    <row r="89" spans="1:35" ht="13.8" x14ac:dyDescent="0.25">
      <c r="A89" s="39" t="str">
        <f>CONCATENATE("Итого по разделу: ",IF(Source!G1401&lt;&gt;"Новый раздел", Source!G1401, ""))</f>
        <v>Итого по разделу: Прочие работы и затраты (Демонтажные работы)</v>
      </c>
      <c r="B89" s="39"/>
      <c r="C89" s="39"/>
      <c r="D89" s="39"/>
      <c r="E89" s="39"/>
      <c r="F89" s="39"/>
      <c r="G89" s="39"/>
      <c r="H89" s="37">
        <f>SUM(O82:O88)</f>
        <v>0</v>
      </c>
      <c r="I89" s="38"/>
      <c r="J89" s="37">
        <f>SUM(P82:P88)</f>
        <v>0</v>
      </c>
      <c r="K89" s="38"/>
    </row>
    <row r="90" spans="1:35" hidden="1" x14ac:dyDescent="0.25">
      <c r="A90" t="s">
        <v>788</v>
      </c>
      <c r="H90">
        <f>SUM(AC82:AC89)</f>
        <v>0</v>
      </c>
      <c r="J90">
        <f>SUM(AD82:AD89)</f>
        <v>0</v>
      </c>
    </row>
    <row r="91" spans="1:35" hidden="1" x14ac:dyDescent="0.25">
      <c r="A91" t="s">
        <v>789</v>
      </c>
      <c r="H91">
        <f>SUM(AE82:AE90)</f>
        <v>0</v>
      </c>
      <c r="J91">
        <f>SUM(AF82:AF90)</f>
        <v>0</v>
      </c>
    </row>
    <row r="93" spans="1:35" ht="13.8" x14ac:dyDescent="0.25">
      <c r="A93" s="39" t="str">
        <f>CONCATENATE("Итого по локальной смете: ",IF(Source!G1431&lt;&gt;"Новая локальная смета", Source!G1431, ""))</f>
        <v>Итого по локальной смете: Прочие затраты СВАО</v>
      </c>
      <c r="B93" s="39"/>
      <c r="C93" s="39"/>
      <c r="D93" s="39"/>
      <c r="E93" s="39"/>
      <c r="F93" s="39"/>
      <c r="G93" s="39"/>
      <c r="H93" s="37">
        <f>SUM(O28:O92)</f>
        <v>1344.5500000000002</v>
      </c>
      <c r="I93" s="38"/>
      <c r="J93" s="37">
        <f>SUM(P28:P92)</f>
        <v>14183.14</v>
      </c>
      <c r="K93" s="38"/>
    </row>
    <row r="94" spans="1:35" hidden="1" x14ac:dyDescent="0.25">
      <c r="A94" t="s">
        <v>788</v>
      </c>
      <c r="H94">
        <f>SUM(AC28:AC93)</f>
        <v>0</v>
      </c>
      <c r="J94">
        <f>SUM(AD28:AD93)</f>
        <v>0</v>
      </c>
    </row>
    <row r="95" spans="1:35" hidden="1" x14ac:dyDescent="0.25">
      <c r="A95" t="s">
        <v>789</v>
      </c>
      <c r="H95">
        <f>SUM(AE28:AE94)</f>
        <v>0</v>
      </c>
      <c r="J95">
        <f>SUM(AF28:AF94)</f>
        <v>0</v>
      </c>
    </row>
    <row r="98" spans="1:11" ht="13.8" x14ac:dyDescent="0.25">
      <c r="A98" s="40" t="s">
        <v>791</v>
      </c>
      <c r="B98" s="40"/>
      <c r="C98" s="32" t="str">
        <f>IF(Source!AC12&lt;&gt;"", Source!AC12," ")</f>
        <v xml:space="preserve"> </v>
      </c>
      <c r="D98" s="32"/>
      <c r="E98" s="32"/>
      <c r="F98" s="32"/>
      <c r="G98" s="32"/>
      <c r="H98" s="41" t="str">
        <f>IF(Source!AB12&lt;&gt;"", Source!AB12," ")</f>
        <v xml:space="preserve"> </v>
      </c>
      <c r="I98" s="41"/>
      <c r="J98" s="41"/>
      <c r="K98" s="41"/>
    </row>
    <row r="99" spans="1:11" ht="13.8" x14ac:dyDescent="0.25">
      <c r="A99" s="9"/>
      <c r="B99" s="9"/>
      <c r="C99" s="35" t="s">
        <v>792</v>
      </c>
      <c r="D99" s="35"/>
      <c r="E99" s="35"/>
      <c r="F99" s="35"/>
      <c r="G99" s="35"/>
      <c r="H99" s="9"/>
      <c r="I99" s="9"/>
      <c r="J99" s="9"/>
      <c r="K99" s="9"/>
    </row>
    <row r="100" spans="1:11" ht="13.8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 spans="1:11" ht="13.8" x14ac:dyDescent="0.25">
      <c r="A101" s="40" t="s">
        <v>793</v>
      </c>
      <c r="B101" s="40"/>
      <c r="C101" s="32" t="str">
        <f>IF(Source!AE12&lt;&gt;"", Source!AE12," ")</f>
        <v xml:space="preserve"> </v>
      </c>
      <c r="D101" s="32"/>
      <c r="E101" s="32"/>
      <c r="F101" s="32"/>
      <c r="G101" s="32"/>
      <c r="H101" s="41" t="str">
        <f>IF(Source!AD12&lt;&gt;"", Source!AD12," ")</f>
        <v xml:space="preserve"> </v>
      </c>
      <c r="I101" s="41"/>
      <c r="J101" s="41"/>
      <c r="K101" s="41"/>
    </row>
    <row r="102" spans="1:11" ht="13.8" x14ac:dyDescent="0.25">
      <c r="A102" s="9"/>
      <c r="B102" s="9"/>
      <c r="C102" s="35" t="s">
        <v>792</v>
      </c>
      <c r="D102" s="35"/>
      <c r="E102" s="35"/>
      <c r="F102" s="35"/>
      <c r="G102" s="35"/>
      <c r="H102" s="9"/>
      <c r="I102" s="9"/>
      <c r="J102" s="9"/>
      <c r="K102" s="9"/>
    </row>
  </sheetData>
  <mergeCells count="60">
    <mergeCell ref="A25:K25"/>
    <mergeCell ref="J2:K2"/>
    <mergeCell ref="A3:K3"/>
    <mergeCell ref="A4:K4"/>
    <mergeCell ref="A6:K6"/>
    <mergeCell ref="A8:K8"/>
    <mergeCell ref="A9:K9"/>
    <mergeCell ref="A11:K11"/>
    <mergeCell ref="H33:I33"/>
    <mergeCell ref="J33:K33"/>
    <mergeCell ref="H37:I37"/>
    <mergeCell ref="J37:K37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J40:K40"/>
    <mergeCell ref="H40:I40"/>
    <mergeCell ref="A40:G40"/>
    <mergeCell ref="A44:K44"/>
    <mergeCell ref="H48:I48"/>
    <mergeCell ref="J48:K48"/>
    <mergeCell ref="H52:I52"/>
    <mergeCell ref="J52:K52"/>
    <mergeCell ref="J55:K55"/>
    <mergeCell ref="H55:I55"/>
    <mergeCell ref="A55:G55"/>
    <mergeCell ref="A59:K59"/>
    <mergeCell ref="H62:I62"/>
    <mergeCell ref="J62:K62"/>
    <mergeCell ref="H67:I67"/>
    <mergeCell ref="J67:K67"/>
    <mergeCell ref="H71:I71"/>
    <mergeCell ref="J71:K71"/>
    <mergeCell ref="H75:I75"/>
    <mergeCell ref="J75:K75"/>
    <mergeCell ref="J78:K78"/>
    <mergeCell ref="H78:I78"/>
    <mergeCell ref="A78:G78"/>
    <mergeCell ref="A82:K82"/>
    <mergeCell ref="H86:I86"/>
    <mergeCell ref="J86:K86"/>
    <mergeCell ref="C102:G102"/>
    <mergeCell ref="J89:K89"/>
    <mergeCell ref="H89:I89"/>
    <mergeCell ref="A89:G89"/>
    <mergeCell ref="J93:K93"/>
    <mergeCell ref="H93:I93"/>
    <mergeCell ref="A93:G93"/>
    <mergeCell ref="A98:B98"/>
    <mergeCell ref="H98:K98"/>
    <mergeCell ref="C99:G99"/>
    <mergeCell ref="A101:B101"/>
    <mergeCell ref="H101:K101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504"/>
  <sheetViews>
    <sheetView topLeftCell="E664" workbookViewId="0">
      <selection activeCell="I674" sqref="I67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1499</v>
      </c>
      <c r="C12" s="1">
        <v>0</v>
      </c>
      <c r="D12" s="1">
        <f>ROW(A1461)</f>
        <v>1461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157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62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B1461</f>
        <v>1499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Кольская</v>
      </c>
      <c r="H18" s="2"/>
      <c r="I18" s="2"/>
      <c r="J18" s="2"/>
      <c r="K18" s="2"/>
      <c r="L18" s="2"/>
      <c r="M18" s="2"/>
      <c r="N18" s="2"/>
      <c r="O18" s="2">
        <f t="shared" ref="O18:AT18" si="1">O1461</f>
        <v>14047401.02</v>
      </c>
      <c r="P18" s="2">
        <f t="shared" si="1"/>
        <v>12908937.08</v>
      </c>
      <c r="Q18" s="2">
        <f t="shared" si="1"/>
        <v>287702.12</v>
      </c>
      <c r="R18" s="2">
        <f t="shared" si="1"/>
        <v>101854.74</v>
      </c>
      <c r="S18" s="2">
        <f t="shared" si="1"/>
        <v>850761.82</v>
      </c>
      <c r="T18" s="2">
        <f t="shared" si="1"/>
        <v>0</v>
      </c>
      <c r="U18" s="2">
        <f t="shared" si="1"/>
        <v>2553.5464251816202</v>
      </c>
      <c r="V18" s="2">
        <f t="shared" si="1"/>
        <v>0</v>
      </c>
      <c r="W18" s="2">
        <f t="shared" si="1"/>
        <v>0</v>
      </c>
      <c r="X18" s="2">
        <f t="shared" si="1"/>
        <v>687282.87</v>
      </c>
      <c r="Y18" s="2">
        <f t="shared" si="1"/>
        <v>360209.32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11168353.119999999</v>
      </c>
      <c r="AQ18" s="2">
        <f t="shared" si="1"/>
        <v>0</v>
      </c>
      <c r="AR18" s="2">
        <f t="shared" si="1"/>
        <v>15254805.15</v>
      </c>
      <c r="AS18" s="2">
        <f t="shared" si="1"/>
        <v>1400846.83</v>
      </c>
      <c r="AT18" s="2">
        <f t="shared" si="1"/>
        <v>2114610.0499999998</v>
      </c>
      <c r="AU18" s="2">
        <f t="shared" ref="AU18:BZ18" si="2">AU1461</f>
        <v>570995.15</v>
      </c>
      <c r="AV18" s="2">
        <f t="shared" si="2"/>
        <v>12908937.08</v>
      </c>
      <c r="AW18" s="2">
        <f t="shared" si="2"/>
        <v>1740583.96</v>
      </c>
      <c r="AX18" s="2">
        <f t="shared" si="2"/>
        <v>0</v>
      </c>
      <c r="AY18" s="2">
        <f t="shared" si="2"/>
        <v>1740583.96</v>
      </c>
      <c r="AZ18" s="2">
        <f t="shared" si="2"/>
        <v>11168353.119999999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ROW(A141)</f>
        <v>141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B141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01-01-01</v>
      </c>
      <c r="G22" s="2" t="str">
        <f t="shared" si="7"/>
        <v>Демонтажные работы</v>
      </c>
      <c r="H22" s="2"/>
      <c r="I22" s="2"/>
      <c r="J22" s="2"/>
      <c r="K22" s="2"/>
      <c r="L22" s="2"/>
      <c r="M22" s="2"/>
      <c r="N22" s="2"/>
      <c r="O22" s="2">
        <f t="shared" ref="O22:AT22" si="8">O141</f>
        <v>283010.90000000002</v>
      </c>
      <c r="P22" s="2">
        <f t="shared" si="8"/>
        <v>0</v>
      </c>
      <c r="Q22" s="2">
        <f t="shared" si="8"/>
        <v>102961.46</v>
      </c>
      <c r="R22" s="2">
        <f t="shared" si="8"/>
        <v>51357.88</v>
      </c>
      <c r="S22" s="2">
        <f t="shared" si="8"/>
        <v>180049.44</v>
      </c>
      <c r="T22" s="2">
        <f t="shared" si="8"/>
        <v>0</v>
      </c>
      <c r="U22" s="2">
        <f t="shared" si="8"/>
        <v>578.39192616000003</v>
      </c>
      <c r="V22" s="2">
        <f t="shared" si="8"/>
        <v>0</v>
      </c>
      <c r="W22" s="2">
        <f t="shared" si="8"/>
        <v>0</v>
      </c>
      <c r="X22" s="2">
        <f t="shared" si="8"/>
        <v>139863.48000000001</v>
      </c>
      <c r="Y22" s="2">
        <f t="shared" si="8"/>
        <v>75404.81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578911.05000000005</v>
      </c>
      <c r="AS22" s="2">
        <f t="shared" si="8"/>
        <v>368852.51</v>
      </c>
      <c r="AT22" s="2">
        <f t="shared" si="8"/>
        <v>210058.54</v>
      </c>
      <c r="AU22" s="2">
        <f t="shared" ref="AU22:BZ22" si="9">AU141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 в ТП-18227</v>
      </c>
      <c r="H26" s="2"/>
      <c r="I26" s="2"/>
      <c r="J26" s="2"/>
      <c r="K26" s="2"/>
      <c r="L26" s="2"/>
      <c r="M26" s="2"/>
      <c r="N26" s="2"/>
      <c r="O26" s="2">
        <f t="shared" ref="O26:AT26" si="15">O32</f>
        <v>45881.69</v>
      </c>
      <c r="P26" s="2">
        <f t="shared" si="15"/>
        <v>0</v>
      </c>
      <c r="Q26" s="2">
        <f t="shared" si="15"/>
        <v>7248.44</v>
      </c>
      <c r="R26" s="2">
        <f t="shared" si="15"/>
        <v>3401.32</v>
      </c>
      <c r="S26" s="2">
        <f t="shared" si="15"/>
        <v>38633.25</v>
      </c>
      <c r="T26" s="2">
        <f t="shared" si="15"/>
        <v>0</v>
      </c>
      <c r="U26" s="2">
        <f t="shared" si="15"/>
        <v>118.80518400000001</v>
      </c>
      <c r="V26" s="2">
        <f t="shared" si="15"/>
        <v>0</v>
      </c>
      <c r="W26" s="2">
        <f t="shared" si="15"/>
        <v>0</v>
      </c>
      <c r="X26" s="2">
        <f t="shared" si="15"/>
        <v>34769.93</v>
      </c>
      <c r="Y26" s="2">
        <f t="shared" si="15"/>
        <v>16612.3</v>
      </c>
      <c r="Z26" s="2">
        <f t="shared" si="15"/>
        <v>0</v>
      </c>
      <c r="AA26" s="2">
        <f t="shared" si="15"/>
        <v>0</v>
      </c>
      <c r="AB26" s="2">
        <f t="shared" si="15"/>
        <v>45881.69</v>
      </c>
      <c r="AC26" s="2">
        <f t="shared" si="15"/>
        <v>0</v>
      </c>
      <c r="AD26" s="2">
        <f t="shared" si="15"/>
        <v>7248.44</v>
      </c>
      <c r="AE26" s="2">
        <f t="shared" si="15"/>
        <v>3401.32</v>
      </c>
      <c r="AF26" s="2">
        <f t="shared" si="15"/>
        <v>38633.25</v>
      </c>
      <c r="AG26" s="2">
        <f t="shared" si="15"/>
        <v>0</v>
      </c>
      <c r="AH26" s="2">
        <f t="shared" si="15"/>
        <v>118.80518400000001</v>
      </c>
      <c r="AI26" s="2">
        <f t="shared" si="15"/>
        <v>0</v>
      </c>
      <c r="AJ26" s="2">
        <f t="shared" si="15"/>
        <v>0</v>
      </c>
      <c r="AK26" s="2">
        <f t="shared" si="15"/>
        <v>34769.93</v>
      </c>
      <c r="AL26" s="2">
        <f t="shared" si="15"/>
        <v>16612.3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102603.99</v>
      </c>
      <c r="AS26" s="2">
        <f t="shared" si="15"/>
        <v>0</v>
      </c>
      <c r="AT26" s="2">
        <f t="shared" si="15"/>
        <v>102603.99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102603.99</v>
      </c>
      <c r="CB26" s="2">
        <f t="shared" si="17"/>
        <v>0</v>
      </c>
      <c r="CC26" s="2">
        <f t="shared" si="17"/>
        <v>102603.99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E28" t="s">
        <v>18</v>
      </c>
      <c r="F28" t="s">
        <v>19</v>
      </c>
      <c r="G28" t="s">
        <v>20</v>
      </c>
      <c r="H28" t="s">
        <v>21</v>
      </c>
      <c r="I28">
        <v>2</v>
      </c>
      <c r="J28">
        <v>0</v>
      </c>
      <c r="K28">
        <v>2</v>
      </c>
      <c r="O28">
        <f>ROUND(CP28,2)</f>
        <v>11590.38</v>
      </c>
      <c r="P28">
        <f>ROUND((ROUND((AC28*AW28*I28),2)*BC28),2)</f>
        <v>0</v>
      </c>
      <c r="Q28">
        <f>(ROUND((ROUND((((ET28*0.4))*AV28*I28),2)*BB28),2)+ROUND((ROUND(((AE28-((EU28*0.4)))*AV28*I28),2)*BS28),2))</f>
        <v>4078.07</v>
      </c>
      <c r="R28">
        <f>ROUND((ROUND((AE28*AV28*I28),2)*BS28),2)</f>
        <v>2255.6999999999998</v>
      </c>
      <c r="S28">
        <f>ROUND((ROUND((AF28*AV28*I28),2)*BA28),2)</f>
        <v>7512.31</v>
      </c>
      <c r="T28">
        <f>ROUND(CU28*I28,2)</f>
        <v>0</v>
      </c>
      <c r="U28">
        <f>CV28*I28</f>
        <v>23.117760000000001</v>
      </c>
      <c r="V28">
        <f>CW28*I28</f>
        <v>0</v>
      </c>
      <c r="W28">
        <f>ROUND(CX28*I28,2)</f>
        <v>0</v>
      </c>
      <c r="X28">
        <f t="shared" ref="X28:Y30" si="21">ROUND(CY28,2)</f>
        <v>6761.08</v>
      </c>
      <c r="Y28">
        <f t="shared" si="21"/>
        <v>3230.29</v>
      </c>
      <c r="AA28">
        <v>61707135</v>
      </c>
      <c r="AB28">
        <f>ROUND((AC28+AD28+AF28),6)</f>
        <v>319.48</v>
      </c>
      <c r="AC28">
        <f>ROUND(((ES28*0)),6)</f>
        <v>0</v>
      </c>
      <c r="AD28">
        <f>ROUND(((((ET28*0.4))-((EU28*0.4)))+AE28),6)</f>
        <v>180.15600000000001</v>
      </c>
      <c r="AE28">
        <f t="shared" ref="AE28:AF30" si="22">ROUND(((EU28*0.4)),6)</f>
        <v>41.835999999999999</v>
      </c>
      <c r="AF28">
        <f t="shared" si="22"/>
        <v>139.32400000000001</v>
      </c>
      <c r="AG28">
        <f>ROUND((AP28),6)</f>
        <v>0</v>
      </c>
      <c r="AH28">
        <f t="shared" ref="AH28:AI30" si="23">((EW28*0.4))</f>
        <v>11.040000000000001</v>
      </c>
      <c r="AI28">
        <f t="shared" si="23"/>
        <v>0</v>
      </c>
      <c r="AJ28">
        <f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90</v>
      </c>
      <c r="AU28">
        <v>43</v>
      </c>
      <c r="AV28">
        <v>1.0469999999999999</v>
      </c>
      <c r="AW28">
        <v>1</v>
      </c>
      <c r="AZ28">
        <v>1</v>
      </c>
      <c r="BA28">
        <v>25.75</v>
      </c>
      <c r="BB28">
        <v>10.81</v>
      </c>
      <c r="BC28">
        <v>6.79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22</v>
      </c>
      <c r="BM28">
        <v>317</v>
      </c>
      <c r="BN28">
        <v>0</v>
      </c>
      <c r="BO28" t="s">
        <v>19</v>
      </c>
      <c r="BP28">
        <v>1</v>
      </c>
      <c r="BQ28">
        <v>40</v>
      </c>
      <c r="BR28">
        <v>0</v>
      </c>
      <c r="BS28">
        <v>25.75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23</v>
      </c>
      <c r="CO28">
        <v>0</v>
      </c>
      <c r="CP28">
        <f>(P28+Q28+S28)</f>
        <v>11590.380000000001</v>
      </c>
      <c r="CQ28">
        <f>ROUND((ROUND((AC28*AW28*1),2)*BC28),2)</f>
        <v>0</v>
      </c>
      <c r="CR28">
        <f>(ROUND((ROUND((((ET28*0.4))*AV28*1),2)*BB28),2)+ROUND((ROUND(((AE28-((EU28*0.4)))*AV28*1),2)*BS28),2))</f>
        <v>2038.98</v>
      </c>
      <c r="CS28">
        <f>ROUND((ROUND((AE28*AV28*1),2)*BS28),2)</f>
        <v>1127.8499999999999</v>
      </c>
      <c r="CT28">
        <f>ROUND((ROUND((AF28*AV28*1),2)*BA28),2)</f>
        <v>3756.15</v>
      </c>
      <c r="CU28">
        <f>AG28</f>
        <v>0</v>
      </c>
      <c r="CV28">
        <f>(AH28*AV28)</f>
        <v>11.55888</v>
      </c>
      <c r="CW28">
        <f t="shared" ref="CW28:CX30" si="24">AI28</f>
        <v>0</v>
      </c>
      <c r="CX28">
        <f t="shared" si="24"/>
        <v>0</v>
      </c>
      <c r="CY28">
        <f>S28*(BZ28/100)</f>
        <v>6761.0790000000006</v>
      </c>
      <c r="CZ28">
        <f>S28*(CA28/100)</f>
        <v>3230.2933000000003</v>
      </c>
      <c r="DB28">
        <v>1</v>
      </c>
      <c r="DC28" t="s">
        <v>3</v>
      </c>
      <c r="DD28" t="s">
        <v>24</v>
      </c>
      <c r="DE28" t="s">
        <v>25</v>
      </c>
      <c r="DF28" t="s">
        <v>25</v>
      </c>
      <c r="DG28" t="s">
        <v>25</v>
      </c>
      <c r="DH28" t="s">
        <v>3</v>
      </c>
      <c r="DI28" t="s">
        <v>25</v>
      </c>
      <c r="DJ28" t="s">
        <v>25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59520677</v>
      </c>
      <c r="EF28">
        <v>40</v>
      </c>
      <c r="EG28" t="s">
        <v>26</v>
      </c>
      <c r="EH28">
        <v>0</v>
      </c>
      <c r="EI28" t="s">
        <v>3</v>
      </c>
      <c r="EJ28">
        <v>2</v>
      </c>
      <c r="EK28">
        <v>317</v>
      </c>
      <c r="EL28" t="s">
        <v>27</v>
      </c>
      <c r="EM28" t="s">
        <v>28</v>
      </c>
      <c r="EO28" t="s">
        <v>29</v>
      </c>
      <c r="EQ28">
        <v>0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-520238232</v>
      </c>
      <c r="GG28">
        <v>2</v>
      </c>
      <c r="GH28">
        <v>1</v>
      </c>
      <c r="GI28">
        <v>2</v>
      </c>
      <c r="GJ28">
        <v>0</v>
      </c>
      <c r="GK28">
        <f>ROUND(R28*(R12)/100,2)</f>
        <v>3541.45</v>
      </c>
      <c r="GL28">
        <f>ROUND(IF(AND(BH28=3,BI28=3,FS28&lt;&gt;0),P28,0),2)</f>
        <v>0</v>
      </c>
      <c r="GM28">
        <f>ROUND(O28+X28+Y28+GK28,2)+GX28</f>
        <v>25123.200000000001</v>
      </c>
      <c r="GN28">
        <f>IF(OR(BI28=0,BI28=1),GM28-GX28,0)</f>
        <v>0</v>
      </c>
      <c r="GO28">
        <f>IF(BI28=2,GM28-GX28,0)</f>
        <v>25123.200000000001</v>
      </c>
      <c r="GP28">
        <f>IF(BI28=4,GM28-GX28,0)</f>
        <v>0</v>
      </c>
      <c r="GR28">
        <v>0</v>
      </c>
      <c r="GS28">
        <v>0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E29" t="s">
        <v>30</v>
      </c>
      <c r="F29" t="s">
        <v>31</v>
      </c>
      <c r="G29" t="s">
        <v>32</v>
      </c>
      <c r="H29" t="s">
        <v>21</v>
      </c>
      <c r="I29">
        <v>12</v>
      </c>
      <c r="J29">
        <v>0</v>
      </c>
      <c r="K29">
        <v>12</v>
      </c>
      <c r="O29">
        <f>ROUND(CP29,2)</f>
        <v>33373.449999999997</v>
      </c>
      <c r="P29">
        <f>ROUND((ROUND((AC29*AW29*I29),2)*BC29),2)</f>
        <v>0</v>
      </c>
      <c r="Q29">
        <f>(ROUND((ROUND((((ET29*0.4))*AV29*I29),2)*BB29),2)+ROUND((ROUND(((AE29-((EU29*0.4)))*AV29*I29),2)*BS29),2))</f>
        <v>3160.2</v>
      </c>
      <c r="R29">
        <f>ROUND((ROUND((AE29*AV29*I29),2)*BS29),2)</f>
        <v>1142.79</v>
      </c>
      <c r="S29">
        <f>ROUND((ROUND((AF29*AV29*I29),2)*BA29),2)</f>
        <v>30213.25</v>
      </c>
      <c r="T29">
        <f>ROUND(CU29*I29,2)</f>
        <v>0</v>
      </c>
      <c r="U29">
        <f>CV29*I29</f>
        <v>92.973600000000005</v>
      </c>
      <c r="V29">
        <f>CW29*I29</f>
        <v>0</v>
      </c>
      <c r="W29">
        <f>ROUND(CX29*I29,2)</f>
        <v>0</v>
      </c>
      <c r="X29">
        <f t="shared" si="21"/>
        <v>27191.93</v>
      </c>
      <c r="Y29">
        <f t="shared" si="21"/>
        <v>12991.7</v>
      </c>
      <c r="AA29">
        <v>61707135</v>
      </c>
      <c r="AB29">
        <f>ROUND((AC29+AD29+AF29),6)</f>
        <v>116.65600000000001</v>
      </c>
      <c r="AC29">
        <f>ROUND(((ES29*0)),6)</f>
        <v>0</v>
      </c>
      <c r="AD29">
        <f>ROUND(((((ET29*0.4))-((EU29*0.4)))+AE29),6)</f>
        <v>23.268000000000001</v>
      </c>
      <c r="AE29">
        <f t="shared" si="22"/>
        <v>3.532</v>
      </c>
      <c r="AF29">
        <f t="shared" si="22"/>
        <v>93.388000000000005</v>
      </c>
      <c r="AG29">
        <f>ROUND((AP29),6)</f>
        <v>0</v>
      </c>
      <c r="AH29">
        <f t="shared" si="23"/>
        <v>7.4</v>
      </c>
      <c r="AI29">
        <f t="shared" si="23"/>
        <v>0</v>
      </c>
      <c r="AJ29">
        <f>(AS29)</f>
        <v>0</v>
      </c>
      <c r="AK29">
        <v>307.86</v>
      </c>
      <c r="AL29">
        <v>16.22</v>
      </c>
      <c r="AM29">
        <v>58.17</v>
      </c>
      <c r="AN29">
        <v>8.83</v>
      </c>
      <c r="AO29">
        <v>233.47</v>
      </c>
      <c r="AP29">
        <v>0</v>
      </c>
      <c r="AQ29">
        <v>18.5</v>
      </c>
      <c r="AR29">
        <v>0</v>
      </c>
      <c r="AS29">
        <v>0</v>
      </c>
      <c r="AT29">
        <v>90</v>
      </c>
      <c r="AU29">
        <v>43</v>
      </c>
      <c r="AV29">
        <v>1.0469999999999999</v>
      </c>
      <c r="AW29">
        <v>1</v>
      </c>
      <c r="AZ29">
        <v>1</v>
      </c>
      <c r="BA29">
        <v>25.75</v>
      </c>
      <c r="BB29">
        <v>10.81</v>
      </c>
      <c r="BC29">
        <v>6.79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33</v>
      </c>
      <c r="BM29">
        <v>317</v>
      </c>
      <c r="BN29">
        <v>0</v>
      </c>
      <c r="BO29" t="s">
        <v>31</v>
      </c>
      <c r="BP29">
        <v>1</v>
      </c>
      <c r="BQ29">
        <v>40</v>
      </c>
      <c r="BR29">
        <v>0</v>
      </c>
      <c r="BS29">
        <v>25.75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23</v>
      </c>
      <c r="CO29">
        <v>0</v>
      </c>
      <c r="CP29">
        <f>(P29+Q29+S29)</f>
        <v>33373.449999999997</v>
      </c>
      <c r="CQ29">
        <f>ROUND((ROUND((AC29*AW29*1),2)*BC29),2)</f>
        <v>0</v>
      </c>
      <c r="CR29">
        <f>(ROUND((ROUND((((ET29*0.4))*AV29*1),2)*BB29),2)+ROUND((ROUND(((AE29-((EU29*0.4)))*AV29*1),2)*BS29),2))</f>
        <v>263.33</v>
      </c>
      <c r="CS29">
        <f>ROUND((ROUND((AE29*AV29*1),2)*BS29),2)</f>
        <v>95.28</v>
      </c>
      <c r="CT29">
        <f>ROUND((ROUND((AF29*AV29*1),2)*BA29),2)</f>
        <v>2517.84</v>
      </c>
      <c r="CU29">
        <f>AG29</f>
        <v>0</v>
      </c>
      <c r="CV29">
        <f>(AH29*AV29)</f>
        <v>7.7477999999999998</v>
      </c>
      <c r="CW29">
        <f t="shared" si="24"/>
        <v>0</v>
      </c>
      <c r="CX29">
        <f t="shared" si="24"/>
        <v>0</v>
      </c>
      <c r="CY29">
        <f>S29*(BZ29/100)</f>
        <v>27191.924999999999</v>
      </c>
      <c r="CZ29">
        <f>S29*(CA29/100)</f>
        <v>12991.6975</v>
      </c>
      <c r="DB29">
        <v>2</v>
      </c>
      <c r="DC29" t="s">
        <v>3</v>
      </c>
      <c r="DD29" t="s">
        <v>24</v>
      </c>
      <c r="DE29" t="s">
        <v>25</v>
      </c>
      <c r="DF29" t="s">
        <v>25</v>
      </c>
      <c r="DG29" t="s">
        <v>25</v>
      </c>
      <c r="DH29" t="s">
        <v>3</v>
      </c>
      <c r="DI29" t="s">
        <v>25</v>
      </c>
      <c r="DJ29" t="s">
        <v>25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59520677</v>
      </c>
      <c r="EF29">
        <v>40</v>
      </c>
      <c r="EG29" t="s">
        <v>26</v>
      </c>
      <c r="EH29">
        <v>0</v>
      </c>
      <c r="EI29" t="s">
        <v>3</v>
      </c>
      <c r="EJ29">
        <v>2</v>
      </c>
      <c r="EK29">
        <v>317</v>
      </c>
      <c r="EL29" t="s">
        <v>27</v>
      </c>
      <c r="EM29" t="s">
        <v>28</v>
      </c>
      <c r="EO29" t="s">
        <v>29</v>
      </c>
      <c r="EQ29">
        <v>0</v>
      </c>
      <c r="ER29">
        <v>307.86</v>
      </c>
      <c r="ES29">
        <v>16.22</v>
      </c>
      <c r="ET29">
        <v>58.17</v>
      </c>
      <c r="EU29">
        <v>8.83</v>
      </c>
      <c r="EV29">
        <v>233.47</v>
      </c>
      <c r="EW29">
        <v>18.5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1642969137</v>
      </c>
      <c r="GG29">
        <v>2</v>
      </c>
      <c r="GH29">
        <v>1</v>
      </c>
      <c r="GI29">
        <v>2</v>
      </c>
      <c r="GJ29">
        <v>0</v>
      </c>
      <c r="GK29">
        <f>ROUND(R29*(R12)/100,2)</f>
        <v>1794.18</v>
      </c>
      <c r="GL29">
        <f>ROUND(IF(AND(BH29=3,BI29=3,FS29&lt;&gt;0),P29,0),2)</f>
        <v>0</v>
      </c>
      <c r="GM29">
        <f>ROUND(O29+X29+Y29+GK29,2)+GX29</f>
        <v>75351.259999999995</v>
      </c>
      <c r="GN29">
        <f>IF(OR(BI29=0,BI29=1),GM29-GX29,0)</f>
        <v>0</v>
      </c>
      <c r="GO29">
        <f>IF(BI29=2,GM29-GX29,0)</f>
        <v>75351.259999999995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E30" t="s">
        <v>34</v>
      </c>
      <c r="F30" t="s">
        <v>35</v>
      </c>
      <c r="G30" t="s">
        <v>36</v>
      </c>
      <c r="H30" t="s">
        <v>21</v>
      </c>
      <c r="I30">
        <v>2</v>
      </c>
      <c r="J30">
        <v>0</v>
      </c>
      <c r="K30">
        <v>2</v>
      </c>
      <c r="O30">
        <f>ROUND(CP30,2)</f>
        <v>917.86</v>
      </c>
      <c r="P30">
        <f>ROUND((ROUND((AC30*AW30*I30),2)*BC30),2)</f>
        <v>0</v>
      </c>
      <c r="Q30">
        <f>(ROUND((ROUND((((ET30*0.4))*AV30*I30),2)*BB30),2)+ROUND((ROUND(((AE30-((EU30*0.4)))*AV30*I30),2)*BS30),2))</f>
        <v>10.17</v>
      </c>
      <c r="R30">
        <f>ROUND((ROUND((AE30*AV30*I30),2)*BS30),2)</f>
        <v>2.83</v>
      </c>
      <c r="S30">
        <f>ROUND((ROUND((AF30*AV30*I30),2)*BA30),2)</f>
        <v>907.69</v>
      </c>
      <c r="T30">
        <f>ROUND(CU30*I30,2)</f>
        <v>0</v>
      </c>
      <c r="U30">
        <f>CV30*I30</f>
        <v>2.7138240000000002</v>
      </c>
      <c r="V30">
        <f>CW30*I30</f>
        <v>0</v>
      </c>
      <c r="W30">
        <f>ROUND(CX30*I30,2)</f>
        <v>0</v>
      </c>
      <c r="X30">
        <f t="shared" si="21"/>
        <v>816.92</v>
      </c>
      <c r="Y30">
        <f t="shared" si="21"/>
        <v>390.31</v>
      </c>
      <c r="AA30">
        <v>61707135</v>
      </c>
      <c r="AB30">
        <f>ROUND((AC30+AD30+AF30),6)</f>
        <v>17.32</v>
      </c>
      <c r="AC30">
        <f>ROUND(((ES30*0)),6)</f>
        <v>0</v>
      </c>
      <c r="AD30">
        <f>ROUND(((((ET30*0.4))-((EU30*0.4)))+AE30),6)</f>
        <v>0.48399999999999999</v>
      </c>
      <c r="AE30">
        <f t="shared" si="22"/>
        <v>5.1999999999999998E-2</v>
      </c>
      <c r="AF30">
        <f t="shared" si="22"/>
        <v>16.835999999999999</v>
      </c>
      <c r="AG30">
        <f>ROUND((AP30),6)</f>
        <v>0</v>
      </c>
      <c r="AH30">
        <f t="shared" si="23"/>
        <v>1.2960000000000003</v>
      </c>
      <c r="AI30">
        <f t="shared" si="23"/>
        <v>0</v>
      </c>
      <c r="AJ30">
        <f>(AS30)</f>
        <v>0</v>
      </c>
      <c r="AK30">
        <v>77.52</v>
      </c>
      <c r="AL30">
        <v>34.22</v>
      </c>
      <c r="AM30">
        <v>1.21</v>
      </c>
      <c r="AN30">
        <v>0.13</v>
      </c>
      <c r="AO30">
        <v>42.09</v>
      </c>
      <c r="AP30">
        <v>0</v>
      </c>
      <c r="AQ30">
        <v>3.24</v>
      </c>
      <c r="AR30">
        <v>0</v>
      </c>
      <c r="AS30">
        <v>0</v>
      </c>
      <c r="AT30">
        <v>90</v>
      </c>
      <c r="AU30">
        <v>43</v>
      </c>
      <c r="AV30">
        <v>1.0469999999999999</v>
      </c>
      <c r="AW30">
        <v>1</v>
      </c>
      <c r="AZ30">
        <v>1</v>
      </c>
      <c r="BA30">
        <v>25.75</v>
      </c>
      <c r="BB30">
        <v>10.07</v>
      </c>
      <c r="BC30">
        <v>6.79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37</v>
      </c>
      <c r="BM30">
        <v>333</v>
      </c>
      <c r="BN30">
        <v>0</v>
      </c>
      <c r="BO30" t="s">
        <v>35</v>
      </c>
      <c r="BP30">
        <v>1</v>
      </c>
      <c r="BQ30">
        <v>40</v>
      </c>
      <c r="BR30">
        <v>0</v>
      </c>
      <c r="BS30">
        <v>25.75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23</v>
      </c>
      <c r="CO30">
        <v>0</v>
      </c>
      <c r="CP30">
        <f>(P30+Q30+S30)</f>
        <v>917.86</v>
      </c>
      <c r="CQ30">
        <f>ROUND((ROUND((AC30*AW30*1),2)*BC30),2)</f>
        <v>0</v>
      </c>
      <c r="CR30">
        <f>(ROUND((ROUND((((ET30*0.4))*AV30*1),2)*BB30),2)+ROUND((ROUND(((AE30-((EU30*0.4)))*AV30*1),2)*BS30),2))</f>
        <v>5.14</v>
      </c>
      <c r="CS30">
        <f>ROUND((ROUND((AE30*AV30*1),2)*BS30),2)</f>
        <v>1.29</v>
      </c>
      <c r="CT30">
        <f>ROUND((ROUND((AF30*AV30*1),2)*BA30),2)</f>
        <v>453.97</v>
      </c>
      <c r="CU30">
        <f>AG30</f>
        <v>0</v>
      </c>
      <c r="CV30">
        <f>(AH30*AV30)</f>
        <v>1.3569120000000001</v>
      </c>
      <c r="CW30">
        <f t="shared" si="24"/>
        <v>0</v>
      </c>
      <c r="CX30">
        <f t="shared" si="24"/>
        <v>0</v>
      </c>
      <c r="CY30">
        <f>S30*(BZ30/100)</f>
        <v>816.92100000000005</v>
      </c>
      <c r="CZ30">
        <f>S30*(CA30/100)</f>
        <v>390.30670000000003</v>
      </c>
      <c r="DB30">
        <v>3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59520693</v>
      </c>
      <c r="EF30">
        <v>40</v>
      </c>
      <c r="EG30" t="s">
        <v>26</v>
      </c>
      <c r="EH30">
        <v>0</v>
      </c>
      <c r="EI30" t="s">
        <v>3</v>
      </c>
      <c r="EJ30">
        <v>2</v>
      </c>
      <c r="EK30">
        <v>333</v>
      </c>
      <c r="EL30" t="s">
        <v>38</v>
      </c>
      <c r="EM30" t="s">
        <v>39</v>
      </c>
      <c r="EO30" t="s">
        <v>29</v>
      </c>
      <c r="EQ30">
        <v>0</v>
      </c>
      <c r="ER30">
        <v>77.52</v>
      </c>
      <c r="ES30">
        <v>34.22</v>
      </c>
      <c r="ET30">
        <v>1.21</v>
      </c>
      <c r="EU30">
        <v>0.13</v>
      </c>
      <c r="EV30">
        <v>42.09</v>
      </c>
      <c r="EW30">
        <v>3.24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1047482550</v>
      </c>
      <c r="GG30">
        <v>2</v>
      </c>
      <c r="GH30">
        <v>1</v>
      </c>
      <c r="GI30">
        <v>2</v>
      </c>
      <c r="GJ30">
        <v>0</v>
      </c>
      <c r="GK30">
        <f>ROUND(R30*(R12)/100,2)</f>
        <v>4.4400000000000004</v>
      </c>
      <c r="GL30">
        <f>ROUND(IF(AND(BH30=3,BI30=3,FS30&lt;&gt;0),P30,0),2)</f>
        <v>0</v>
      </c>
      <c r="GM30">
        <f>ROUND(O30+X30+Y30+GK30,2)+GX30</f>
        <v>2129.5300000000002</v>
      </c>
      <c r="GN30">
        <f>IF(OR(BI30=0,BI30=1),GM30-GX30,0)</f>
        <v>0</v>
      </c>
      <c r="GO30">
        <f>IF(BI30=2,GM30-GX30,0)</f>
        <v>2129.5300000000002</v>
      </c>
      <c r="GP30">
        <f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 в ТП-18227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45881.69</v>
      </c>
      <c r="P32" s="2">
        <f t="shared" si="25"/>
        <v>0</v>
      </c>
      <c r="Q32" s="2">
        <f t="shared" si="25"/>
        <v>7248.44</v>
      </c>
      <c r="R32" s="2">
        <f t="shared" si="25"/>
        <v>3401.32</v>
      </c>
      <c r="S32" s="2">
        <f t="shared" si="25"/>
        <v>38633.25</v>
      </c>
      <c r="T32" s="2">
        <f t="shared" si="25"/>
        <v>0</v>
      </c>
      <c r="U32" s="2">
        <f>AH32</f>
        <v>118.80518400000001</v>
      </c>
      <c r="V32" s="2">
        <f>AI32</f>
        <v>0</v>
      </c>
      <c r="W32" s="2">
        <f>ROUND(AJ32,2)</f>
        <v>0</v>
      </c>
      <c r="X32" s="2">
        <f>ROUND(AK32,2)</f>
        <v>34769.93</v>
      </c>
      <c r="Y32" s="2">
        <f>ROUND(AL32,2)</f>
        <v>16612.3</v>
      </c>
      <c r="Z32" s="2"/>
      <c r="AA32" s="2"/>
      <c r="AB32" s="2">
        <f>ROUND(SUMIF(AA28:AA30,"=61707135",O28:O30),2)</f>
        <v>45881.69</v>
      </c>
      <c r="AC32" s="2">
        <f>ROUND(SUMIF(AA28:AA30,"=61707135",P28:P30),2)</f>
        <v>0</v>
      </c>
      <c r="AD32" s="2">
        <f>ROUND(SUMIF(AA28:AA30,"=61707135",Q28:Q30),2)</f>
        <v>7248.44</v>
      </c>
      <c r="AE32" s="2">
        <f>ROUND(SUMIF(AA28:AA30,"=61707135",R28:R30),2)</f>
        <v>3401.32</v>
      </c>
      <c r="AF32" s="2">
        <f>ROUND(SUMIF(AA28:AA30,"=61707135",S28:S30),2)</f>
        <v>38633.25</v>
      </c>
      <c r="AG32" s="2">
        <f>ROUND(SUMIF(AA28:AA30,"=61707135",T28:T30),2)</f>
        <v>0</v>
      </c>
      <c r="AH32" s="2">
        <f>SUMIF(AA28:AA30,"=61707135",U28:U30)</f>
        <v>118.80518400000001</v>
      </c>
      <c r="AI32" s="2">
        <f>SUMIF(AA28:AA30,"=61707135",V28:V30)</f>
        <v>0</v>
      </c>
      <c r="AJ32" s="2">
        <f>ROUND(SUMIF(AA28:AA30,"=61707135",W28:W30),2)</f>
        <v>0</v>
      </c>
      <c r="AK32" s="2">
        <f>ROUND(SUMIF(AA28:AA30,"=61707135",X28:X30),2)</f>
        <v>34769.93</v>
      </c>
      <c r="AL32" s="2">
        <f>ROUND(SUMIF(AA28:AA30,"=61707135",Y28:Y30),2)</f>
        <v>16612.3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102603.99</v>
      </c>
      <c r="AS32" s="2">
        <f t="shared" si="26"/>
        <v>0</v>
      </c>
      <c r="AT32" s="2">
        <f t="shared" si="26"/>
        <v>102603.99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ROUND(SUMIF(AA28:AA30,"=61707135",FQ28:FQ30),2)</f>
        <v>0</v>
      </c>
      <c r="BY32" s="2">
        <f>ROUND(SUMIF(AA28:AA30,"=61707135",FR28:FR30),2)</f>
        <v>0</v>
      </c>
      <c r="BZ32" s="2">
        <f>ROUND(SUMIF(AA28:AA30,"=61707135",GL28:GL30),2)</f>
        <v>0</v>
      </c>
      <c r="CA32" s="2">
        <f>ROUND(SUMIF(AA28:AA30,"=61707135",GM28:GM30),2)</f>
        <v>102603.99</v>
      </c>
      <c r="CB32" s="2">
        <f>ROUND(SUMIF(AA28:AA30,"=61707135",GN28:GN30),2)</f>
        <v>0</v>
      </c>
      <c r="CC32" s="2">
        <f>ROUND(SUMIF(AA28:AA30,"=61707135",GO28:GO30),2)</f>
        <v>102603.99</v>
      </c>
      <c r="CD32" s="2">
        <f>ROUND(SUMIF(AA28:AA30,"=61707135",GP28:GP30),2)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ROUND(SUMIF(AA28:AA30,"=61707135",GX28:GX30),2)</f>
        <v>0</v>
      </c>
      <c r="CK32" s="2">
        <f>ROUND(SUMIF(AA28:AA30,"=61707135",GY28:GY30),2)</f>
        <v>0</v>
      </c>
      <c r="CL32" s="2">
        <f>ROUND(SUMIF(AA28:AA30,"=61707135",GZ28:GZ30),2)</f>
        <v>0</v>
      </c>
      <c r="CM32" s="2">
        <f>ROUND(SUMIF(AA28:AA30,"=61707135",HD28:HD30),2)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45881.69</v>
      </c>
      <c r="G34" s="4" t="s">
        <v>40</v>
      </c>
      <c r="H34" s="4" t="s">
        <v>41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45881.69</v>
      </c>
      <c r="X34" s="4">
        <v>1</v>
      </c>
      <c r="Y34" s="4">
        <v>45881.69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42</v>
      </c>
      <c r="H35" s="4" t="s">
        <v>43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44</v>
      </c>
      <c r="H36" s="4" t="s">
        <v>45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46</v>
      </c>
      <c r="H37" s="4" t="s">
        <v>47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48</v>
      </c>
      <c r="H38" s="4" t="s">
        <v>49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50</v>
      </c>
      <c r="H39" s="4" t="s">
        <v>51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52</v>
      </c>
      <c r="H40" s="4" t="s">
        <v>53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54</v>
      </c>
      <c r="H41" s="4" t="s">
        <v>55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56</v>
      </c>
      <c r="H42" s="4" t="s">
        <v>57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58</v>
      </c>
      <c r="H43" s="4" t="s">
        <v>59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7248.44</v>
      </c>
      <c r="G44" s="4" t="s">
        <v>60</v>
      </c>
      <c r="H44" s="4" t="s">
        <v>61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7248.44</v>
      </c>
      <c r="X44" s="4">
        <v>1</v>
      </c>
      <c r="Y44" s="4">
        <v>7248.44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62</v>
      </c>
      <c r="H45" s="4" t="s">
        <v>63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3401.32</v>
      </c>
      <c r="G46" s="4" t="s">
        <v>64</v>
      </c>
      <c r="H46" s="4" t="s">
        <v>65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3401.32</v>
      </c>
      <c r="X46" s="4">
        <v>1</v>
      </c>
      <c r="Y46" s="4">
        <v>3401.32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38633.25</v>
      </c>
      <c r="G47" s="4" t="s">
        <v>66</v>
      </c>
      <c r="H47" s="4" t="s">
        <v>67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38633.25</v>
      </c>
      <c r="X47" s="4">
        <v>1</v>
      </c>
      <c r="Y47" s="4">
        <v>38633.25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68</v>
      </c>
      <c r="H48" s="4" t="s">
        <v>69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70</v>
      </c>
      <c r="H49" s="4" t="s">
        <v>71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102603.99</v>
      </c>
      <c r="G50" s="4" t="s">
        <v>72</v>
      </c>
      <c r="H50" s="4" t="s">
        <v>73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102603.99</v>
      </c>
      <c r="X50" s="4">
        <v>1</v>
      </c>
      <c r="Y50" s="4">
        <v>102603.99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74</v>
      </c>
      <c r="H51" s="4" t="s">
        <v>75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76</v>
      </c>
      <c r="H52" s="4" t="s">
        <v>77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78</v>
      </c>
      <c r="H53" s="4" t="s">
        <v>79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118.80518400000001</v>
      </c>
      <c r="G54" s="4" t="s">
        <v>80</v>
      </c>
      <c r="H54" s="4" t="s">
        <v>81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118.80518400000001</v>
      </c>
      <c r="X54" s="4">
        <v>1</v>
      </c>
      <c r="Y54" s="4">
        <v>118.80518400000001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82</v>
      </c>
      <c r="H55" s="4" t="s">
        <v>83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84</v>
      </c>
      <c r="H56" s="4" t="s">
        <v>85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86</v>
      </c>
      <c r="H57" s="4" t="s">
        <v>87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34769.93</v>
      </c>
      <c r="G58" s="4" t="s">
        <v>88</v>
      </c>
      <c r="H58" s="4" t="s">
        <v>89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34769.93</v>
      </c>
      <c r="X58" s="4">
        <v>1</v>
      </c>
      <c r="Y58" s="4">
        <v>34769.93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16612.3</v>
      </c>
      <c r="G59" s="4" t="s">
        <v>90</v>
      </c>
      <c r="H59" s="4" t="s">
        <v>91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16612.3</v>
      </c>
      <c r="X59" s="4">
        <v>1</v>
      </c>
      <c r="Y59" s="4">
        <v>16612.3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102603.99</v>
      </c>
      <c r="G60" s="4" t="s">
        <v>92</v>
      </c>
      <c r="H60" s="4" t="s">
        <v>93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102603.99</v>
      </c>
      <c r="X60" s="4">
        <v>1</v>
      </c>
      <c r="Y60" s="4">
        <v>102603.99</v>
      </c>
      <c r="Z60" s="4"/>
      <c r="AA60" s="4"/>
      <c r="AB60" s="4"/>
    </row>
    <row r="62" spans="1:206" x14ac:dyDescent="0.25">
      <c r="A62" s="1">
        <v>4</v>
      </c>
      <c r="B62" s="1">
        <v>1</v>
      </c>
      <c r="C62" s="1"/>
      <c r="D62" s="1">
        <f>ROW(A70)</f>
        <v>70</v>
      </c>
      <c r="E62" s="1"/>
      <c r="F62" s="1" t="s">
        <v>16</v>
      </c>
      <c r="G62" s="1" t="s">
        <v>94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5">
      <c r="A64" s="2">
        <v>52</v>
      </c>
      <c r="B64" s="2">
        <f t="shared" ref="B64:G64" si="27">B70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Элементы строительной части подстанции</v>
      </c>
      <c r="H64" s="2"/>
      <c r="I64" s="2"/>
      <c r="J64" s="2"/>
      <c r="K64" s="2"/>
      <c r="L64" s="2"/>
      <c r="M64" s="2"/>
      <c r="N64" s="2"/>
      <c r="O64" s="2">
        <f t="shared" ref="O64:AT64" si="28">O70</f>
        <v>189098.11</v>
      </c>
      <c r="P64" s="2">
        <f t="shared" si="28"/>
        <v>0</v>
      </c>
      <c r="Q64" s="2">
        <f t="shared" si="28"/>
        <v>88275.27</v>
      </c>
      <c r="R64" s="2">
        <f t="shared" si="28"/>
        <v>44495.23</v>
      </c>
      <c r="S64" s="2">
        <f t="shared" si="28"/>
        <v>100822.84</v>
      </c>
      <c r="T64" s="2">
        <f t="shared" si="28"/>
        <v>0</v>
      </c>
      <c r="U64" s="2">
        <f t="shared" si="28"/>
        <v>334.60340099999996</v>
      </c>
      <c r="V64" s="2">
        <f t="shared" si="28"/>
        <v>0</v>
      </c>
      <c r="W64" s="2">
        <f t="shared" si="28"/>
        <v>0</v>
      </c>
      <c r="X64" s="2">
        <f t="shared" si="28"/>
        <v>68559.53</v>
      </c>
      <c r="Y64" s="2">
        <f t="shared" si="28"/>
        <v>41337.370000000003</v>
      </c>
      <c r="Z64" s="2">
        <f t="shared" si="28"/>
        <v>0</v>
      </c>
      <c r="AA64" s="2">
        <f t="shared" si="28"/>
        <v>0</v>
      </c>
      <c r="AB64" s="2">
        <f t="shared" si="28"/>
        <v>189098.11</v>
      </c>
      <c r="AC64" s="2">
        <f t="shared" si="28"/>
        <v>0</v>
      </c>
      <c r="AD64" s="2">
        <f t="shared" si="28"/>
        <v>88275.27</v>
      </c>
      <c r="AE64" s="2">
        <f t="shared" si="28"/>
        <v>44495.23</v>
      </c>
      <c r="AF64" s="2">
        <f t="shared" si="28"/>
        <v>100822.84</v>
      </c>
      <c r="AG64" s="2">
        <f t="shared" si="28"/>
        <v>0</v>
      </c>
      <c r="AH64" s="2">
        <f t="shared" si="28"/>
        <v>334.60340099999996</v>
      </c>
      <c r="AI64" s="2">
        <f t="shared" si="28"/>
        <v>0</v>
      </c>
      <c r="AJ64" s="2">
        <f t="shared" si="28"/>
        <v>0</v>
      </c>
      <c r="AK64" s="2">
        <f t="shared" si="28"/>
        <v>68559.53</v>
      </c>
      <c r="AL64" s="2">
        <f t="shared" si="28"/>
        <v>41337.370000000003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368852.51</v>
      </c>
      <c r="AS64" s="2">
        <f t="shared" si="28"/>
        <v>368852.51</v>
      </c>
      <c r="AT64" s="2">
        <f t="shared" si="28"/>
        <v>0</v>
      </c>
      <c r="AU64" s="2">
        <f t="shared" ref="AU64:BZ64" si="29">AU70</f>
        <v>0</v>
      </c>
      <c r="AV64" s="2">
        <f t="shared" si="29"/>
        <v>0</v>
      </c>
      <c r="AW64" s="2">
        <f t="shared" si="29"/>
        <v>0</v>
      </c>
      <c r="AX64" s="2">
        <f t="shared" si="29"/>
        <v>0</v>
      </c>
      <c r="AY64" s="2">
        <f t="shared" si="29"/>
        <v>0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CA70</f>
        <v>368852.51</v>
      </c>
      <c r="CB64" s="2">
        <f t="shared" si="30"/>
        <v>368852.51</v>
      </c>
      <c r="CC64" s="2">
        <f t="shared" si="30"/>
        <v>0</v>
      </c>
      <c r="CD64" s="2">
        <f t="shared" si="30"/>
        <v>0</v>
      </c>
      <c r="CE64" s="2">
        <f t="shared" si="30"/>
        <v>0</v>
      </c>
      <c r="CF64" s="2">
        <f t="shared" si="30"/>
        <v>0</v>
      </c>
      <c r="CG64" s="2">
        <f t="shared" si="30"/>
        <v>0</v>
      </c>
      <c r="CH64" s="2">
        <f t="shared" si="30"/>
        <v>0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DG70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EM70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FS70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5">
      <c r="A66">
        <v>17</v>
      </c>
      <c r="B66">
        <v>1</v>
      </c>
      <c r="E66" t="s">
        <v>95</v>
      </c>
      <c r="F66" t="s">
        <v>96</v>
      </c>
      <c r="G66" t="s">
        <v>97</v>
      </c>
      <c r="H66" t="s">
        <v>98</v>
      </c>
      <c r="I66">
        <f>ROUND(220*0.2,9)</f>
        <v>44</v>
      </c>
      <c r="J66">
        <v>0</v>
      </c>
      <c r="K66">
        <f>ROUND(220*0.2,9)</f>
        <v>44</v>
      </c>
      <c r="O66">
        <f>ROUND(CP66,2)</f>
        <v>83027.460000000006</v>
      </c>
      <c r="P66">
        <f>ROUND((ROUND((AC66*AW66*I66),2)*BC66),2)</f>
        <v>0</v>
      </c>
      <c r="Q66">
        <f>(ROUND((ROUND((((ET66*1.1))*AV66*I66),2)*BB66),2)+ROUND((ROUND(((AE66-((EU66*1.1)))*AV66*I66),2)*BS66),2))</f>
        <v>50066.17</v>
      </c>
      <c r="R66">
        <f>ROUND((ROUND((AE66*AV66*I66),2)*BS66),2)</f>
        <v>22104.57</v>
      </c>
      <c r="S66">
        <f>ROUND((ROUND((AF66*AV66*I66),2)*BA66),2)</f>
        <v>32961.29</v>
      </c>
      <c r="T66">
        <f>ROUND(CU66*I66,2)</f>
        <v>0</v>
      </c>
      <c r="U66">
        <f>CV66*I66</f>
        <v>115.538544</v>
      </c>
      <c r="V66">
        <f>CW66*I66</f>
        <v>0</v>
      </c>
      <c r="W66">
        <f>ROUND(CX66*I66,2)</f>
        <v>0</v>
      </c>
      <c r="X66">
        <f t="shared" ref="X66:Y68" si="34">ROUND(CY66,2)</f>
        <v>22413.68</v>
      </c>
      <c r="Y66">
        <f t="shared" si="34"/>
        <v>13514.13</v>
      </c>
      <c r="AA66">
        <v>61707135</v>
      </c>
      <c r="AB66">
        <f>ROUND((AC66+AD66+AF66),6)</f>
        <v>142.91200000000001</v>
      </c>
      <c r="AC66">
        <f>ROUND((ES66),6)</f>
        <v>0</v>
      </c>
      <c r="AD66">
        <f>ROUND(((((ET66*1.1))-((EU66*1.1)))+AE66),6)</f>
        <v>115.126</v>
      </c>
      <c r="AE66">
        <f t="shared" ref="AE66:AF68" si="35">ROUND(((EU66*1.1)),6)</f>
        <v>18.634</v>
      </c>
      <c r="AF66">
        <f t="shared" si="35"/>
        <v>27.786000000000001</v>
      </c>
      <c r="AG66">
        <f>ROUND((AP66),6)</f>
        <v>0</v>
      </c>
      <c r="AH66">
        <f t="shared" ref="AH66:AI68" si="36">((EW66*1.1))</f>
        <v>2.508</v>
      </c>
      <c r="AI66">
        <f t="shared" si="36"/>
        <v>0</v>
      </c>
      <c r="AJ66">
        <f>(AS66)</f>
        <v>0</v>
      </c>
      <c r="AK66">
        <v>129.91999999999999</v>
      </c>
      <c r="AL66">
        <v>0</v>
      </c>
      <c r="AM66">
        <v>104.66</v>
      </c>
      <c r="AN66">
        <v>16.940000000000001</v>
      </c>
      <c r="AO66">
        <v>25.26</v>
      </c>
      <c r="AP66">
        <v>0</v>
      </c>
      <c r="AQ66">
        <v>2.2799999999999998</v>
      </c>
      <c r="AR66">
        <v>0</v>
      </c>
      <c r="AS66">
        <v>0</v>
      </c>
      <c r="AT66">
        <v>68</v>
      </c>
      <c r="AU66">
        <v>41</v>
      </c>
      <c r="AV66">
        <v>1.0469999999999999</v>
      </c>
      <c r="AW66">
        <v>1</v>
      </c>
      <c r="AZ66">
        <v>1</v>
      </c>
      <c r="BA66">
        <v>25.75</v>
      </c>
      <c r="BB66">
        <v>9.44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99</v>
      </c>
      <c r="BM66">
        <v>659</v>
      </c>
      <c r="BN66">
        <v>0</v>
      </c>
      <c r="BO66" t="s">
        <v>96</v>
      </c>
      <c r="BP66">
        <v>1</v>
      </c>
      <c r="BQ66">
        <v>60</v>
      </c>
      <c r="BR66">
        <v>0</v>
      </c>
      <c r="BS66">
        <v>25.75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68</v>
      </c>
      <c r="CA66">
        <v>41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748</v>
      </c>
      <c r="CO66">
        <v>0</v>
      </c>
      <c r="CP66">
        <f>(P66+Q66+S66)</f>
        <v>83027.459999999992</v>
      </c>
      <c r="CQ66">
        <f>ROUND((ROUND((AC66*AW66*1),2)*BC66),2)</f>
        <v>0</v>
      </c>
      <c r="CR66">
        <f>(ROUND((ROUND((((ET66*1.1))*AV66*1),2)*BB66),2)+ROUND((ROUND(((AE66-((EU66*1.1)))*AV66*1),2)*BS66),2))</f>
        <v>1137.9000000000001</v>
      </c>
      <c r="CS66">
        <f>ROUND((ROUND((AE66*AV66*1),2)*BS66),2)</f>
        <v>502.38</v>
      </c>
      <c r="CT66">
        <f>ROUND((ROUND((AF66*AV66*1),2)*BA66),2)</f>
        <v>749.07</v>
      </c>
      <c r="CU66">
        <f>AG66</f>
        <v>0</v>
      </c>
      <c r="CV66">
        <f>(AH66*AV66)</f>
        <v>2.6258759999999999</v>
      </c>
      <c r="CW66">
        <f t="shared" ref="CW66:CX68" si="37">AI66</f>
        <v>0</v>
      </c>
      <c r="CX66">
        <f t="shared" si="37"/>
        <v>0</v>
      </c>
      <c r="CY66">
        <f>S66*(BZ66/100)</f>
        <v>22413.677200000002</v>
      </c>
      <c r="CZ66">
        <f>S66*(CA66/100)</f>
        <v>13514.1289</v>
      </c>
      <c r="DB66">
        <v>4</v>
      </c>
      <c r="DC66" t="s">
        <v>3</v>
      </c>
      <c r="DD66" t="s">
        <v>3</v>
      </c>
      <c r="DE66" t="s">
        <v>100</v>
      </c>
      <c r="DF66" t="s">
        <v>100</v>
      </c>
      <c r="DG66" t="s">
        <v>100</v>
      </c>
      <c r="DH66" t="s">
        <v>3</v>
      </c>
      <c r="DI66" t="s">
        <v>100</v>
      </c>
      <c r="DJ66" t="s">
        <v>100</v>
      </c>
      <c r="DK66" t="s">
        <v>3</v>
      </c>
      <c r="DL66" t="s">
        <v>3</v>
      </c>
      <c r="DM66" t="s">
        <v>3</v>
      </c>
      <c r="DN66">
        <v>80</v>
      </c>
      <c r="DO66">
        <v>55</v>
      </c>
      <c r="DP66">
        <v>1.0469999999999999</v>
      </c>
      <c r="DQ66">
        <v>1</v>
      </c>
      <c r="DU66">
        <v>1013</v>
      </c>
      <c r="DV66" t="s">
        <v>98</v>
      </c>
      <c r="DW66" t="s">
        <v>98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59521019</v>
      </c>
      <c r="EF66">
        <v>60</v>
      </c>
      <c r="EG66" t="s">
        <v>101</v>
      </c>
      <c r="EH66">
        <v>0</v>
      </c>
      <c r="EI66" t="s">
        <v>3</v>
      </c>
      <c r="EJ66">
        <v>1</v>
      </c>
      <c r="EK66">
        <v>659</v>
      </c>
      <c r="EL66" t="s">
        <v>102</v>
      </c>
      <c r="EM66" t="s">
        <v>103</v>
      </c>
      <c r="EO66" t="s">
        <v>104</v>
      </c>
      <c r="EQ66">
        <v>0</v>
      </c>
      <c r="ER66">
        <v>129.91999999999999</v>
      </c>
      <c r="ES66">
        <v>0</v>
      </c>
      <c r="ET66">
        <v>104.66</v>
      </c>
      <c r="EU66">
        <v>16.940000000000001</v>
      </c>
      <c r="EV66">
        <v>25.26</v>
      </c>
      <c r="EW66">
        <v>2.2799999999999998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80</v>
      </c>
      <c r="FY66">
        <v>55</v>
      </c>
      <c r="GA66" t="s">
        <v>3</v>
      </c>
      <c r="GD66">
        <v>0</v>
      </c>
      <c r="GF66">
        <v>1517960214</v>
      </c>
      <c r="GG66">
        <v>2</v>
      </c>
      <c r="GH66">
        <v>1</v>
      </c>
      <c r="GI66">
        <v>2</v>
      </c>
      <c r="GJ66">
        <v>0</v>
      </c>
      <c r="GK66">
        <f>ROUND(R66*(R12)/100,2)</f>
        <v>34704.17</v>
      </c>
      <c r="GL66">
        <f>ROUND(IF(AND(BH66=3,BI66=3,FS66&lt;&gt;0),P66,0),2)</f>
        <v>0</v>
      </c>
      <c r="GM66">
        <f>ROUND(O66+X66+Y66+GK66,2)+GX66</f>
        <v>153659.44</v>
      </c>
      <c r="GN66">
        <f>IF(OR(BI66=0,BI66=1),GM66-GX66,0)</f>
        <v>153659.44</v>
      </c>
      <c r="GO66">
        <f>IF(BI66=2,GM66-GX66,0)</f>
        <v>0</v>
      </c>
      <c r="GP66">
        <f>IF(BI66=4,GM66-GX66,0)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5">
      <c r="A67">
        <v>17</v>
      </c>
      <c r="B67">
        <v>1</v>
      </c>
      <c r="E67" t="s">
        <v>105</v>
      </c>
      <c r="F67" t="s">
        <v>106</v>
      </c>
      <c r="G67" t="s">
        <v>107</v>
      </c>
      <c r="H67" t="s">
        <v>98</v>
      </c>
      <c r="I67">
        <v>23</v>
      </c>
      <c r="J67">
        <v>0</v>
      </c>
      <c r="K67">
        <v>23</v>
      </c>
      <c r="O67">
        <f>ROUND(CP67,2)</f>
        <v>95849.21</v>
      </c>
      <c r="P67">
        <f>ROUND((ROUND((AC67*AW67*I67),2)*BC67),2)</f>
        <v>0</v>
      </c>
      <c r="Q67">
        <f>(ROUND((ROUND((((ET67*1.1))*AV67*I67),2)*BB67),2)+ROUND((ROUND(((AE67-((EU67*1.1)))*AV67*I67),2)*BS67),2))</f>
        <v>27987.66</v>
      </c>
      <c r="R67">
        <f>ROUND((ROUND((AE67*AV67*I67),2)*BS67),2)</f>
        <v>17782.18</v>
      </c>
      <c r="S67">
        <f>ROUND((ROUND((AF67*AV67*I67),2)*BA67),2)</f>
        <v>67861.55</v>
      </c>
      <c r="T67">
        <f>ROUND(CU67*I67,2)</f>
        <v>0</v>
      </c>
      <c r="U67">
        <f>CV67*I67</f>
        <v>219.06485699999996</v>
      </c>
      <c r="V67">
        <f>CW67*I67</f>
        <v>0</v>
      </c>
      <c r="W67">
        <f>ROUND(CX67*I67,2)</f>
        <v>0</v>
      </c>
      <c r="X67">
        <f t="shared" si="34"/>
        <v>46145.85</v>
      </c>
      <c r="Y67">
        <f t="shared" si="34"/>
        <v>27823.24</v>
      </c>
      <c r="AA67">
        <v>61707135</v>
      </c>
      <c r="AB67">
        <f>ROUND((AC67+AD67+AF67),6)</f>
        <v>205.49100000000001</v>
      </c>
      <c r="AC67">
        <f>ROUND((ES67),6)</f>
        <v>0</v>
      </c>
      <c r="AD67">
        <f>ROUND(((((ET67*1.1))-((EU67*1.1)))+AE67),6)</f>
        <v>96.052000000000007</v>
      </c>
      <c r="AE67">
        <f t="shared" si="35"/>
        <v>28.677</v>
      </c>
      <c r="AF67">
        <f t="shared" si="35"/>
        <v>109.43899999999999</v>
      </c>
      <c r="AG67">
        <f>ROUND((AP67),6)</f>
        <v>0</v>
      </c>
      <c r="AH67">
        <f t="shared" si="36"/>
        <v>9.0969999999999995</v>
      </c>
      <c r="AI67">
        <f t="shared" si="36"/>
        <v>0</v>
      </c>
      <c r="AJ67">
        <f>(AS67)</f>
        <v>0</v>
      </c>
      <c r="AK67">
        <v>186.81</v>
      </c>
      <c r="AL67">
        <v>0</v>
      </c>
      <c r="AM67">
        <v>87.32</v>
      </c>
      <c r="AN67">
        <v>26.07</v>
      </c>
      <c r="AO67">
        <v>99.49</v>
      </c>
      <c r="AP67">
        <v>0</v>
      </c>
      <c r="AQ67">
        <v>8.27</v>
      </c>
      <c r="AR67">
        <v>0</v>
      </c>
      <c r="AS67">
        <v>0</v>
      </c>
      <c r="AT67">
        <v>68</v>
      </c>
      <c r="AU67">
        <v>41</v>
      </c>
      <c r="AV67">
        <v>1.0469999999999999</v>
      </c>
      <c r="AW67">
        <v>1</v>
      </c>
      <c r="AZ67">
        <v>1</v>
      </c>
      <c r="BA67">
        <v>25.75</v>
      </c>
      <c r="BB67">
        <v>12.1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108</v>
      </c>
      <c r="BM67">
        <v>394</v>
      </c>
      <c r="BN67">
        <v>0</v>
      </c>
      <c r="BO67" t="s">
        <v>106</v>
      </c>
      <c r="BP67">
        <v>1</v>
      </c>
      <c r="BQ67">
        <v>60</v>
      </c>
      <c r="BR67">
        <v>0</v>
      </c>
      <c r="BS67">
        <v>25.75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68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748</v>
      </c>
      <c r="CO67">
        <v>0</v>
      </c>
      <c r="CP67">
        <f>(P67+Q67+S67)</f>
        <v>95849.21</v>
      </c>
      <c r="CQ67">
        <f>ROUND((ROUND((AC67*AW67*1),2)*BC67),2)</f>
        <v>0</v>
      </c>
      <c r="CR67">
        <f>(ROUND((ROUND((((ET67*1.1))*AV67*1),2)*BB67),2)+ROUND((ROUND(((AE67-((EU67*1.1)))*AV67*1),2)*BS67),2))</f>
        <v>1216.9000000000001</v>
      </c>
      <c r="CS67">
        <f>ROUND((ROUND((AE67*AV67*1),2)*BS67),2)</f>
        <v>773.02</v>
      </c>
      <c r="CT67">
        <f>ROUND((ROUND((AF67*AV67*1),2)*BA67),2)</f>
        <v>2950.44</v>
      </c>
      <c r="CU67">
        <f>AG67</f>
        <v>0</v>
      </c>
      <c r="CV67">
        <f>(AH67*AV67)</f>
        <v>9.5245589999999982</v>
      </c>
      <c r="CW67">
        <f t="shared" si="37"/>
        <v>0</v>
      </c>
      <c r="CX67">
        <f t="shared" si="37"/>
        <v>0</v>
      </c>
      <c r="CY67">
        <f>S67*(BZ67/100)</f>
        <v>46145.854000000007</v>
      </c>
      <c r="CZ67">
        <f>S67*(CA67/100)</f>
        <v>27823.235499999999</v>
      </c>
      <c r="DB67">
        <v>5</v>
      </c>
      <c r="DC67" t="s">
        <v>3</v>
      </c>
      <c r="DD67" t="s">
        <v>3</v>
      </c>
      <c r="DE67" t="s">
        <v>100</v>
      </c>
      <c r="DF67" t="s">
        <v>100</v>
      </c>
      <c r="DG67" t="s">
        <v>100</v>
      </c>
      <c r="DH67" t="s">
        <v>3</v>
      </c>
      <c r="DI67" t="s">
        <v>100</v>
      </c>
      <c r="DJ67" t="s">
        <v>100</v>
      </c>
      <c r="DK67" t="s">
        <v>3</v>
      </c>
      <c r="DL67" t="s">
        <v>3</v>
      </c>
      <c r="DM67" t="s">
        <v>3</v>
      </c>
      <c r="DN67">
        <v>80</v>
      </c>
      <c r="DO67">
        <v>55</v>
      </c>
      <c r="DP67">
        <v>1.0469999999999999</v>
      </c>
      <c r="DQ67">
        <v>1</v>
      </c>
      <c r="DU67">
        <v>1013</v>
      </c>
      <c r="DV67" t="s">
        <v>98</v>
      </c>
      <c r="DW67" t="s">
        <v>98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59520754</v>
      </c>
      <c r="EF67">
        <v>60</v>
      </c>
      <c r="EG67" t="s">
        <v>101</v>
      </c>
      <c r="EH67">
        <v>0</v>
      </c>
      <c r="EI67" t="s">
        <v>3</v>
      </c>
      <c r="EJ67">
        <v>1</v>
      </c>
      <c r="EK67">
        <v>394</v>
      </c>
      <c r="EL67" t="s">
        <v>109</v>
      </c>
      <c r="EM67" t="s">
        <v>110</v>
      </c>
      <c r="EO67" t="s">
        <v>104</v>
      </c>
      <c r="EQ67">
        <v>0</v>
      </c>
      <c r="ER67">
        <v>186.81</v>
      </c>
      <c r="ES67">
        <v>0</v>
      </c>
      <c r="ET67">
        <v>87.32</v>
      </c>
      <c r="EU67">
        <v>26.07</v>
      </c>
      <c r="EV67">
        <v>99.49</v>
      </c>
      <c r="EW67">
        <v>8.27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80</v>
      </c>
      <c r="FY67">
        <v>55</v>
      </c>
      <c r="GA67" t="s">
        <v>3</v>
      </c>
      <c r="GD67">
        <v>0</v>
      </c>
      <c r="GF67">
        <v>846810192</v>
      </c>
      <c r="GG67">
        <v>2</v>
      </c>
      <c r="GH67">
        <v>1</v>
      </c>
      <c r="GI67">
        <v>2</v>
      </c>
      <c r="GJ67">
        <v>0</v>
      </c>
      <c r="GK67">
        <f>ROUND(R67*(R12)/100,2)</f>
        <v>27918.02</v>
      </c>
      <c r="GL67">
        <f>ROUND(IF(AND(BH67=3,BI67=3,FS67&lt;&gt;0),P67,0),2)</f>
        <v>0</v>
      </c>
      <c r="GM67">
        <f>ROUND(O67+X67+Y67+GK67,2)+GX67</f>
        <v>197736.32000000001</v>
      </c>
      <c r="GN67">
        <f>IF(OR(BI67=0,BI67=1),GM67-GX67,0)</f>
        <v>197736.32000000001</v>
      </c>
      <c r="GO67">
        <f>IF(BI67=2,GM67-GX67,0)</f>
        <v>0</v>
      </c>
      <c r="GP67">
        <f>IF(BI67=4,GM67-GX67,0)</f>
        <v>0</v>
      </c>
      <c r="GR67">
        <v>0</v>
      </c>
      <c r="GS67">
        <v>0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5">
      <c r="A68">
        <v>17</v>
      </c>
      <c r="B68">
        <v>1</v>
      </c>
      <c r="E68" t="s">
        <v>111</v>
      </c>
      <c r="F68" t="s">
        <v>112</v>
      </c>
      <c r="G68" t="s">
        <v>113</v>
      </c>
      <c r="H68" t="s">
        <v>114</v>
      </c>
      <c r="I68">
        <v>105</v>
      </c>
      <c r="J68">
        <v>0</v>
      </c>
      <c r="K68">
        <v>105</v>
      </c>
      <c r="O68">
        <f>ROUND(CP68,2)</f>
        <v>10221.44</v>
      </c>
      <c r="P68">
        <f>ROUND((ROUND((AC68*AW68*I68),2)*BC68),2)</f>
        <v>0</v>
      </c>
      <c r="Q68">
        <f>(ROUND((ROUND((((ET68*1.1))*AV68*I68),2)*BB68),2)+ROUND((ROUND(((AE68-((EU68*1.1)))*AV68*I68),2)*BS68),2))</f>
        <v>10221.44</v>
      </c>
      <c r="R68">
        <f>ROUND((ROUND((AE68*AV68*I68),2)*BS68),2)</f>
        <v>4608.4799999999996</v>
      </c>
      <c r="S68">
        <f>ROUND((ROUND((AF68*AV68*I68),2)*BA68),2)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 t="shared" si="34"/>
        <v>0</v>
      </c>
      <c r="Y68">
        <f t="shared" si="34"/>
        <v>0</v>
      </c>
      <c r="AA68">
        <v>61707135</v>
      </c>
      <c r="AB68">
        <f>ROUND((AC68+AD68+AF68),6)</f>
        <v>9.7460000000000004</v>
      </c>
      <c r="AC68">
        <f>ROUND((ES68),6)</f>
        <v>0</v>
      </c>
      <c r="AD68">
        <f>ROUND(((((ET68*1.1))-((EU68*1.1)))+AE68),6)</f>
        <v>9.7460000000000004</v>
      </c>
      <c r="AE68">
        <f t="shared" si="35"/>
        <v>1.6279999999999999</v>
      </c>
      <c r="AF68">
        <f t="shared" si="35"/>
        <v>0</v>
      </c>
      <c r="AG68">
        <f>ROUND((AP68),6)</f>
        <v>0</v>
      </c>
      <c r="AH68">
        <f t="shared" si="36"/>
        <v>0</v>
      </c>
      <c r="AI68">
        <f t="shared" si="36"/>
        <v>0</v>
      </c>
      <c r="AJ68">
        <f>(AS68)</f>
        <v>0</v>
      </c>
      <c r="AK68">
        <v>8.86</v>
      </c>
      <c r="AL68">
        <v>0</v>
      </c>
      <c r="AM68">
        <v>8.86</v>
      </c>
      <c r="AN68">
        <v>1.48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73</v>
      </c>
      <c r="AU68">
        <v>41</v>
      </c>
      <c r="AV68">
        <v>1.0469999999999999</v>
      </c>
      <c r="AW68">
        <v>1.002</v>
      </c>
      <c r="AZ68">
        <v>1</v>
      </c>
      <c r="BA68">
        <v>25.75</v>
      </c>
      <c r="BB68">
        <v>9.5399999999999991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115</v>
      </c>
      <c r="BM68">
        <v>658</v>
      </c>
      <c r="BN68">
        <v>0</v>
      </c>
      <c r="BO68" t="s">
        <v>112</v>
      </c>
      <c r="BP68">
        <v>1</v>
      </c>
      <c r="BQ68">
        <v>60</v>
      </c>
      <c r="BR68">
        <v>0</v>
      </c>
      <c r="BS68">
        <v>25.75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73</v>
      </c>
      <c r="CA68">
        <v>41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748</v>
      </c>
      <c r="CO68">
        <v>0</v>
      </c>
      <c r="CP68">
        <f>(P68+Q68+S68)</f>
        <v>10221.44</v>
      </c>
      <c r="CQ68">
        <f>ROUND((ROUND((AC68*AW68*1),2)*BC68),2)</f>
        <v>0</v>
      </c>
      <c r="CR68">
        <f>(ROUND((ROUND((((ET68*1.1))*AV68*1),2)*BB68),2)+ROUND((ROUND(((AE68-((EU68*1.1)))*AV68*1),2)*BS68),2))</f>
        <v>97.31</v>
      </c>
      <c r="CS68">
        <f>ROUND((ROUND((AE68*AV68*1),2)*BS68),2)</f>
        <v>43.78</v>
      </c>
      <c r="CT68">
        <f>ROUND((ROUND((AF68*AV68*1),2)*BA68),2)</f>
        <v>0</v>
      </c>
      <c r="CU68">
        <f>AG68</f>
        <v>0</v>
      </c>
      <c r="CV68">
        <f>(AH68*AV68)</f>
        <v>0</v>
      </c>
      <c r="CW68">
        <f t="shared" si="37"/>
        <v>0</v>
      </c>
      <c r="CX68">
        <f t="shared" si="37"/>
        <v>0</v>
      </c>
      <c r="CY68">
        <f>S68*(BZ68/100)</f>
        <v>0</v>
      </c>
      <c r="CZ68">
        <f>S68*(CA68/100)</f>
        <v>0</v>
      </c>
      <c r="DB68">
        <v>6</v>
      </c>
      <c r="DC68" t="s">
        <v>3</v>
      </c>
      <c r="DD68" t="s">
        <v>3</v>
      </c>
      <c r="DE68" t="s">
        <v>100</v>
      </c>
      <c r="DF68" t="s">
        <v>100</v>
      </c>
      <c r="DG68" t="s">
        <v>100</v>
      </c>
      <c r="DH68" t="s">
        <v>3</v>
      </c>
      <c r="DI68" t="s">
        <v>100</v>
      </c>
      <c r="DJ68" t="s">
        <v>100</v>
      </c>
      <c r="DK68" t="s">
        <v>3</v>
      </c>
      <c r="DL68" t="s">
        <v>3</v>
      </c>
      <c r="DM68" t="s">
        <v>3</v>
      </c>
      <c r="DN68">
        <v>91</v>
      </c>
      <c r="DO68">
        <v>70</v>
      </c>
      <c r="DP68">
        <v>1.0469999999999999</v>
      </c>
      <c r="DQ68">
        <v>1.002</v>
      </c>
      <c r="DU68">
        <v>1013</v>
      </c>
      <c r="DV68" t="s">
        <v>114</v>
      </c>
      <c r="DW68" t="s">
        <v>114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59521018</v>
      </c>
      <c r="EF68">
        <v>60</v>
      </c>
      <c r="EG68" t="s">
        <v>101</v>
      </c>
      <c r="EH68">
        <v>0</v>
      </c>
      <c r="EI68" t="s">
        <v>3</v>
      </c>
      <c r="EJ68">
        <v>1</v>
      </c>
      <c r="EK68">
        <v>658</v>
      </c>
      <c r="EL68" t="s">
        <v>116</v>
      </c>
      <c r="EM68" t="s">
        <v>117</v>
      </c>
      <c r="EO68" t="s">
        <v>104</v>
      </c>
      <c r="EQ68">
        <v>0</v>
      </c>
      <c r="ER68">
        <v>8.86</v>
      </c>
      <c r="ES68">
        <v>0</v>
      </c>
      <c r="ET68">
        <v>8.86</v>
      </c>
      <c r="EU68">
        <v>1.48</v>
      </c>
      <c r="EV68">
        <v>0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91</v>
      </c>
      <c r="FY68">
        <v>70</v>
      </c>
      <c r="GA68" t="s">
        <v>3</v>
      </c>
      <c r="GD68">
        <v>0</v>
      </c>
      <c r="GF68">
        <v>-1983005167</v>
      </c>
      <c r="GG68">
        <v>2</v>
      </c>
      <c r="GH68">
        <v>1</v>
      </c>
      <c r="GI68">
        <v>2</v>
      </c>
      <c r="GJ68">
        <v>0</v>
      </c>
      <c r="GK68">
        <f>ROUND(R68*(R12)/100,2)</f>
        <v>7235.31</v>
      </c>
      <c r="GL68">
        <f>ROUND(IF(AND(BH68=3,BI68=3,FS68&lt;&gt;0),P68,0),2)</f>
        <v>0</v>
      </c>
      <c r="GM68">
        <f>ROUND(O68+X68+Y68+GK68,2)+GX68</f>
        <v>17456.75</v>
      </c>
      <c r="GN68">
        <f>IF(OR(BI68=0,BI68=1),GM68-GX68,0)</f>
        <v>17456.75</v>
      </c>
      <c r="GO68">
        <f>IF(BI68=2,GM68-GX68,0)</f>
        <v>0</v>
      </c>
      <c r="GP68">
        <f>IF(BI68=4,GM68-GX68,0)</f>
        <v>0</v>
      </c>
      <c r="GR68">
        <v>0</v>
      </c>
      <c r="GS68">
        <v>0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70" spans="1:245" x14ac:dyDescent="0.25">
      <c r="A70" s="2">
        <v>51</v>
      </c>
      <c r="B70" s="2">
        <f>B62</f>
        <v>1</v>
      </c>
      <c r="C70" s="2">
        <f>A62</f>
        <v>4</v>
      </c>
      <c r="D70" s="2">
        <f>ROW(A62)</f>
        <v>62</v>
      </c>
      <c r="E70" s="2"/>
      <c r="F70" s="2" t="str">
        <f>IF(F62&lt;&gt;"",F62,"")</f>
        <v>Новый раздел</v>
      </c>
      <c r="G70" s="2" t="str">
        <f>IF(G62&lt;&gt;"",G62,"")</f>
        <v>Элементы строительной части подстанции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8">ROUND(AB70,2)</f>
        <v>189098.11</v>
      </c>
      <c r="P70" s="2">
        <f t="shared" si="38"/>
        <v>0</v>
      </c>
      <c r="Q70" s="2">
        <f t="shared" si="38"/>
        <v>88275.27</v>
      </c>
      <c r="R70" s="2">
        <f t="shared" si="38"/>
        <v>44495.23</v>
      </c>
      <c r="S70" s="2">
        <f t="shared" si="38"/>
        <v>100822.84</v>
      </c>
      <c r="T70" s="2">
        <f t="shared" si="38"/>
        <v>0</v>
      </c>
      <c r="U70" s="2">
        <f>AH70</f>
        <v>334.60340099999996</v>
      </c>
      <c r="V70" s="2">
        <f>AI70</f>
        <v>0</v>
      </c>
      <c r="W70" s="2">
        <f>ROUND(AJ70,2)</f>
        <v>0</v>
      </c>
      <c r="X70" s="2">
        <f>ROUND(AK70,2)</f>
        <v>68559.53</v>
      </c>
      <c r="Y70" s="2">
        <f>ROUND(AL70,2)</f>
        <v>41337.370000000003</v>
      </c>
      <c r="Z70" s="2"/>
      <c r="AA70" s="2"/>
      <c r="AB70" s="2">
        <f>ROUND(SUMIF(AA66:AA68,"=61707135",O66:O68),2)</f>
        <v>189098.11</v>
      </c>
      <c r="AC70" s="2">
        <f>ROUND(SUMIF(AA66:AA68,"=61707135",P66:P68),2)</f>
        <v>0</v>
      </c>
      <c r="AD70" s="2">
        <f>ROUND(SUMIF(AA66:AA68,"=61707135",Q66:Q68),2)</f>
        <v>88275.27</v>
      </c>
      <c r="AE70" s="2">
        <f>ROUND(SUMIF(AA66:AA68,"=61707135",R66:R68),2)</f>
        <v>44495.23</v>
      </c>
      <c r="AF70" s="2">
        <f>ROUND(SUMIF(AA66:AA68,"=61707135",S66:S68),2)</f>
        <v>100822.84</v>
      </c>
      <c r="AG70" s="2">
        <f>ROUND(SUMIF(AA66:AA68,"=61707135",T66:T68),2)</f>
        <v>0</v>
      </c>
      <c r="AH70" s="2">
        <f>SUMIF(AA66:AA68,"=61707135",U66:U68)</f>
        <v>334.60340099999996</v>
      </c>
      <c r="AI70" s="2">
        <f>SUMIF(AA66:AA68,"=61707135",V66:V68)</f>
        <v>0</v>
      </c>
      <c r="AJ70" s="2">
        <f>ROUND(SUMIF(AA66:AA68,"=61707135",W66:W68),2)</f>
        <v>0</v>
      </c>
      <c r="AK70" s="2">
        <f>ROUND(SUMIF(AA66:AA68,"=61707135",X66:X68),2)</f>
        <v>68559.53</v>
      </c>
      <c r="AL70" s="2">
        <f>ROUND(SUMIF(AA66:AA68,"=61707135",Y66:Y68),2)</f>
        <v>41337.370000000003</v>
      </c>
      <c r="AM70" s="2"/>
      <c r="AN70" s="2"/>
      <c r="AO70" s="2">
        <f t="shared" ref="AO70:BD70" si="39">ROUND(BX70,2)</f>
        <v>0</v>
      </c>
      <c r="AP70" s="2">
        <f t="shared" si="39"/>
        <v>0</v>
      </c>
      <c r="AQ70" s="2">
        <f t="shared" si="39"/>
        <v>0</v>
      </c>
      <c r="AR70" s="2">
        <f t="shared" si="39"/>
        <v>368852.51</v>
      </c>
      <c r="AS70" s="2">
        <f t="shared" si="39"/>
        <v>368852.51</v>
      </c>
      <c r="AT70" s="2">
        <f t="shared" si="39"/>
        <v>0</v>
      </c>
      <c r="AU70" s="2">
        <f t="shared" si="39"/>
        <v>0</v>
      </c>
      <c r="AV70" s="2">
        <f t="shared" si="39"/>
        <v>0</v>
      </c>
      <c r="AW70" s="2">
        <f t="shared" si="39"/>
        <v>0</v>
      </c>
      <c r="AX70" s="2">
        <f t="shared" si="39"/>
        <v>0</v>
      </c>
      <c r="AY70" s="2">
        <f t="shared" si="39"/>
        <v>0</v>
      </c>
      <c r="AZ70" s="2">
        <f t="shared" si="39"/>
        <v>0</v>
      </c>
      <c r="BA70" s="2">
        <f t="shared" si="39"/>
        <v>0</v>
      </c>
      <c r="BB70" s="2">
        <f t="shared" si="39"/>
        <v>0</v>
      </c>
      <c r="BC70" s="2">
        <f t="shared" si="39"/>
        <v>0</v>
      </c>
      <c r="BD70" s="2">
        <f t="shared" si="39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ROUND(SUMIF(AA66:AA68,"=61707135",FQ66:FQ68),2)</f>
        <v>0</v>
      </c>
      <c r="BY70" s="2">
        <f>ROUND(SUMIF(AA66:AA68,"=61707135",FR66:FR68),2)</f>
        <v>0</v>
      </c>
      <c r="BZ70" s="2">
        <f>ROUND(SUMIF(AA66:AA68,"=61707135",GL66:GL68),2)</f>
        <v>0</v>
      </c>
      <c r="CA70" s="2">
        <f>ROUND(SUMIF(AA66:AA68,"=61707135",GM66:GM68),2)</f>
        <v>368852.51</v>
      </c>
      <c r="CB70" s="2">
        <f>ROUND(SUMIF(AA66:AA68,"=61707135",GN66:GN68),2)</f>
        <v>368852.51</v>
      </c>
      <c r="CC70" s="2">
        <f>ROUND(SUMIF(AA66:AA68,"=61707135",GO66:GO68),2)</f>
        <v>0</v>
      </c>
      <c r="CD70" s="2">
        <f>ROUND(SUMIF(AA66:AA68,"=61707135",GP66:GP68),2)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ROUND(SUMIF(AA66:AA68,"=61707135",GX66:GX68),2)</f>
        <v>0</v>
      </c>
      <c r="CK70" s="2">
        <f>ROUND(SUMIF(AA66:AA68,"=61707135",GY66:GY68),2)</f>
        <v>0</v>
      </c>
      <c r="CL70" s="2">
        <f>ROUND(SUMIF(AA66:AA68,"=61707135",GZ66:GZ68),2)</f>
        <v>0</v>
      </c>
      <c r="CM70" s="2">
        <f>ROUND(SUMIF(AA66:AA68,"=61707135",HD66:HD68),2)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5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189098.11</v>
      </c>
      <c r="G72" s="4" t="s">
        <v>40</v>
      </c>
      <c r="H72" s="4" t="s">
        <v>41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189098.11</v>
      </c>
      <c r="X72" s="4">
        <v>1</v>
      </c>
      <c r="Y72" s="4">
        <v>189098.11</v>
      </c>
      <c r="Z72" s="4"/>
      <c r="AA72" s="4"/>
      <c r="AB72" s="4"/>
    </row>
    <row r="73" spans="1:245" x14ac:dyDescent="0.25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42</v>
      </c>
      <c r="H73" s="4" t="s">
        <v>43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5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44</v>
      </c>
      <c r="H74" s="4" t="s">
        <v>45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46</v>
      </c>
      <c r="H75" s="4" t="s">
        <v>47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48</v>
      </c>
      <c r="H76" s="4" t="s">
        <v>49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50</v>
      </c>
      <c r="H77" s="4" t="s">
        <v>51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52</v>
      </c>
      <c r="H78" s="4" t="s">
        <v>53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54</v>
      </c>
      <c r="H79" s="4" t="s">
        <v>55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56</v>
      </c>
      <c r="H80" s="4" t="s">
        <v>57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58</v>
      </c>
      <c r="H81" s="4" t="s">
        <v>59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88275.27</v>
      </c>
      <c r="G82" s="4" t="s">
        <v>60</v>
      </c>
      <c r="H82" s="4" t="s">
        <v>61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88275.27</v>
      </c>
      <c r="X82" s="4">
        <v>1</v>
      </c>
      <c r="Y82" s="4">
        <v>88275.27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62</v>
      </c>
      <c r="H83" s="4" t="s">
        <v>63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44495.23</v>
      </c>
      <c r="G84" s="4" t="s">
        <v>64</v>
      </c>
      <c r="H84" s="4" t="s">
        <v>65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44495.23</v>
      </c>
      <c r="X84" s="4">
        <v>1</v>
      </c>
      <c r="Y84" s="4">
        <v>44495.23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100822.84</v>
      </c>
      <c r="G85" s="4" t="s">
        <v>66</v>
      </c>
      <c r="H85" s="4" t="s">
        <v>67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100822.84</v>
      </c>
      <c r="X85" s="4">
        <v>1</v>
      </c>
      <c r="Y85" s="4">
        <v>100822.84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68</v>
      </c>
      <c r="H86" s="4" t="s">
        <v>69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368852.51</v>
      </c>
      <c r="G87" s="4" t="s">
        <v>70</v>
      </c>
      <c r="H87" s="4" t="s">
        <v>71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368852.51</v>
      </c>
      <c r="X87" s="4">
        <v>1</v>
      </c>
      <c r="Y87" s="4">
        <v>368852.51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72</v>
      </c>
      <c r="H88" s="4" t="s">
        <v>73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74</v>
      </c>
      <c r="H89" s="4" t="s">
        <v>75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76</v>
      </c>
      <c r="H90" s="4" t="s">
        <v>77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78</v>
      </c>
      <c r="H91" s="4" t="s">
        <v>79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334.60340099999996</v>
      </c>
      <c r="G92" s="4" t="s">
        <v>80</v>
      </c>
      <c r="H92" s="4" t="s">
        <v>81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334.60340099999996</v>
      </c>
      <c r="X92" s="4">
        <v>1</v>
      </c>
      <c r="Y92" s="4">
        <v>334.60340099999996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82</v>
      </c>
      <c r="H93" s="4" t="s">
        <v>83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84</v>
      </c>
      <c r="H94" s="4" t="s">
        <v>85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86</v>
      </c>
      <c r="H95" s="4" t="s">
        <v>87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68559.53</v>
      </c>
      <c r="G96" s="4" t="s">
        <v>88</v>
      </c>
      <c r="H96" s="4" t="s">
        <v>89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68559.53</v>
      </c>
      <c r="X96" s="4">
        <v>1</v>
      </c>
      <c r="Y96" s="4">
        <v>68559.53</v>
      </c>
      <c r="Z96" s="4"/>
      <c r="AA96" s="4"/>
      <c r="AB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41337.370000000003</v>
      </c>
      <c r="G97" s="4" t="s">
        <v>90</v>
      </c>
      <c r="H97" s="4" t="s">
        <v>91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41337.370000000003</v>
      </c>
      <c r="X97" s="4">
        <v>1</v>
      </c>
      <c r="Y97" s="4">
        <v>41337.370000000003</v>
      </c>
      <c r="Z97" s="4"/>
      <c r="AA97" s="4"/>
      <c r="AB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368852.51</v>
      </c>
      <c r="G98" s="4" t="s">
        <v>92</v>
      </c>
      <c r="H98" s="4" t="s">
        <v>93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368852.51</v>
      </c>
      <c r="X98" s="4">
        <v>1</v>
      </c>
      <c r="Y98" s="4">
        <v>368852.51</v>
      </c>
      <c r="Z98" s="4"/>
      <c r="AA98" s="4"/>
      <c r="AB98" s="4"/>
    </row>
    <row r="100" spans="1:245" x14ac:dyDescent="0.25">
      <c r="A100" s="1">
        <v>4</v>
      </c>
      <c r="B100" s="1">
        <v>1</v>
      </c>
      <c r="C100" s="1"/>
      <c r="D100" s="1">
        <f>ROW(A111)</f>
        <v>111</v>
      </c>
      <c r="E100" s="1"/>
      <c r="F100" s="1" t="s">
        <v>16</v>
      </c>
      <c r="G100" s="1" t="s">
        <v>118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5">
      <c r="A102" s="2">
        <v>52</v>
      </c>
      <c r="B102" s="2">
        <f t="shared" ref="B102:G102" si="40">B111</f>
        <v>1</v>
      </c>
      <c r="C102" s="2">
        <f t="shared" si="40"/>
        <v>4</v>
      </c>
      <c r="D102" s="2">
        <f t="shared" si="40"/>
        <v>100</v>
      </c>
      <c r="E102" s="2">
        <f t="shared" si="40"/>
        <v>0</v>
      </c>
      <c r="F102" s="2" t="str">
        <f t="shared" si="40"/>
        <v>Новый раздел</v>
      </c>
      <c r="G102" s="2" t="str">
        <f t="shared" si="40"/>
        <v>Демонтаж существующей ТП 18228</v>
      </c>
      <c r="H102" s="2"/>
      <c r="I102" s="2"/>
      <c r="J102" s="2"/>
      <c r="K102" s="2"/>
      <c r="L102" s="2"/>
      <c r="M102" s="2"/>
      <c r="N102" s="2"/>
      <c r="O102" s="2">
        <f t="shared" ref="O102:AT102" si="41">O111</f>
        <v>48031.1</v>
      </c>
      <c r="P102" s="2">
        <f t="shared" si="41"/>
        <v>0</v>
      </c>
      <c r="Q102" s="2">
        <f t="shared" si="41"/>
        <v>7437.75</v>
      </c>
      <c r="R102" s="2">
        <f t="shared" si="41"/>
        <v>3461.33</v>
      </c>
      <c r="S102" s="2">
        <f t="shared" si="41"/>
        <v>40593.35</v>
      </c>
      <c r="T102" s="2">
        <f t="shared" si="41"/>
        <v>0</v>
      </c>
      <c r="U102" s="2">
        <f t="shared" si="41"/>
        <v>124.98334116000002</v>
      </c>
      <c r="V102" s="2">
        <f t="shared" si="41"/>
        <v>0</v>
      </c>
      <c r="W102" s="2">
        <f t="shared" si="41"/>
        <v>0</v>
      </c>
      <c r="X102" s="2">
        <f t="shared" si="41"/>
        <v>36534.019999999997</v>
      </c>
      <c r="Y102" s="2">
        <f t="shared" si="41"/>
        <v>17455.14</v>
      </c>
      <c r="Z102" s="2">
        <f t="shared" si="41"/>
        <v>0</v>
      </c>
      <c r="AA102" s="2">
        <f t="shared" si="41"/>
        <v>0</v>
      </c>
      <c r="AB102" s="2">
        <f t="shared" si="41"/>
        <v>48031.1</v>
      </c>
      <c r="AC102" s="2">
        <f t="shared" si="41"/>
        <v>0</v>
      </c>
      <c r="AD102" s="2">
        <f t="shared" si="41"/>
        <v>7437.75</v>
      </c>
      <c r="AE102" s="2">
        <f t="shared" si="41"/>
        <v>3461.33</v>
      </c>
      <c r="AF102" s="2">
        <f t="shared" si="41"/>
        <v>40593.35</v>
      </c>
      <c r="AG102" s="2">
        <f t="shared" si="41"/>
        <v>0</v>
      </c>
      <c r="AH102" s="2">
        <f t="shared" si="41"/>
        <v>124.98334116000002</v>
      </c>
      <c r="AI102" s="2">
        <f t="shared" si="41"/>
        <v>0</v>
      </c>
      <c r="AJ102" s="2">
        <f t="shared" si="41"/>
        <v>0</v>
      </c>
      <c r="AK102" s="2">
        <f t="shared" si="41"/>
        <v>36534.019999999997</v>
      </c>
      <c r="AL102" s="2">
        <f t="shared" si="41"/>
        <v>17455.14</v>
      </c>
      <c r="AM102" s="2">
        <f t="shared" si="41"/>
        <v>0</v>
      </c>
      <c r="AN102" s="2">
        <f t="shared" si="41"/>
        <v>0</v>
      </c>
      <c r="AO102" s="2">
        <f t="shared" si="41"/>
        <v>0</v>
      </c>
      <c r="AP102" s="2">
        <f t="shared" si="41"/>
        <v>0</v>
      </c>
      <c r="AQ102" s="2">
        <f t="shared" si="41"/>
        <v>0</v>
      </c>
      <c r="AR102" s="2">
        <f t="shared" si="41"/>
        <v>107454.55</v>
      </c>
      <c r="AS102" s="2">
        <f t="shared" si="41"/>
        <v>0</v>
      </c>
      <c r="AT102" s="2">
        <f t="shared" si="41"/>
        <v>107454.55</v>
      </c>
      <c r="AU102" s="2">
        <f t="shared" ref="AU102:BZ102" si="42">AU111</f>
        <v>0</v>
      </c>
      <c r="AV102" s="2">
        <f t="shared" si="42"/>
        <v>0</v>
      </c>
      <c r="AW102" s="2">
        <f t="shared" si="42"/>
        <v>0</v>
      </c>
      <c r="AX102" s="2">
        <f t="shared" si="42"/>
        <v>0</v>
      </c>
      <c r="AY102" s="2">
        <f t="shared" si="42"/>
        <v>0</v>
      </c>
      <c r="AZ102" s="2">
        <f t="shared" si="42"/>
        <v>0</v>
      </c>
      <c r="BA102" s="2">
        <f t="shared" si="42"/>
        <v>0</v>
      </c>
      <c r="BB102" s="2">
        <f t="shared" si="42"/>
        <v>0</v>
      </c>
      <c r="BC102" s="2">
        <f t="shared" si="42"/>
        <v>0</v>
      </c>
      <c r="BD102" s="2">
        <f t="shared" si="42"/>
        <v>0</v>
      </c>
      <c r="BE102" s="2">
        <f t="shared" si="42"/>
        <v>0</v>
      </c>
      <c r="BF102" s="2">
        <f t="shared" si="42"/>
        <v>0</v>
      </c>
      <c r="BG102" s="2">
        <f t="shared" si="42"/>
        <v>0</v>
      </c>
      <c r="BH102" s="2">
        <f t="shared" si="42"/>
        <v>0</v>
      </c>
      <c r="BI102" s="2">
        <f t="shared" si="42"/>
        <v>0</v>
      </c>
      <c r="BJ102" s="2">
        <f t="shared" si="42"/>
        <v>0</v>
      </c>
      <c r="BK102" s="2">
        <f t="shared" si="42"/>
        <v>0</v>
      </c>
      <c r="BL102" s="2">
        <f t="shared" si="42"/>
        <v>0</v>
      </c>
      <c r="BM102" s="2">
        <f t="shared" si="42"/>
        <v>0</v>
      </c>
      <c r="BN102" s="2">
        <f t="shared" si="42"/>
        <v>0</v>
      </c>
      <c r="BO102" s="2">
        <f t="shared" si="42"/>
        <v>0</v>
      </c>
      <c r="BP102" s="2">
        <f t="shared" si="42"/>
        <v>0</v>
      </c>
      <c r="BQ102" s="2">
        <f t="shared" si="42"/>
        <v>0</v>
      </c>
      <c r="BR102" s="2">
        <f t="shared" si="42"/>
        <v>0</v>
      </c>
      <c r="BS102" s="2">
        <f t="shared" si="42"/>
        <v>0</v>
      </c>
      <c r="BT102" s="2">
        <f t="shared" si="42"/>
        <v>0</v>
      </c>
      <c r="BU102" s="2">
        <f t="shared" si="42"/>
        <v>0</v>
      </c>
      <c r="BV102" s="2">
        <f t="shared" si="42"/>
        <v>0</v>
      </c>
      <c r="BW102" s="2">
        <f t="shared" si="42"/>
        <v>0</v>
      </c>
      <c r="BX102" s="2">
        <f t="shared" si="42"/>
        <v>0</v>
      </c>
      <c r="BY102" s="2">
        <f t="shared" si="42"/>
        <v>0</v>
      </c>
      <c r="BZ102" s="2">
        <f t="shared" si="42"/>
        <v>0</v>
      </c>
      <c r="CA102" s="2">
        <f t="shared" ref="CA102:DF102" si="43">CA111</f>
        <v>107454.55</v>
      </c>
      <c r="CB102" s="2">
        <f t="shared" si="43"/>
        <v>0</v>
      </c>
      <c r="CC102" s="2">
        <f t="shared" si="43"/>
        <v>107454.55</v>
      </c>
      <c r="CD102" s="2">
        <f t="shared" si="43"/>
        <v>0</v>
      </c>
      <c r="CE102" s="2">
        <f t="shared" si="43"/>
        <v>0</v>
      </c>
      <c r="CF102" s="2">
        <f t="shared" si="43"/>
        <v>0</v>
      </c>
      <c r="CG102" s="2">
        <f t="shared" si="43"/>
        <v>0</v>
      </c>
      <c r="CH102" s="2">
        <f t="shared" si="43"/>
        <v>0</v>
      </c>
      <c r="CI102" s="2">
        <f t="shared" si="43"/>
        <v>0</v>
      </c>
      <c r="CJ102" s="2">
        <f t="shared" si="43"/>
        <v>0</v>
      </c>
      <c r="CK102" s="2">
        <f t="shared" si="43"/>
        <v>0</v>
      </c>
      <c r="CL102" s="2">
        <f t="shared" si="43"/>
        <v>0</v>
      </c>
      <c r="CM102" s="2">
        <f t="shared" si="43"/>
        <v>0</v>
      </c>
      <c r="CN102" s="2">
        <f t="shared" si="43"/>
        <v>0</v>
      </c>
      <c r="CO102" s="2">
        <f t="shared" si="43"/>
        <v>0</v>
      </c>
      <c r="CP102" s="2">
        <f t="shared" si="43"/>
        <v>0</v>
      </c>
      <c r="CQ102" s="2">
        <f t="shared" si="43"/>
        <v>0</v>
      </c>
      <c r="CR102" s="2">
        <f t="shared" si="43"/>
        <v>0</v>
      </c>
      <c r="CS102" s="2">
        <f t="shared" si="43"/>
        <v>0</v>
      </c>
      <c r="CT102" s="2">
        <f t="shared" si="43"/>
        <v>0</v>
      </c>
      <c r="CU102" s="2">
        <f t="shared" si="43"/>
        <v>0</v>
      </c>
      <c r="CV102" s="2">
        <f t="shared" si="43"/>
        <v>0</v>
      </c>
      <c r="CW102" s="2">
        <f t="shared" si="43"/>
        <v>0</v>
      </c>
      <c r="CX102" s="2">
        <f t="shared" si="43"/>
        <v>0</v>
      </c>
      <c r="CY102" s="2">
        <f t="shared" si="43"/>
        <v>0</v>
      </c>
      <c r="CZ102" s="2">
        <f t="shared" si="43"/>
        <v>0</v>
      </c>
      <c r="DA102" s="2">
        <f t="shared" si="43"/>
        <v>0</v>
      </c>
      <c r="DB102" s="2">
        <f t="shared" si="43"/>
        <v>0</v>
      </c>
      <c r="DC102" s="2">
        <f t="shared" si="43"/>
        <v>0</v>
      </c>
      <c r="DD102" s="2">
        <f t="shared" si="43"/>
        <v>0</v>
      </c>
      <c r="DE102" s="2">
        <f t="shared" si="43"/>
        <v>0</v>
      </c>
      <c r="DF102" s="2">
        <f t="shared" si="43"/>
        <v>0</v>
      </c>
      <c r="DG102" s="3">
        <f t="shared" ref="DG102:EL102" si="44">DG111</f>
        <v>0</v>
      </c>
      <c r="DH102" s="3">
        <f t="shared" si="44"/>
        <v>0</v>
      </c>
      <c r="DI102" s="3">
        <f t="shared" si="44"/>
        <v>0</v>
      </c>
      <c r="DJ102" s="3">
        <f t="shared" si="44"/>
        <v>0</v>
      </c>
      <c r="DK102" s="3">
        <f t="shared" si="44"/>
        <v>0</v>
      </c>
      <c r="DL102" s="3">
        <f t="shared" si="44"/>
        <v>0</v>
      </c>
      <c r="DM102" s="3">
        <f t="shared" si="44"/>
        <v>0</v>
      </c>
      <c r="DN102" s="3">
        <f t="shared" si="44"/>
        <v>0</v>
      </c>
      <c r="DO102" s="3">
        <f t="shared" si="44"/>
        <v>0</v>
      </c>
      <c r="DP102" s="3">
        <f t="shared" si="44"/>
        <v>0</v>
      </c>
      <c r="DQ102" s="3">
        <f t="shared" si="44"/>
        <v>0</v>
      </c>
      <c r="DR102" s="3">
        <f t="shared" si="44"/>
        <v>0</v>
      </c>
      <c r="DS102" s="3">
        <f t="shared" si="44"/>
        <v>0</v>
      </c>
      <c r="DT102" s="3">
        <f t="shared" si="44"/>
        <v>0</v>
      </c>
      <c r="DU102" s="3">
        <f t="shared" si="44"/>
        <v>0</v>
      </c>
      <c r="DV102" s="3">
        <f t="shared" si="44"/>
        <v>0</v>
      </c>
      <c r="DW102" s="3">
        <f t="shared" si="44"/>
        <v>0</v>
      </c>
      <c r="DX102" s="3">
        <f t="shared" si="44"/>
        <v>0</v>
      </c>
      <c r="DY102" s="3">
        <f t="shared" si="44"/>
        <v>0</v>
      </c>
      <c r="DZ102" s="3">
        <f t="shared" si="44"/>
        <v>0</v>
      </c>
      <c r="EA102" s="3">
        <f t="shared" si="44"/>
        <v>0</v>
      </c>
      <c r="EB102" s="3">
        <f t="shared" si="44"/>
        <v>0</v>
      </c>
      <c r="EC102" s="3">
        <f t="shared" si="44"/>
        <v>0</v>
      </c>
      <c r="ED102" s="3">
        <f t="shared" si="44"/>
        <v>0</v>
      </c>
      <c r="EE102" s="3">
        <f t="shared" si="44"/>
        <v>0</v>
      </c>
      <c r="EF102" s="3">
        <f t="shared" si="44"/>
        <v>0</v>
      </c>
      <c r="EG102" s="3">
        <f t="shared" si="44"/>
        <v>0</v>
      </c>
      <c r="EH102" s="3">
        <f t="shared" si="44"/>
        <v>0</v>
      </c>
      <c r="EI102" s="3">
        <f t="shared" si="44"/>
        <v>0</v>
      </c>
      <c r="EJ102" s="3">
        <f t="shared" si="44"/>
        <v>0</v>
      </c>
      <c r="EK102" s="3">
        <f t="shared" si="44"/>
        <v>0</v>
      </c>
      <c r="EL102" s="3">
        <f t="shared" si="44"/>
        <v>0</v>
      </c>
      <c r="EM102" s="3">
        <f t="shared" ref="EM102:FR102" si="45">EM111</f>
        <v>0</v>
      </c>
      <c r="EN102" s="3">
        <f t="shared" si="45"/>
        <v>0</v>
      </c>
      <c r="EO102" s="3">
        <f t="shared" si="45"/>
        <v>0</v>
      </c>
      <c r="EP102" s="3">
        <f t="shared" si="45"/>
        <v>0</v>
      </c>
      <c r="EQ102" s="3">
        <f t="shared" si="45"/>
        <v>0</v>
      </c>
      <c r="ER102" s="3">
        <f t="shared" si="45"/>
        <v>0</v>
      </c>
      <c r="ES102" s="3">
        <f t="shared" si="45"/>
        <v>0</v>
      </c>
      <c r="ET102" s="3">
        <f t="shared" si="45"/>
        <v>0</v>
      </c>
      <c r="EU102" s="3">
        <f t="shared" si="45"/>
        <v>0</v>
      </c>
      <c r="EV102" s="3">
        <f t="shared" si="45"/>
        <v>0</v>
      </c>
      <c r="EW102" s="3">
        <f t="shared" si="45"/>
        <v>0</v>
      </c>
      <c r="EX102" s="3">
        <f t="shared" si="45"/>
        <v>0</v>
      </c>
      <c r="EY102" s="3">
        <f t="shared" si="45"/>
        <v>0</v>
      </c>
      <c r="EZ102" s="3">
        <f t="shared" si="45"/>
        <v>0</v>
      </c>
      <c r="FA102" s="3">
        <f t="shared" si="45"/>
        <v>0</v>
      </c>
      <c r="FB102" s="3">
        <f t="shared" si="45"/>
        <v>0</v>
      </c>
      <c r="FC102" s="3">
        <f t="shared" si="45"/>
        <v>0</v>
      </c>
      <c r="FD102" s="3">
        <f t="shared" si="45"/>
        <v>0</v>
      </c>
      <c r="FE102" s="3">
        <f t="shared" si="45"/>
        <v>0</v>
      </c>
      <c r="FF102" s="3">
        <f t="shared" si="45"/>
        <v>0</v>
      </c>
      <c r="FG102" s="3">
        <f t="shared" si="45"/>
        <v>0</v>
      </c>
      <c r="FH102" s="3">
        <f t="shared" si="45"/>
        <v>0</v>
      </c>
      <c r="FI102" s="3">
        <f t="shared" si="45"/>
        <v>0</v>
      </c>
      <c r="FJ102" s="3">
        <f t="shared" si="45"/>
        <v>0</v>
      </c>
      <c r="FK102" s="3">
        <f t="shared" si="45"/>
        <v>0</v>
      </c>
      <c r="FL102" s="3">
        <f t="shared" si="45"/>
        <v>0</v>
      </c>
      <c r="FM102" s="3">
        <f t="shared" si="45"/>
        <v>0</v>
      </c>
      <c r="FN102" s="3">
        <f t="shared" si="45"/>
        <v>0</v>
      </c>
      <c r="FO102" s="3">
        <f t="shared" si="45"/>
        <v>0</v>
      </c>
      <c r="FP102" s="3">
        <f t="shared" si="45"/>
        <v>0</v>
      </c>
      <c r="FQ102" s="3">
        <f t="shared" si="45"/>
        <v>0</v>
      </c>
      <c r="FR102" s="3">
        <f t="shared" si="45"/>
        <v>0</v>
      </c>
      <c r="FS102" s="3">
        <f t="shared" ref="FS102:GX102" si="46">FS111</f>
        <v>0</v>
      </c>
      <c r="FT102" s="3">
        <f t="shared" si="46"/>
        <v>0</v>
      </c>
      <c r="FU102" s="3">
        <f t="shared" si="46"/>
        <v>0</v>
      </c>
      <c r="FV102" s="3">
        <f t="shared" si="46"/>
        <v>0</v>
      </c>
      <c r="FW102" s="3">
        <f t="shared" si="46"/>
        <v>0</v>
      </c>
      <c r="FX102" s="3">
        <f t="shared" si="46"/>
        <v>0</v>
      </c>
      <c r="FY102" s="3">
        <f t="shared" si="46"/>
        <v>0</v>
      </c>
      <c r="FZ102" s="3">
        <f t="shared" si="46"/>
        <v>0</v>
      </c>
      <c r="GA102" s="3">
        <f t="shared" si="46"/>
        <v>0</v>
      </c>
      <c r="GB102" s="3">
        <f t="shared" si="46"/>
        <v>0</v>
      </c>
      <c r="GC102" s="3">
        <f t="shared" si="46"/>
        <v>0</v>
      </c>
      <c r="GD102" s="3">
        <f t="shared" si="46"/>
        <v>0</v>
      </c>
      <c r="GE102" s="3">
        <f t="shared" si="46"/>
        <v>0</v>
      </c>
      <c r="GF102" s="3">
        <f t="shared" si="46"/>
        <v>0</v>
      </c>
      <c r="GG102" s="3">
        <f t="shared" si="46"/>
        <v>0</v>
      </c>
      <c r="GH102" s="3">
        <f t="shared" si="46"/>
        <v>0</v>
      </c>
      <c r="GI102" s="3">
        <f t="shared" si="46"/>
        <v>0</v>
      </c>
      <c r="GJ102" s="3">
        <f t="shared" si="46"/>
        <v>0</v>
      </c>
      <c r="GK102" s="3">
        <f t="shared" si="46"/>
        <v>0</v>
      </c>
      <c r="GL102" s="3">
        <f t="shared" si="46"/>
        <v>0</v>
      </c>
      <c r="GM102" s="3">
        <f t="shared" si="46"/>
        <v>0</v>
      </c>
      <c r="GN102" s="3">
        <f t="shared" si="46"/>
        <v>0</v>
      </c>
      <c r="GO102" s="3">
        <f t="shared" si="46"/>
        <v>0</v>
      </c>
      <c r="GP102" s="3">
        <f t="shared" si="46"/>
        <v>0</v>
      </c>
      <c r="GQ102" s="3">
        <f t="shared" si="46"/>
        <v>0</v>
      </c>
      <c r="GR102" s="3">
        <f t="shared" si="46"/>
        <v>0</v>
      </c>
      <c r="GS102" s="3">
        <f t="shared" si="46"/>
        <v>0</v>
      </c>
      <c r="GT102" s="3">
        <f t="shared" si="46"/>
        <v>0</v>
      </c>
      <c r="GU102" s="3">
        <f t="shared" si="46"/>
        <v>0</v>
      </c>
      <c r="GV102" s="3">
        <f t="shared" si="46"/>
        <v>0</v>
      </c>
      <c r="GW102" s="3">
        <f t="shared" si="46"/>
        <v>0</v>
      </c>
      <c r="GX102" s="3">
        <f t="shared" si="46"/>
        <v>0</v>
      </c>
    </row>
    <row r="104" spans="1:245" x14ac:dyDescent="0.25">
      <c r="A104">
        <v>17</v>
      </c>
      <c r="B104">
        <v>1</v>
      </c>
      <c r="E104" t="s">
        <v>119</v>
      </c>
      <c r="F104" t="s">
        <v>19</v>
      </c>
      <c r="G104" t="s">
        <v>20</v>
      </c>
      <c r="H104" t="s">
        <v>21</v>
      </c>
      <c r="I104">
        <v>2</v>
      </c>
      <c r="J104">
        <v>0</v>
      </c>
      <c r="K104">
        <v>2</v>
      </c>
      <c r="O104">
        <f t="shared" ref="O104:O109" si="47">ROUND(CP104,2)</f>
        <v>11590.38</v>
      </c>
      <c r="P104">
        <f t="shared" ref="P104:P109" si="48">ROUND((ROUND((AC104*AW104*I104),2)*BC104),2)</f>
        <v>0</v>
      </c>
      <c r="Q104">
        <f>(ROUND((ROUND((((ET104*0.4))*AV104*I104),2)*BB104),2)+ROUND((ROUND(((AE104-((EU104*0.4)))*AV104*I104),2)*BS104),2))</f>
        <v>4078.07</v>
      </c>
      <c r="R104">
        <f t="shared" ref="R104:R109" si="49">ROUND((ROUND((AE104*AV104*I104),2)*BS104),2)</f>
        <v>2255.6999999999998</v>
      </c>
      <c r="S104">
        <f t="shared" ref="S104:S109" si="50">ROUND((ROUND((AF104*AV104*I104),2)*BA104),2)</f>
        <v>7512.31</v>
      </c>
      <c r="T104">
        <f t="shared" ref="T104:T109" si="51">ROUND(CU104*I104,2)</f>
        <v>0</v>
      </c>
      <c r="U104">
        <f t="shared" ref="U104:U109" si="52">CV104*I104</f>
        <v>23.117760000000001</v>
      </c>
      <c r="V104">
        <f t="shared" ref="V104:V109" si="53">CW104*I104</f>
        <v>0</v>
      </c>
      <c r="W104">
        <f t="shared" ref="W104:W109" si="54">ROUND(CX104*I104,2)</f>
        <v>0</v>
      </c>
      <c r="X104">
        <f t="shared" ref="X104:Y109" si="55">ROUND(CY104,2)</f>
        <v>6761.08</v>
      </c>
      <c r="Y104">
        <f t="shared" si="55"/>
        <v>3230.29</v>
      </c>
      <c r="AA104">
        <v>61707135</v>
      </c>
      <c r="AB104">
        <f t="shared" ref="AB104:AB109" si="56">ROUND((AC104+AD104+AF104),6)</f>
        <v>319.48</v>
      </c>
      <c r="AC104">
        <f t="shared" ref="AC104:AC109" si="57">ROUND(((ES104*0)),6)</f>
        <v>0</v>
      </c>
      <c r="AD104">
        <f>ROUND(((((ET104*0.4))-((EU104*0.4)))+AE104),6)</f>
        <v>180.15600000000001</v>
      </c>
      <c r="AE104">
        <f t="shared" ref="AE104:AF106" si="58">ROUND(((EU104*0.4)),6)</f>
        <v>41.835999999999999</v>
      </c>
      <c r="AF104">
        <f t="shared" si="58"/>
        <v>139.32400000000001</v>
      </c>
      <c r="AG104">
        <f t="shared" ref="AG104:AG109" si="59">ROUND((AP104),6)</f>
        <v>0</v>
      </c>
      <c r="AH104">
        <f t="shared" ref="AH104:AI106" si="60">((EW104*0.4))</f>
        <v>11.040000000000001</v>
      </c>
      <c r="AI104">
        <f t="shared" si="60"/>
        <v>0</v>
      </c>
      <c r="AJ104">
        <f t="shared" ref="AJ104:AJ109" si="61">(AS104)</f>
        <v>0</v>
      </c>
      <c r="AK104">
        <v>1076.5999999999999</v>
      </c>
      <c r="AL104">
        <v>277.89999999999998</v>
      </c>
      <c r="AM104">
        <v>450.39</v>
      </c>
      <c r="AN104">
        <v>104.59</v>
      </c>
      <c r="AO104">
        <v>348.31</v>
      </c>
      <c r="AP104">
        <v>0</v>
      </c>
      <c r="AQ104">
        <v>27.6</v>
      </c>
      <c r="AR104">
        <v>0</v>
      </c>
      <c r="AS104">
        <v>0</v>
      </c>
      <c r="AT104">
        <v>90</v>
      </c>
      <c r="AU104">
        <v>43</v>
      </c>
      <c r="AV104">
        <v>1.0469999999999999</v>
      </c>
      <c r="AW104">
        <v>1</v>
      </c>
      <c r="AZ104">
        <v>1</v>
      </c>
      <c r="BA104">
        <v>25.75</v>
      </c>
      <c r="BB104">
        <v>10.81</v>
      </c>
      <c r="BC104">
        <v>6.79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22</v>
      </c>
      <c r="BM104">
        <v>317</v>
      </c>
      <c r="BN104">
        <v>0</v>
      </c>
      <c r="BO104" t="s">
        <v>19</v>
      </c>
      <c r="BP104">
        <v>1</v>
      </c>
      <c r="BQ104">
        <v>40</v>
      </c>
      <c r="BR104">
        <v>0</v>
      </c>
      <c r="BS104">
        <v>25.75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90</v>
      </c>
      <c r="CA104">
        <v>43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23</v>
      </c>
      <c r="CO104">
        <v>0</v>
      </c>
      <c r="CP104">
        <f t="shared" ref="CP104:CP109" si="62">(P104+Q104+S104)</f>
        <v>11590.380000000001</v>
      </c>
      <c r="CQ104">
        <f t="shared" ref="CQ104:CQ109" si="63">ROUND((ROUND((AC104*AW104*1),2)*BC104),2)</f>
        <v>0</v>
      </c>
      <c r="CR104">
        <f>(ROUND((ROUND((((ET104*0.4))*AV104*1),2)*BB104),2)+ROUND((ROUND(((AE104-((EU104*0.4)))*AV104*1),2)*BS104),2))</f>
        <v>2038.98</v>
      </c>
      <c r="CS104">
        <f t="shared" ref="CS104:CS109" si="64">ROUND((ROUND((AE104*AV104*1),2)*BS104),2)</f>
        <v>1127.8499999999999</v>
      </c>
      <c r="CT104">
        <f t="shared" ref="CT104:CT109" si="65">ROUND((ROUND((AF104*AV104*1),2)*BA104),2)</f>
        <v>3756.15</v>
      </c>
      <c r="CU104">
        <f t="shared" ref="CU104:CU109" si="66">AG104</f>
        <v>0</v>
      </c>
      <c r="CV104">
        <f t="shared" ref="CV104:CV109" si="67">(AH104*AV104)</f>
        <v>11.55888</v>
      </c>
      <c r="CW104">
        <f t="shared" ref="CW104:CX109" si="68">AI104</f>
        <v>0</v>
      </c>
      <c r="CX104">
        <f t="shared" si="68"/>
        <v>0</v>
      </c>
      <c r="CY104">
        <f t="shared" ref="CY104:CY109" si="69">S104*(BZ104/100)</f>
        <v>6761.0790000000006</v>
      </c>
      <c r="CZ104">
        <f t="shared" ref="CZ104:CZ109" si="70">S104*(CA104/100)</f>
        <v>3230.2933000000003</v>
      </c>
      <c r="DB104">
        <v>7</v>
      </c>
      <c r="DC104" t="s">
        <v>3</v>
      </c>
      <c r="DD104" t="s">
        <v>24</v>
      </c>
      <c r="DE104" t="s">
        <v>25</v>
      </c>
      <c r="DF104" t="s">
        <v>25</v>
      </c>
      <c r="DG104" t="s">
        <v>25</v>
      </c>
      <c r="DH104" t="s">
        <v>3</v>
      </c>
      <c r="DI104" t="s">
        <v>25</v>
      </c>
      <c r="DJ104" t="s">
        <v>25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1.0469999999999999</v>
      </c>
      <c r="DQ104">
        <v>1</v>
      </c>
      <c r="DU104">
        <v>1013</v>
      </c>
      <c r="DV104" t="s">
        <v>21</v>
      </c>
      <c r="DW104" t="s">
        <v>21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59520677</v>
      </c>
      <c r="EF104">
        <v>40</v>
      </c>
      <c r="EG104" t="s">
        <v>26</v>
      </c>
      <c r="EH104">
        <v>0</v>
      </c>
      <c r="EI104" t="s">
        <v>3</v>
      </c>
      <c r="EJ104">
        <v>2</v>
      </c>
      <c r="EK104">
        <v>317</v>
      </c>
      <c r="EL104" t="s">
        <v>27</v>
      </c>
      <c r="EM104" t="s">
        <v>28</v>
      </c>
      <c r="EO104" t="s">
        <v>29</v>
      </c>
      <c r="EQ104">
        <v>0</v>
      </c>
      <c r="ER104">
        <v>1076.5999999999999</v>
      </c>
      <c r="ES104">
        <v>277.89999999999998</v>
      </c>
      <c r="ET104">
        <v>450.39</v>
      </c>
      <c r="EU104">
        <v>104.59</v>
      </c>
      <c r="EV104">
        <v>348.31</v>
      </c>
      <c r="EW104">
        <v>27.6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-520238232</v>
      </c>
      <c r="GG104">
        <v>2</v>
      </c>
      <c r="GH104">
        <v>1</v>
      </c>
      <c r="GI104">
        <v>2</v>
      </c>
      <c r="GJ104">
        <v>0</v>
      </c>
      <c r="GK104">
        <f>ROUND(R104*(R12)/100,2)</f>
        <v>3541.45</v>
      </c>
      <c r="GL104">
        <f t="shared" ref="GL104:GL109" si="71">ROUND(IF(AND(BH104=3,BI104=3,FS104&lt;&gt;0),P104,0),2)</f>
        <v>0</v>
      </c>
      <c r="GM104">
        <f t="shared" ref="GM104:GM109" si="72">ROUND(O104+X104+Y104+GK104,2)+GX104</f>
        <v>25123.200000000001</v>
      </c>
      <c r="GN104">
        <f t="shared" ref="GN104:GN109" si="73">IF(OR(BI104=0,BI104=1),GM104-GX104,0)</f>
        <v>0</v>
      </c>
      <c r="GO104">
        <f t="shared" ref="GO104:GO109" si="74">IF(BI104=2,GM104-GX104,0)</f>
        <v>25123.200000000001</v>
      </c>
      <c r="GP104">
        <f t="shared" ref="GP104:GP109" si="75">IF(BI104=4,GM104-GX104,0)</f>
        <v>0</v>
      </c>
      <c r="GR104">
        <v>0</v>
      </c>
      <c r="GS104">
        <v>0</v>
      </c>
      <c r="GT104">
        <v>0</v>
      </c>
      <c r="GU104" t="s">
        <v>3</v>
      </c>
      <c r="GV104">
        <f t="shared" ref="GV104:GV109" si="76">ROUND((GT104),6)</f>
        <v>0</v>
      </c>
      <c r="GW104">
        <v>1</v>
      </c>
      <c r="GX104">
        <f t="shared" ref="GX104:GX109" si="77">ROUND(HC104*I104,2)</f>
        <v>0</v>
      </c>
      <c r="HA104">
        <v>0</v>
      </c>
      <c r="HB104">
        <v>0</v>
      </c>
      <c r="HC104">
        <f t="shared" ref="HC104:HC109" si="78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5">
      <c r="A105">
        <v>17</v>
      </c>
      <c r="B105">
        <v>1</v>
      </c>
      <c r="E105" t="s">
        <v>120</v>
      </c>
      <c r="F105" t="s">
        <v>31</v>
      </c>
      <c r="G105" t="s">
        <v>32</v>
      </c>
      <c r="H105" t="s">
        <v>21</v>
      </c>
      <c r="I105">
        <v>12</v>
      </c>
      <c r="J105">
        <v>0</v>
      </c>
      <c r="K105">
        <v>12</v>
      </c>
      <c r="O105">
        <f t="shared" si="47"/>
        <v>33373.449999999997</v>
      </c>
      <c r="P105">
        <f t="shared" si="48"/>
        <v>0</v>
      </c>
      <c r="Q105">
        <f>(ROUND((ROUND((((ET105*0.4))*AV105*I105),2)*BB105),2)+ROUND((ROUND(((AE105-((EU105*0.4)))*AV105*I105),2)*BS105),2))</f>
        <v>3160.2</v>
      </c>
      <c r="R105">
        <f t="shared" si="49"/>
        <v>1142.79</v>
      </c>
      <c r="S105">
        <f t="shared" si="50"/>
        <v>30213.25</v>
      </c>
      <c r="T105">
        <f t="shared" si="51"/>
        <v>0</v>
      </c>
      <c r="U105">
        <f t="shared" si="52"/>
        <v>92.973600000000005</v>
      </c>
      <c r="V105">
        <f t="shared" si="53"/>
        <v>0</v>
      </c>
      <c r="W105">
        <f t="shared" si="54"/>
        <v>0</v>
      </c>
      <c r="X105">
        <f t="shared" si="55"/>
        <v>27191.93</v>
      </c>
      <c r="Y105">
        <f t="shared" si="55"/>
        <v>12991.7</v>
      </c>
      <c r="AA105">
        <v>61707135</v>
      </c>
      <c r="AB105">
        <f t="shared" si="56"/>
        <v>116.65600000000001</v>
      </c>
      <c r="AC105">
        <f t="shared" si="57"/>
        <v>0</v>
      </c>
      <c r="AD105">
        <f>ROUND(((((ET105*0.4))-((EU105*0.4)))+AE105),6)</f>
        <v>23.268000000000001</v>
      </c>
      <c r="AE105">
        <f t="shared" si="58"/>
        <v>3.532</v>
      </c>
      <c r="AF105">
        <f t="shared" si="58"/>
        <v>93.388000000000005</v>
      </c>
      <c r="AG105">
        <f t="shared" si="59"/>
        <v>0</v>
      </c>
      <c r="AH105">
        <f t="shared" si="60"/>
        <v>7.4</v>
      </c>
      <c r="AI105">
        <f t="shared" si="60"/>
        <v>0</v>
      </c>
      <c r="AJ105">
        <f t="shared" si="61"/>
        <v>0</v>
      </c>
      <c r="AK105">
        <v>307.86</v>
      </c>
      <c r="AL105">
        <v>16.22</v>
      </c>
      <c r="AM105">
        <v>58.17</v>
      </c>
      <c r="AN105">
        <v>8.83</v>
      </c>
      <c r="AO105">
        <v>233.47</v>
      </c>
      <c r="AP105">
        <v>0</v>
      </c>
      <c r="AQ105">
        <v>18.5</v>
      </c>
      <c r="AR105">
        <v>0</v>
      </c>
      <c r="AS105">
        <v>0</v>
      </c>
      <c r="AT105">
        <v>90</v>
      </c>
      <c r="AU105">
        <v>43</v>
      </c>
      <c r="AV105">
        <v>1.0469999999999999</v>
      </c>
      <c r="AW105">
        <v>1</v>
      </c>
      <c r="AZ105">
        <v>1</v>
      </c>
      <c r="BA105">
        <v>25.75</v>
      </c>
      <c r="BB105">
        <v>10.81</v>
      </c>
      <c r="BC105">
        <v>6.79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33</v>
      </c>
      <c r="BM105">
        <v>317</v>
      </c>
      <c r="BN105">
        <v>0</v>
      </c>
      <c r="BO105" t="s">
        <v>31</v>
      </c>
      <c r="BP105">
        <v>1</v>
      </c>
      <c r="BQ105">
        <v>40</v>
      </c>
      <c r="BR105">
        <v>0</v>
      </c>
      <c r="BS105">
        <v>25.75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90</v>
      </c>
      <c r="CA105">
        <v>43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23</v>
      </c>
      <c r="CO105">
        <v>0</v>
      </c>
      <c r="CP105">
        <f t="shared" si="62"/>
        <v>33373.449999999997</v>
      </c>
      <c r="CQ105">
        <f t="shared" si="63"/>
        <v>0</v>
      </c>
      <c r="CR105">
        <f>(ROUND((ROUND((((ET105*0.4))*AV105*1),2)*BB105),2)+ROUND((ROUND(((AE105-((EU105*0.4)))*AV105*1),2)*BS105),2))</f>
        <v>263.33</v>
      </c>
      <c r="CS105">
        <f t="shared" si="64"/>
        <v>95.28</v>
      </c>
      <c r="CT105">
        <f t="shared" si="65"/>
        <v>2517.84</v>
      </c>
      <c r="CU105">
        <f t="shared" si="66"/>
        <v>0</v>
      </c>
      <c r="CV105">
        <f t="shared" si="67"/>
        <v>7.7477999999999998</v>
      </c>
      <c r="CW105">
        <f t="shared" si="68"/>
        <v>0</v>
      </c>
      <c r="CX105">
        <f t="shared" si="68"/>
        <v>0</v>
      </c>
      <c r="CY105">
        <f t="shared" si="69"/>
        <v>27191.924999999999</v>
      </c>
      <c r="CZ105">
        <f t="shared" si="70"/>
        <v>12991.6975</v>
      </c>
      <c r="DB105">
        <v>8</v>
      </c>
      <c r="DC105" t="s">
        <v>3</v>
      </c>
      <c r="DD105" t="s">
        <v>24</v>
      </c>
      <c r="DE105" t="s">
        <v>25</v>
      </c>
      <c r="DF105" t="s">
        <v>25</v>
      </c>
      <c r="DG105" t="s">
        <v>25</v>
      </c>
      <c r="DH105" t="s">
        <v>3</v>
      </c>
      <c r="DI105" t="s">
        <v>25</v>
      </c>
      <c r="DJ105" t="s">
        <v>25</v>
      </c>
      <c r="DK105" t="s">
        <v>3</v>
      </c>
      <c r="DL105" t="s">
        <v>3</v>
      </c>
      <c r="DM105" t="s">
        <v>3</v>
      </c>
      <c r="DN105">
        <v>112</v>
      </c>
      <c r="DO105">
        <v>70</v>
      </c>
      <c r="DP105">
        <v>1.0469999999999999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59520677</v>
      </c>
      <c r="EF105">
        <v>40</v>
      </c>
      <c r="EG105" t="s">
        <v>26</v>
      </c>
      <c r="EH105">
        <v>0</v>
      </c>
      <c r="EI105" t="s">
        <v>3</v>
      </c>
      <c r="EJ105">
        <v>2</v>
      </c>
      <c r="EK105">
        <v>317</v>
      </c>
      <c r="EL105" t="s">
        <v>27</v>
      </c>
      <c r="EM105" t="s">
        <v>28</v>
      </c>
      <c r="EO105" t="s">
        <v>29</v>
      </c>
      <c r="EQ105">
        <v>0</v>
      </c>
      <c r="ER105">
        <v>307.86</v>
      </c>
      <c r="ES105">
        <v>16.22</v>
      </c>
      <c r="ET105">
        <v>58.17</v>
      </c>
      <c r="EU105">
        <v>8.83</v>
      </c>
      <c r="EV105">
        <v>233.47</v>
      </c>
      <c r="EW105">
        <v>18.5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112</v>
      </c>
      <c r="FY105">
        <v>70</v>
      </c>
      <c r="GA105" t="s">
        <v>3</v>
      </c>
      <c r="GD105">
        <v>0</v>
      </c>
      <c r="GF105">
        <v>1642969137</v>
      </c>
      <c r="GG105">
        <v>2</v>
      </c>
      <c r="GH105">
        <v>1</v>
      </c>
      <c r="GI105">
        <v>2</v>
      </c>
      <c r="GJ105">
        <v>0</v>
      </c>
      <c r="GK105">
        <f>ROUND(R105*(R12)/100,2)</f>
        <v>1794.18</v>
      </c>
      <c r="GL105">
        <f t="shared" si="71"/>
        <v>0</v>
      </c>
      <c r="GM105">
        <f t="shared" si="72"/>
        <v>75351.259999999995</v>
      </c>
      <c r="GN105">
        <f t="shared" si="73"/>
        <v>0</v>
      </c>
      <c r="GO105">
        <f t="shared" si="74"/>
        <v>75351.259999999995</v>
      </c>
      <c r="GP105">
        <f t="shared" si="75"/>
        <v>0</v>
      </c>
      <c r="GR105">
        <v>0</v>
      </c>
      <c r="GS105">
        <v>0</v>
      </c>
      <c r="GT105">
        <v>0</v>
      </c>
      <c r="GU105" t="s">
        <v>3</v>
      </c>
      <c r="GV105">
        <f t="shared" si="76"/>
        <v>0</v>
      </c>
      <c r="GW105">
        <v>1</v>
      </c>
      <c r="GX105">
        <f t="shared" si="77"/>
        <v>0</v>
      </c>
      <c r="HA105">
        <v>0</v>
      </c>
      <c r="HB105">
        <v>0</v>
      </c>
      <c r="HC105">
        <f t="shared" si="78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5">
      <c r="A106">
        <v>17</v>
      </c>
      <c r="B106">
        <v>1</v>
      </c>
      <c r="E106" t="s">
        <v>121</v>
      </c>
      <c r="F106" t="s">
        <v>35</v>
      </c>
      <c r="G106" t="s">
        <v>36</v>
      </c>
      <c r="H106" t="s">
        <v>21</v>
      </c>
      <c r="I106">
        <v>2</v>
      </c>
      <c r="J106">
        <v>0</v>
      </c>
      <c r="K106">
        <v>2</v>
      </c>
      <c r="O106">
        <f t="shared" si="47"/>
        <v>917.86</v>
      </c>
      <c r="P106">
        <f t="shared" si="48"/>
        <v>0</v>
      </c>
      <c r="Q106">
        <f>(ROUND((ROUND((((ET106*0.4))*AV106*I106),2)*BB106),2)+ROUND((ROUND(((AE106-((EU106*0.4)))*AV106*I106),2)*BS106),2))</f>
        <v>10.17</v>
      </c>
      <c r="R106">
        <f t="shared" si="49"/>
        <v>2.83</v>
      </c>
      <c r="S106">
        <f t="shared" si="50"/>
        <v>907.69</v>
      </c>
      <c r="T106">
        <f t="shared" si="51"/>
        <v>0</v>
      </c>
      <c r="U106">
        <f t="shared" si="52"/>
        <v>2.7138240000000002</v>
      </c>
      <c r="V106">
        <f t="shared" si="53"/>
        <v>0</v>
      </c>
      <c r="W106">
        <f t="shared" si="54"/>
        <v>0</v>
      </c>
      <c r="X106">
        <f t="shared" si="55"/>
        <v>816.92</v>
      </c>
      <c r="Y106">
        <f t="shared" si="55"/>
        <v>390.31</v>
      </c>
      <c r="AA106">
        <v>61707135</v>
      </c>
      <c r="AB106">
        <f t="shared" si="56"/>
        <v>17.32</v>
      </c>
      <c r="AC106">
        <f t="shared" si="57"/>
        <v>0</v>
      </c>
      <c r="AD106">
        <f>ROUND(((((ET106*0.4))-((EU106*0.4)))+AE106),6)</f>
        <v>0.48399999999999999</v>
      </c>
      <c r="AE106">
        <f t="shared" si="58"/>
        <v>5.1999999999999998E-2</v>
      </c>
      <c r="AF106">
        <f t="shared" si="58"/>
        <v>16.835999999999999</v>
      </c>
      <c r="AG106">
        <f t="shared" si="59"/>
        <v>0</v>
      </c>
      <c r="AH106">
        <f t="shared" si="60"/>
        <v>1.2960000000000003</v>
      </c>
      <c r="AI106">
        <f t="shared" si="60"/>
        <v>0</v>
      </c>
      <c r="AJ106">
        <f t="shared" si="61"/>
        <v>0</v>
      </c>
      <c r="AK106">
        <v>77.52</v>
      </c>
      <c r="AL106">
        <v>34.22</v>
      </c>
      <c r="AM106">
        <v>1.21</v>
      </c>
      <c r="AN106">
        <v>0.13</v>
      </c>
      <c r="AO106">
        <v>42.09</v>
      </c>
      <c r="AP106">
        <v>0</v>
      </c>
      <c r="AQ106">
        <v>3.24</v>
      </c>
      <c r="AR106">
        <v>0</v>
      </c>
      <c r="AS106">
        <v>0</v>
      </c>
      <c r="AT106">
        <v>90</v>
      </c>
      <c r="AU106">
        <v>43</v>
      </c>
      <c r="AV106">
        <v>1.0469999999999999</v>
      </c>
      <c r="AW106">
        <v>1</v>
      </c>
      <c r="AZ106">
        <v>1</v>
      </c>
      <c r="BA106">
        <v>25.75</v>
      </c>
      <c r="BB106">
        <v>10.07</v>
      </c>
      <c r="BC106">
        <v>6.79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37</v>
      </c>
      <c r="BM106">
        <v>333</v>
      </c>
      <c r="BN106">
        <v>0</v>
      </c>
      <c r="BO106" t="s">
        <v>35</v>
      </c>
      <c r="BP106">
        <v>1</v>
      </c>
      <c r="BQ106">
        <v>40</v>
      </c>
      <c r="BR106">
        <v>0</v>
      </c>
      <c r="BS106">
        <v>25.75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90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23</v>
      </c>
      <c r="CO106">
        <v>0</v>
      </c>
      <c r="CP106">
        <f t="shared" si="62"/>
        <v>917.86</v>
      </c>
      <c r="CQ106">
        <f t="shared" si="63"/>
        <v>0</v>
      </c>
      <c r="CR106">
        <f>(ROUND((ROUND((((ET106*0.4))*AV106*1),2)*BB106),2)+ROUND((ROUND(((AE106-((EU106*0.4)))*AV106*1),2)*BS106),2))</f>
        <v>5.14</v>
      </c>
      <c r="CS106">
        <f t="shared" si="64"/>
        <v>1.29</v>
      </c>
      <c r="CT106">
        <f t="shared" si="65"/>
        <v>453.97</v>
      </c>
      <c r="CU106">
        <f t="shared" si="66"/>
        <v>0</v>
      </c>
      <c r="CV106">
        <f t="shared" si="67"/>
        <v>1.3569120000000001</v>
      </c>
      <c r="CW106">
        <f t="shared" si="68"/>
        <v>0</v>
      </c>
      <c r="CX106">
        <f t="shared" si="68"/>
        <v>0</v>
      </c>
      <c r="CY106">
        <f t="shared" si="69"/>
        <v>816.92100000000005</v>
      </c>
      <c r="CZ106">
        <f t="shared" si="70"/>
        <v>390.30670000000003</v>
      </c>
      <c r="DB106">
        <v>9</v>
      </c>
      <c r="DC106" t="s">
        <v>3</v>
      </c>
      <c r="DD106" t="s">
        <v>24</v>
      </c>
      <c r="DE106" t="s">
        <v>25</v>
      </c>
      <c r="DF106" t="s">
        <v>25</v>
      </c>
      <c r="DG106" t="s">
        <v>25</v>
      </c>
      <c r="DH106" t="s">
        <v>3</v>
      </c>
      <c r="DI106" t="s">
        <v>25</v>
      </c>
      <c r="DJ106" t="s">
        <v>25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59520693</v>
      </c>
      <c r="EF106">
        <v>40</v>
      </c>
      <c r="EG106" t="s">
        <v>26</v>
      </c>
      <c r="EH106">
        <v>0</v>
      </c>
      <c r="EI106" t="s">
        <v>3</v>
      </c>
      <c r="EJ106">
        <v>2</v>
      </c>
      <c r="EK106">
        <v>333</v>
      </c>
      <c r="EL106" t="s">
        <v>38</v>
      </c>
      <c r="EM106" t="s">
        <v>39</v>
      </c>
      <c r="EO106" t="s">
        <v>29</v>
      </c>
      <c r="EQ106">
        <v>0</v>
      </c>
      <c r="ER106">
        <v>77.52</v>
      </c>
      <c r="ES106">
        <v>34.22</v>
      </c>
      <c r="ET106">
        <v>1.21</v>
      </c>
      <c r="EU106">
        <v>0.13</v>
      </c>
      <c r="EV106">
        <v>42.09</v>
      </c>
      <c r="EW106">
        <v>3.24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1047482550</v>
      </c>
      <c r="GG106">
        <v>2</v>
      </c>
      <c r="GH106">
        <v>1</v>
      </c>
      <c r="GI106">
        <v>2</v>
      </c>
      <c r="GJ106">
        <v>0</v>
      </c>
      <c r="GK106">
        <f>ROUND(R106*(R12)/100,2)</f>
        <v>4.4400000000000004</v>
      </c>
      <c r="GL106">
        <f t="shared" si="71"/>
        <v>0</v>
      </c>
      <c r="GM106">
        <f t="shared" si="72"/>
        <v>2129.5300000000002</v>
      </c>
      <c r="GN106">
        <f t="shared" si="73"/>
        <v>0</v>
      </c>
      <c r="GO106">
        <f t="shared" si="74"/>
        <v>2129.5300000000002</v>
      </c>
      <c r="GP106">
        <f t="shared" si="75"/>
        <v>0</v>
      </c>
      <c r="GR106">
        <v>0</v>
      </c>
      <c r="GS106">
        <v>0</v>
      </c>
      <c r="GT106">
        <v>0</v>
      </c>
      <c r="GU106" t="s">
        <v>3</v>
      </c>
      <c r="GV106">
        <f t="shared" si="76"/>
        <v>0</v>
      </c>
      <c r="GW106">
        <v>1</v>
      </c>
      <c r="GX106">
        <f t="shared" si="77"/>
        <v>0</v>
      </c>
      <c r="HA106">
        <v>0</v>
      </c>
      <c r="HB106">
        <v>0</v>
      </c>
      <c r="HC106">
        <f t="shared" si="78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5">
      <c r="A107">
        <v>17</v>
      </c>
      <c r="B107">
        <v>1</v>
      </c>
      <c r="E107" t="s">
        <v>122</v>
      </c>
      <c r="F107" t="s">
        <v>123</v>
      </c>
      <c r="G107" t="s">
        <v>124</v>
      </c>
      <c r="H107" t="s">
        <v>125</v>
      </c>
      <c r="I107">
        <f>ROUND((36)/100,9)</f>
        <v>0.36</v>
      </c>
      <c r="J107">
        <v>0</v>
      </c>
      <c r="K107">
        <f>ROUND((36)/100,9)</f>
        <v>0.36</v>
      </c>
      <c r="O107">
        <f t="shared" si="47"/>
        <v>397.91</v>
      </c>
      <c r="P107">
        <f t="shared" si="48"/>
        <v>0</v>
      </c>
      <c r="Q107">
        <f>(ROUND((ROUND((((ET107*0.3))*AV107*I107),2)*BB107),2)+ROUND((ROUND(((AE107-((EU107*0.3)))*AV107*I107),2)*BS107),2))</f>
        <v>105.13</v>
      </c>
      <c r="R107">
        <f t="shared" si="49"/>
        <v>39.659999999999997</v>
      </c>
      <c r="S107">
        <f t="shared" si="50"/>
        <v>292.77999999999997</v>
      </c>
      <c r="T107">
        <f t="shared" si="51"/>
        <v>0</v>
      </c>
      <c r="U107">
        <f t="shared" si="52"/>
        <v>0.92304035999999989</v>
      </c>
      <c r="V107">
        <f t="shared" si="53"/>
        <v>0</v>
      </c>
      <c r="W107">
        <f t="shared" si="54"/>
        <v>0</v>
      </c>
      <c r="X107">
        <f t="shared" si="55"/>
        <v>263.5</v>
      </c>
      <c r="Y107">
        <f t="shared" si="55"/>
        <v>125.9</v>
      </c>
      <c r="AA107">
        <v>61707135</v>
      </c>
      <c r="AB107">
        <f t="shared" si="56"/>
        <v>57.627000000000002</v>
      </c>
      <c r="AC107">
        <f t="shared" si="57"/>
        <v>0</v>
      </c>
      <c r="AD107">
        <f>ROUND(((((ET107*0.3))-((EU107*0.3)))+AE107),6)</f>
        <v>28.023</v>
      </c>
      <c r="AE107">
        <f>ROUND(((EU107*0.3)),6)</f>
        <v>4.0140000000000002</v>
      </c>
      <c r="AF107">
        <f>ROUND(((EV107*0.3)),6)</f>
        <v>29.603999999999999</v>
      </c>
      <c r="AG107">
        <f t="shared" si="59"/>
        <v>0</v>
      </c>
      <c r="AH107">
        <f>((EW107*0.3))</f>
        <v>2.403</v>
      </c>
      <c r="AI107">
        <f>((EX107*0.3))</f>
        <v>0</v>
      </c>
      <c r="AJ107">
        <f t="shared" si="61"/>
        <v>0</v>
      </c>
      <c r="AK107">
        <v>245.84</v>
      </c>
      <c r="AL107">
        <v>53.75</v>
      </c>
      <c r="AM107">
        <v>93.41</v>
      </c>
      <c r="AN107">
        <v>13.38</v>
      </c>
      <c r="AO107">
        <v>98.68</v>
      </c>
      <c r="AP107">
        <v>0</v>
      </c>
      <c r="AQ107">
        <v>8.01</v>
      </c>
      <c r="AR107">
        <v>0</v>
      </c>
      <c r="AS107">
        <v>0</v>
      </c>
      <c r="AT107">
        <v>90</v>
      </c>
      <c r="AU107">
        <v>43</v>
      </c>
      <c r="AV107">
        <v>1.0669999999999999</v>
      </c>
      <c r="AW107">
        <v>1.081</v>
      </c>
      <c r="AZ107">
        <v>1</v>
      </c>
      <c r="BA107">
        <v>25.75</v>
      </c>
      <c r="BB107">
        <v>9.77</v>
      </c>
      <c r="BC107">
        <v>6.79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126</v>
      </c>
      <c r="BM107">
        <v>318</v>
      </c>
      <c r="BN107">
        <v>0</v>
      </c>
      <c r="BO107" t="s">
        <v>123</v>
      </c>
      <c r="BP107">
        <v>1</v>
      </c>
      <c r="BQ107">
        <v>40</v>
      </c>
      <c r="BR107">
        <v>0</v>
      </c>
      <c r="BS107">
        <v>25.75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90</v>
      </c>
      <c r="CA107">
        <v>43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127</v>
      </c>
      <c r="CO107">
        <v>0</v>
      </c>
      <c r="CP107">
        <f t="shared" si="62"/>
        <v>397.90999999999997</v>
      </c>
      <c r="CQ107">
        <f t="shared" si="63"/>
        <v>0</v>
      </c>
      <c r="CR107">
        <f>(ROUND((ROUND((((ET107*0.3))*AV107*1),2)*BB107),2)+ROUND((ROUND(((AE107-((EU107*0.3)))*AV107*1),2)*BS107),2))</f>
        <v>292.12</v>
      </c>
      <c r="CS107">
        <f t="shared" si="64"/>
        <v>110.21</v>
      </c>
      <c r="CT107">
        <f t="shared" si="65"/>
        <v>813.44</v>
      </c>
      <c r="CU107">
        <f t="shared" si="66"/>
        <v>0</v>
      </c>
      <c r="CV107">
        <f t="shared" si="67"/>
        <v>2.5640009999999998</v>
      </c>
      <c r="CW107">
        <f t="shared" si="68"/>
        <v>0</v>
      </c>
      <c r="CX107">
        <f t="shared" si="68"/>
        <v>0</v>
      </c>
      <c r="CY107">
        <f t="shared" si="69"/>
        <v>263.50200000000001</v>
      </c>
      <c r="CZ107">
        <f t="shared" si="70"/>
        <v>125.89539999999998</v>
      </c>
      <c r="DB107">
        <v>10</v>
      </c>
      <c r="DC107" t="s">
        <v>3</v>
      </c>
      <c r="DD107" t="s">
        <v>24</v>
      </c>
      <c r="DE107" t="s">
        <v>128</v>
      </c>
      <c r="DF107" t="s">
        <v>128</v>
      </c>
      <c r="DG107" t="s">
        <v>128</v>
      </c>
      <c r="DH107" t="s">
        <v>3</v>
      </c>
      <c r="DI107" t="s">
        <v>128</v>
      </c>
      <c r="DJ107" t="s">
        <v>128</v>
      </c>
      <c r="DK107" t="s">
        <v>3</v>
      </c>
      <c r="DL107" t="s">
        <v>3</v>
      </c>
      <c r="DM107" t="s">
        <v>3</v>
      </c>
      <c r="DN107">
        <v>112</v>
      </c>
      <c r="DO107">
        <v>70</v>
      </c>
      <c r="DP107">
        <v>1.0669999999999999</v>
      </c>
      <c r="DQ107">
        <v>1.081</v>
      </c>
      <c r="DU107">
        <v>1013</v>
      </c>
      <c r="DV107" t="s">
        <v>125</v>
      </c>
      <c r="DW107" t="s">
        <v>125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59520678</v>
      </c>
      <c r="EF107">
        <v>40</v>
      </c>
      <c r="EG107" t="s">
        <v>26</v>
      </c>
      <c r="EH107">
        <v>0</v>
      </c>
      <c r="EI107" t="s">
        <v>3</v>
      </c>
      <c r="EJ107">
        <v>2</v>
      </c>
      <c r="EK107">
        <v>318</v>
      </c>
      <c r="EL107" t="s">
        <v>129</v>
      </c>
      <c r="EM107" t="s">
        <v>130</v>
      </c>
      <c r="EO107" t="s">
        <v>131</v>
      </c>
      <c r="EQ107">
        <v>0</v>
      </c>
      <c r="ER107">
        <v>245.84</v>
      </c>
      <c r="ES107">
        <v>53.75</v>
      </c>
      <c r="ET107">
        <v>93.41</v>
      </c>
      <c r="EU107">
        <v>13.38</v>
      </c>
      <c r="EV107">
        <v>98.68</v>
      </c>
      <c r="EW107">
        <v>8.01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112</v>
      </c>
      <c r="FY107">
        <v>70</v>
      </c>
      <c r="GA107" t="s">
        <v>3</v>
      </c>
      <c r="GD107">
        <v>0</v>
      </c>
      <c r="GF107">
        <v>-1245186461</v>
      </c>
      <c r="GG107">
        <v>2</v>
      </c>
      <c r="GH107">
        <v>1</v>
      </c>
      <c r="GI107">
        <v>2</v>
      </c>
      <c r="GJ107">
        <v>0</v>
      </c>
      <c r="GK107">
        <f>ROUND(R107*(R12)/100,2)</f>
        <v>62.27</v>
      </c>
      <c r="GL107">
        <f t="shared" si="71"/>
        <v>0</v>
      </c>
      <c r="GM107">
        <f t="shared" si="72"/>
        <v>849.58</v>
      </c>
      <c r="GN107">
        <f t="shared" si="73"/>
        <v>0</v>
      </c>
      <c r="GO107">
        <f t="shared" si="74"/>
        <v>849.58</v>
      </c>
      <c r="GP107">
        <f t="shared" si="75"/>
        <v>0</v>
      </c>
      <c r="GR107">
        <v>0</v>
      </c>
      <c r="GS107">
        <v>0</v>
      </c>
      <c r="GT107">
        <v>0</v>
      </c>
      <c r="GU107" t="s">
        <v>3</v>
      </c>
      <c r="GV107">
        <f t="shared" si="76"/>
        <v>0</v>
      </c>
      <c r="GW107">
        <v>1</v>
      </c>
      <c r="GX107">
        <f t="shared" si="77"/>
        <v>0</v>
      </c>
      <c r="HA107">
        <v>0</v>
      </c>
      <c r="HB107">
        <v>0</v>
      </c>
      <c r="HC107">
        <f t="shared" si="78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5">
      <c r="A108">
        <v>17</v>
      </c>
      <c r="B108">
        <v>1</v>
      </c>
      <c r="E108" t="s">
        <v>132</v>
      </c>
      <c r="F108" t="s">
        <v>133</v>
      </c>
      <c r="G108" t="s">
        <v>134</v>
      </c>
      <c r="H108" t="s">
        <v>135</v>
      </c>
      <c r="I108">
        <f>ROUND(60/100,9)</f>
        <v>0.6</v>
      </c>
      <c r="J108">
        <v>0</v>
      </c>
      <c r="K108">
        <f>ROUND(60/100,9)</f>
        <v>0.6</v>
      </c>
      <c r="O108">
        <f t="shared" si="47"/>
        <v>1583.86</v>
      </c>
      <c r="P108">
        <f t="shared" si="48"/>
        <v>0</v>
      </c>
      <c r="Q108">
        <f>(ROUND((ROUND((((ET108*0.4))*AV108*I108),2)*BB108),2)+ROUND((ROUND(((AE108-((EU108*0.4)))*AV108*I108),2)*BS108),2))</f>
        <v>80.83</v>
      </c>
      <c r="R108">
        <f t="shared" si="49"/>
        <v>19.059999999999999</v>
      </c>
      <c r="S108">
        <f t="shared" si="50"/>
        <v>1503.03</v>
      </c>
      <c r="T108">
        <f t="shared" si="51"/>
        <v>0</v>
      </c>
      <c r="U108">
        <f t="shared" si="52"/>
        <v>4.7374799999999997</v>
      </c>
      <c r="V108">
        <f t="shared" si="53"/>
        <v>0</v>
      </c>
      <c r="W108">
        <f t="shared" si="54"/>
        <v>0</v>
      </c>
      <c r="X108">
        <f t="shared" si="55"/>
        <v>1352.73</v>
      </c>
      <c r="Y108">
        <f t="shared" si="55"/>
        <v>646.29999999999995</v>
      </c>
      <c r="AA108">
        <v>61707135</v>
      </c>
      <c r="AB108">
        <f t="shared" si="56"/>
        <v>107.06399999999999</v>
      </c>
      <c r="AC108">
        <f t="shared" si="57"/>
        <v>0</v>
      </c>
      <c r="AD108">
        <f>ROUND(((((ET108*0.4))-((EU108*0.4)))+AE108),6)</f>
        <v>15.896000000000001</v>
      </c>
      <c r="AE108">
        <f>ROUND(((EU108*0.4)),6)</f>
        <v>1.1599999999999999</v>
      </c>
      <c r="AF108">
        <f>ROUND(((EV108*0.4)),6)</f>
        <v>91.168000000000006</v>
      </c>
      <c r="AG108">
        <f t="shared" si="59"/>
        <v>0</v>
      </c>
      <c r="AH108">
        <f>((EW108*0.4))</f>
        <v>7.4</v>
      </c>
      <c r="AI108">
        <f>((EX108*0.4))</f>
        <v>0</v>
      </c>
      <c r="AJ108">
        <f t="shared" si="61"/>
        <v>0</v>
      </c>
      <c r="AK108">
        <v>659.95</v>
      </c>
      <c r="AL108">
        <v>392.29</v>
      </c>
      <c r="AM108">
        <v>39.74</v>
      </c>
      <c r="AN108">
        <v>2.9</v>
      </c>
      <c r="AO108">
        <v>227.92</v>
      </c>
      <c r="AP108">
        <v>0</v>
      </c>
      <c r="AQ108">
        <v>18.5</v>
      </c>
      <c r="AR108">
        <v>0</v>
      </c>
      <c r="AS108">
        <v>0</v>
      </c>
      <c r="AT108">
        <v>90</v>
      </c>
      <c r="AU108">
        <v>43</v>
      </c>
      <c r="AV108">
        <v>1.0669999999999999</v>
      </c>
      <c r="AW108">
        <v>1.081</v>
      </c>
      <c r="AZ108">
        <v>1</v>
      </c>
      <c r="BA108">
        <v>25.75</v>
      </c>
      <c r="BB108">
        <v>7.94</v>
      </c>
      <c r="BC108">
        <v>6.79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136</v>
      </c>
      <c r="BM108">
        <v>332</v>
      </c>
      <c r="BN108">
        <v>0</v>
      </c>
      <c r="BO108" t="s">
        <v>133</v>
      </c>
      <c r="BP108">
        <v>1</v>
      </c>
      <c r="BQ108">
        <v>40</v>
      </c>
      <c r="BR108">
        <v>0</v>
      </c>
      <c r="BS108">
        <v>25.75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90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23</v>
      </c>
      <c r="CO108">
        <v>0</v>
      </c>
      <c r="CP108">
        <f t="shared" si="62"/>
        <v>1583.86</v>
      </c>
      <c r="CQ108">
        <f t="shared" si="63"/>
        <v>0</v>
      </c>
      <c r="CR108">
        <f>(ROUND((ROUND((((ET108*0.4))*AV108*1),2)*BB108),2)+ROUND((ROUND(((AE108-((EU108*0.4)))*AV108*1),2)*BS108),2))</f>
        <v>134.66</v>
      </c>
      <c r="CS108">
        <f t="shared" si="64"/>
        <v>31.93</v>
      </c>
      <c r="CT108">
        <f t="shared" si="65"/>
        <v>2504.96</v>
      </c>
      <c r="CU108">
        <f t="shared" si="66"/>
        <v>0</v>
      </c>
      <c r="CV108">
        <f t="shared" si="67"/>
        <v>7.8958000000000004</v>
      </c>
      <c r="CW108">
        <f t="shared" si="68"/>
        <v>0</v>
      </c>
      <c r="CX108">
        <f t="shared" si="68"/>
        <v>0</v>
      </c>
      <c r="CY108">
        <f t="shared" si="69"/>
        <v>1352.7270000000001</v>
      </c>
      <c r="CZ108">
        <f t="shared" si="70"/>
        <v>646.30290000000002</v>
      </c>
      <c r="DB108">
        <v>11</v>
      </c>
      <c r="DC108" t="s">
        <v>3</v>
      </c>
      <c r="DD108" t="s">
        <v>24</v>
      </c>
      <c r="DE108" t="s">
        <v>25</v>
      </c>
      <c r="DF108" t="s">
        <v>25</v>
      </c>
      <c r="DG108" t="s">
        <v>25</v>
      </c>
      <c r="DH108" t="s">
        <v>3</v>
      </c>
      <c r="DI108" t="s">
        <v>25</v>
      </c>
      <c r="DJ108" t="s">
        <v>25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1.0669999999999999</v>
      </c>
      <c r="DQ108">
        <v>1.081</v>
      </c>
      <c r="DU108">
        <v>1003</v>
      </c>
      <c r="DV108" t="s">
        <v>135</v>
      </c>
      <c r="DW108" t="s">
        <v>135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59520692</v>
      </c>
      <c r="EF108">
        <v>40</v>
      </c>
      <c r="EG108" t="s">
        <v>26</v>
      </c>
      <c r="EH108">
        <v>0</v>
      </c>
      <c r="EI108" t="s">
        <v>3</v>
      </c>
      <c r="EJ108">
        <v>2</v>
      </c>
      <c r="EK108">
        <v>332</v>
      </c>
      <c r="EL108" t="s">
        <v>137</v>
      </c>
      <c r="EM108" t="s">
        <v>138</v>
      </c>
      <c r="EO108" t="s">
        <v>29</v>
      </c>
      <c r="EQ108">
        <v>0</v>
      </c>
      <c r="ER108">
        <v>659.95</v>
      </c>
      <c r="ES108">
        <v>392.29</v>
      </c>
      <c r="ET108">
        <v>39.74</v>
      </c>
      <c r="EU108">
        <v>2.9</v>
      </c>
      <c r="EV108">
        <v>227.92</v>
      </c>
      <c r="EW108">
        <v>18.5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1831078481</v>
      </c>
      <c r="GG108">
        <v>2</v>
      </c>
      <c r="GH108">
        <v>1</v>
      </c>
      <c r="GI108">
        <v>2</v>
      </c>
      <c r="GJ108">
        <v>0</v>
      </c>
      <c r="GK108">
        <f>ROUND(R108*(R12)/100,2)</f>
        <v>29.92</v>
      </c>
      <c r="GL108">
        <f t="shared" si="71"/>
        <v>0</v>
      </c>
      <c r="GM108">
        <f t="shared" si="72"/>
        <v>3612.81</v>
      </c>
      <c r="GN108">
        <f t="shared" si="73"/>
        <v>0</v>
      </c>
      <c r="GO108">
        <f t="shared" si="74"/>
        <v>3612.81</v>
      </c>
      <c r="GP108">
        <f t="shared" si="75"/>
        <v>0</v>
      </c>
      <c r="GR108">
        <v>0</v>
      </c>
      <c r="GS108">
        <v>0</v>
      </c>
      <c r="GT108">
        <v>0</v>
      </c>
      <c r="GU108" t="s">
        <v>3</v>
      </c>
      <c r="GV108">
        <f t="shared" si="76"/>
        <v>0</v>
      </c>
      <c r="GW108">
        <v>1</v>
      </c>
      <c r="GX108">
        <f t="shared" si="77"/>
        <v>0</v>
      </c>
      <c r="HA108">
        <v>0</v>
      </c>
      <c r="HB108">
        <v>0</v>
      </c>
      <c r="HC108">
        <f t="shared" si="78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5">
      <c r="A109">
        <v>17</v>
      </c>
      <c r="B109">
        <v>1</v>
      </c>
      <c r="E109" t="s">
        <v>139</v>
      </c>
      <c r="F109" t="s">
        <v>140</v>
      </c>
      <c r="G109" t="s">
        <v>141</v>
      </c>
      <c r="H109" t="s">
        <v>135</v>
      </c>
      <c r="I109">
        <f>ROUND((40)/100,9)</f>
        <v>0.4</v>
      </c>
      <c r="J109">
        <v>0</v>
      </c>
      <c r="K109">
        <f>ROUND((40)/100,9)</f>
        <v>0.4</v>
      </c>
      <c r="O109">
        <f t="shared" si="47"/>
        <v>167.64</v>
      </c>
      <c r="P109">
        <f t="shared" si="48"/>
        <v>0</v>
      </c>
      <c r="Q109">
        <f>(ROUND((ROUND((((ET109*0.3))*AV109*I109),2)*BB109),2)+ROUND((ROUND(((AE109-((EU109*0.3)))*AV109*I109),2)*BS109),2))</f>
        <v>3.35</v>
      </c>
      <c r="R109">
        <f t="shared" si="49"/>
        <v>1.29</v>
      </c>
      <c r="S109">
        <f t="shared" si="50"/>
        <v>164.29</v>
      </c>
      <c r="T109">
        <f t="shared" si="51"/>
        <v>0</v>
      </c>
      <c r="U109">
        <f t="shared" si="52"/>
        <v>0.5176367999999999</v>
      </c>
      <c r="V109">
        <f t="shared" si="53"/>
        <v>0</v>
      </c>
      <c r="W109">
        <f t="shared" si="54"/>
        <v>0</v>
      </c>
      <c r="X109">
        <f t="shared" si="55"/>
        <v>147.86000000000001</v>
      </c>
      <c r="Y109">
        <f t="shared" si="55"/>
        <v>70.64</v>
      </c>
      <c r="AA109">
        <v>61707135</v>
      </c>
      <c r="AB109">
        <f t="shared" si="56"/>
        <v>15.975</v>
      </c>
      <c r="AC109">
        <f t="shared" si="57"/>
        <v>0</v>
      </c>
      <c r="AD109">
        <f>ROUND(((((ET109*0.3))-((EU109*0.3)))+AE109),6)</f>
        <v>0.747</v>
      </c>
      <c r="AE109">
        <f>ROUND(((EU109*0.3)),6)</f>
        <v>0.114</v>
      </c>
      <c r="AF109">
        <f>ROUND(((EV109*0.3)),6)</f>
        <v>15.228</v>
      </c>
      <c r="AG109">
        <f t="shared" si="59"/>
        <v>0</v>
      </c>
      <c r="AH109">
        <f>((EW109*0.3))</f>
        <v>1.236</v>
      </c>
      <c r="AI109">
        <f>((EX109*0.3))</f>
        <v>0</v>
      </c>
      <c r="AJ109">
        <f t="shared" si="61"/>
        <v>0</v>
      </c>
      <c r="AK109">
        <v>155.49</v>
      </c>
      <c r="AL109">
        <v>102.24</v>
      </c>
      <c r="AM109">
        <v>2.4900000000000002</v>
      </c>
      <c r="AN109">
        <v>0.38</v>
      </c>
      <c r="AO109">
        <v>50.76</v>
      </c>
      <c r="AP109">
        <v>0</v>
      </c>
      <c r="AQ109">
        <v>4.12</v>
      </c>
      <c r="AR109">
        <v>0</v>
      </c>
      <c r="AS109">
        <v>0</v>
      </c>
      <c r="AT109">
        <v>90</v>
      </c>
      <c r="AU109">
        <v>43</v>
      </c>
      <c r="AV109">
        <v>1.0469999999999999</v>
      </c>
      <c r="AW109">
        <v>1</v>
      </c>
      <c r="AZ109">
        <v>1</v>
      </c>
      <c r="BA109">
        <v>25.75</v>
      </c>
      <c r="BB109">
        <v>10.81</v>
      </c>
      <c r="BC109">
        <v>6.79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142</v>
      </c>
      <c r="BM109">
        <v>331</v>
      </c>
      <c r="BN109">
        <v>0</v>
      </c>
      <c r="BO109" t="s">
        <v>140</v>
      </c>
      <c r="BP109">
        <v>1</v>
      </c>
      <c r="BQ109">
        <v>40</v>
      </c>
      <c r="BR109">
        <v>0</v>
      </c>
      <c r="BS109">
        <v>25.75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90</v>
      </c>
      <c r="CA109">
        <v>43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127</v>
      </c>
      <c r="CO109">
        <v>0</v>
      </c>
      <c r="CP109">
        <f t="shared" si="62"/>
        <v>167.64</v>
      </c>
      <c r="CQ109">
        <f t="shared" si="63"/>
        <v>0</v>
      </c>
      <c r="CR109">
        <f>(ROUND((ROUND((((ET109*0.3))*AV109*1),2)*BB109),2)+ROUND((ROUND(((AE109-((EU109*0.3)))*AV109*1),2)*BS109),2))</f>
        <v>8.43</v>
      </c>
      <c r="CS109">
        <f t="shared" si="64"/>
        <v>3.09</v>
      </c>
      <c r="CT109">
        <f t="shared" si="65"/>
        <v>410.46</v>
      </c>
      <c r="CU109">
        <f t="shared" si="66"/>
        <v>0</v>
      </c>
      <c r="CV109">
        <f t="shared" si="67"/>
        <v>1.2940919999999998</v>
      </c>
      <c r="CW109">
        <f t="shared" si="68"/>
        <v>0</v>
      </c>
      <c r="CX109">
        <f t="shared" si="68"/>
        <v>0</v>
      </c>
      <c r="CY109">
        <f t="shared" si="69"/>
        <v>147.86099999999999</v>
      </c>
      <c r="CZ109">
        <f t="shared" si="70"/>
        <v>70.6447</v>
      </c>
      <c r="DB109">
        <v>12</v>
      </c>
      <c r="DC109" t="s">
        <v>3</v>
      </c>
      <c r="DD109" t="s">
        <v>24</v>
      </c>
      <c r="DE109" t="s">
        <v>128</v>
      </c>
      <c r="DF109" t="s">
        <v>128</v>
      </c>
      <c r="DG109" t="s">
        <v>128</v>
      </c>
      <c r="DH109" t="s">
        <v>3</v>
      </c>
      <c r="DI109" t="s">
        <v>128</v>
      </c>
      <c r="DJ109" t="s">
        <v>128</v>
      </c>
      <c r="DK109" t="s">
        <v>3</v>
      </c>
      <c r="DL109" t="s">
        <v>3</v>
      </c>
      <c r="DM109" t="s">
        <v>3</v>
      </c>
      <c r="DN109">
        <v>112</v>
      </c>
      <c r="DO109">
        <v>70</v>
      </c>
      <c r="DP109">
        <v>1.0469999999999999</v>
      </c>
      <c r="DQ109">
        <v>1</v>
      </c>
      <c r="DU109">
        <v>1003</v>
      </c>
      <c r="DV109" t="s">
        <v>135</v>
      </c>
      <c r="DW109" t="s">
        <v>135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59520691</v>
      </c>
      <c r="EF109">
        <v>40</v>
      </c>
      <c r="EG109" t="s">
        <v>26</v>
      </c>
      <c r="EH109">
        <v>0</v>
      </c>
      <c r="EI109" t="s">
        <v>3</v>
      </c>
      <c r="EJ109">
        <v>2</v>
      </c>
      <c r="EK109">
        <v>331</v>
      </c>
      <c r="EL109" t="s">
        <v>143</v>
      </c>
      <c r="EM109" t="s">
        <v>144</v>
      </c>
      <c r="EO109" t="s">
        <v>131</v>
      </c>
      <c r="EQ109">
        <v>0</v>
      </c>
      <c r="ER109">
        <v>155.49</v>
      </c>
      <c r="ES109">
        <v>102.24</v>
      </c>
      <c r="ET109">
        <v>2.4900000000000002</v>
      </c>
      <c r="EU109">
        <v>0.38</v>
      </c>
      <c r="EV109">
        <v>50.76</v>
      </c>
      <c r="EW109">
        <v>4.12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112</v>
      </c>
      <c r="FY109">
        <v>70</v>
      </c>
      <c r="GA109" t="s">
        <v>3</v>
      </c>
      <c r="GD109">
        <v>0</v>
      </c>
      <c r="GF109">
        <v>1648981647</v>
      </c>
      <c r="GG109">
        <v>2</v>
      </c>
      <c r="GH109">
        <v>1</v>
      </c>
      <c r="GI109">
        <v>2</v>
      </c>
      <c r="GJ109">
        <v>0</v>
      </c>
      <c r="GK109">
        <f>ROUND(R109*(R12)/100,2)</f>
        <v>2.0299999999999998</v>
      </c>
      <c r="GL109">
        <f t="shared" si="71"/>
        <v>0</v>
      </c>
      <c r="GM109">
        <f t="shared" si="72"/>
        <v>388.17</v>
      </c>
      <c r="GN109">
        <f t="shared" si="73"/>
        <v>0</v>
      </c>
      <c r="GO109">
        <f t="shared" si="74"/>
        <v>388.17</v>
      </c>
      <c r="GP109">
        <f t="shared" si="75"/>
        <v>0</v>
      </c>
      <c r="GR109">
        <v>0</v>
      </c>
      <c r="GS109">
        <v>0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1" spans="1:245" x14ac:dyDescent="0.25">
      <c r="A111" s="2">
        <v>51</v>
      </c>
      <c r="B111" s="2">
        <f>B100</f>
        <v>1</v>
      </c>
      <c r="C111" s="2">
        <f>A100</f>
        <v>4</v>
      </c>
      <c r="D111" s="2">
        <f>ROW(A100)</f>
        <v>100</v>
      </c>
      <c r="E111" s="2"/>
      <c r="F111" s="2" t="str">
        <f>IF(F100&lt;&gt;"",F100,"")</f>
        <v>Новый раздел</v>
      </c>
      <c r="G111" s="2" t="str">
        <f>IF(G100&lt;&gt;"",G100,"")</f>
        <v>Демонтаж существующей ТП 18228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79">ROUND(AB111,2)</f>
        <v>48031.1</v>
      </c>
      <c r="P111" s="2">
        <f t="shared" si="79"/>
        <v>0</v>
      </c>
      <c r="Q111" s="2">
        <f t="shared" si="79"/>
        <v>7437.75</v>
      </c>
      <c r="R111" s="2">
        <f t="shared" si="79"/>
        <v>3461.33</v>
      </c>
      <c r="S111" s="2">
        <f t="shared" si="79"/>
        <v>40593.35</v>
      </c>
      <c r="T111" s="2">
        <f t="shared" si="79"/>
        <v>0</v>
      </c>
      <c r="U111" s="2">
        <f>AH111</f>
        <v>124.98334116000002</v>
      </c>
      <c r="V111" s="2">
        <f>AI111</f>
        <v>0</v>
      </c>
      <c r="W111" s="2">
        <f>ROUND(AJ111,2)</f>
        <v>0</v>
      </c>
      <c r="X111" s="2">
        <f>ROUND(AK111,2)</f>
        <v>36534.019999999997</v>
      </c>
      <c r="Y111" s="2">
        <f>ROUND(AL111,2)</f>
        <v>17455.14</v>
      </c>
      <c r="Z111" s="2"/>
      <c r="AA111" s="2"/>
      <c r="AB111" s="2">
        <f>ROUND(SUMIF(AA104:AA109,"=61707135",O104:O109),2)</f>
        <v>48031.1</v>
      </c>
      <c r="AC111" s="2">
        <f>ROUND(SUMIF(AA104:AA109,"=61707135",P104:P109),2)</f>
        <v>0</v>
      </c>
      <c r="AD111" s="2">
        <f>ROUND(SUMIF(AA104:AA109,"=61707135",Q104:Q109),2)</f>
        <v>7437.75</v>
      </c>
      <c r="AE111" s="2">
        <f>ROUND(SUMIF(AA104:AA109,"=61707135",R104:R109),2)</f>
        <v>3461.33</v>
      </c>
      <c r="AF111" s="2">
        <f>ROUND(SUMIF(AA104:AA109,"=61707135",S104:S109),2)</f>
        <v>40593.35</v>
      </c>
      <c r="AG111" s="2">
        <f>ROUND(SUMIF(AA104:AA109,"=61707135",T104:T109),2)</f>
        <v>0</v>
      </c>
      <c r="AH111" s="2">
        <f>SUMIF(AA104:AA109,"=61707135",U104:U109)</f>
        <v>124.98334116000002</v>
      </c>
      <c r="AI111" s="2">
        <f>SUMIF(AA104:AA109,"=61707135",V104:V109)</f>
        <v>0</v>
      </c>
      <c r="AJ111" s="2">
        <f>ROUND(SUMIF(AA104:AA109,"=61707135",W104:W109),2)</f>
        <v>0</v>
      </c>
      <c r="AK111" s="2">
        <f>ROUND(SUMIF(AA104:AA109,"=61707135",X104:X109),2)</f>
        <v>36534.019999999997</v>
      </c>
      <c r="AL111" s="2">
        <f>ROUND(SUMIF(AA104:AA109,"=61707135",Y104:Y109),2)</f>
        <v>17455.14</v>
      </c>
      <c r="AM111" s="2"/>
      <c r="AN111" s="2"/>
      <c r="AO111" s="2">
        <f t="shared" ref="AO111:BD111" si="80">ROUND(BX111,2)</f>
        <v>0</v>
      </c>
      <c r="AP111" s="2">
        <f t="shared" si="80"/>
        <v>0</v>
      </c>
      <c r="AQ111" s="2">
        <f t="shared" si="80"/>
        <v>0</v>
      </c>
      <c r="AR111" s="2">
        <f t="shared" si="80"/>
        <v>107454.55</v>
      </c>
      <c r="AS111" s="2">
        <f t="shared" si="80"/>
        <v>0</v>
      </c>
      <c r="AT111" s="2">
        <f t="shared" si="80"/>
        <v>107454.55</v>
      </c>
      <c r="AU111" s="2">
        <f t="shared" si="80"/>
        <v>0</v>
      </c>
      <c r="AV111" s="2">
        <f t="shared" si="80"/>
        <v>0</v>
      </c>
      <c r="AW111" s="2">
        <f t="shared" si="80"/>
        <v>0</v>
      </c>
      <c r="AX111" s="2">
        <f t="shared" si="80"/>
        <v>0</v>
      </c>
      <c r="AY111" s="2">
        <f t="shared" si="80"/>
        <v>0</v>
      </c>
      <c r="AZ111" s="2">
        <f t="shared" si="80"/>
        <v>0</v>
      </c>
      <c r="BA111" s="2">
        <f t="shared" si="80"/>
        <v>0</v>
      </c>
      <c r="BB111" s="2">
        <f t="shared" si="80"/>
        <v>0</v>
      </c>
      <c r="BC111" s="2">
        <f t="shared" si="80"/>
        <v>0</v>
      </c>
      <c r="BD111" s="2">
        <f t="shared" si="80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>
        <f>ROUND(SUMIF(AA104:AA109,"=61707135",FQ104:FQ109),2)</f>
        <v>0</v>
      </c>
      <c r="BY111" s="2">
        <f>ROUND(SUMIF(AA104:AA109,"=61707135",FR104:FR109),2)</f>
        <v>0</v>
      </c>
      <c r="BZ111" s="2">
        <f>ROUND(SUMIF(AA104:AA109,"=61707135",GL104:GL109),2)</f>
        <v>0</v>
      </c>
      <c r="CA111" s="2">
        <f>ROUND(SUMIF(AA104:AA109,"=61707135",GM104:GM109),2)</f>
        <v>107454.55</v>
      </c>
      <c r="CB111" s="2">
        <f>ROUND(SUMIF(AA104:AA109,"=61707135",GN104:GN109),2)</f>
        <v>0</v>
      </c>
      <c r="CC111" s="2">
        <f>ROUND(SUMIF(AA104:AA109,"=61707135",GO104:GO109),2)</f>
        <v>107454.55</v>
      </c>
      <c r="CD111" s="2">
        <f>ROUND(SUMIF(AA104:AA109,"=61707135",GP104:GP109),2)</f>
        <v>0</v>
      </c>
      <c r="CE111" s="2">
        <f>AC111-BX111</f>
        <v>0</v>
      </c>
      <c r="CF111" s="2">
        <f>AC111-BY111</f>
        <v>0</v>
      </c>
      <c r="CG111" s="2">
        <f>BX111-BZ111</f>
        <v>0</v>
      </c>
      <c r="CH111" s="2">
        <f>AC111-BX111-BY111+BZ111</f>
        <v>0</v>
      </c>
      <c r="CI111" s="2">
        <f>BY111-BZ111</f>
        <v>0</v>
      </c>
      <c r="CJ111" s="2">
        <f>ROUND(SUMIF(AA104:AA109,"=61707135",GX104:GX109),2)</f>
        <v>0</v>
      </c>
      <c r="CK111" s="2">
        <f>ROUND(SUMIF(AA104:AA109,"=61707135",GY104:GY109),2)</f>
        <v>0</v>
      </c>
      <c r="CL111" s="2">
        <f>ROUND(SUMIF(AA104:AA109,"=61707135",GZ104:GZ109),2)</f>
        <v>0</v>
      </c>
      <c r="CM111" s="2">
        <f>ROUND(SUMIF(AA104:AA109,"=61707135",HD104:HD109),2)</f>
        <v>0</v>
      </c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48031.1</v>
      </c>
      <c r="G113" s="4" t="s">
        <v>40</v>
      </c>
      <c r="H113" s="4" t="s">
        <v>41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48031.1</v>
      </c>
      <c r="X113" s="4">
        <v>1</v>
      </c>
      <c r="Y113" s="4">
        <v>48031.1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0</v>
      </c>
      <c r="G114" s="4" t="s">
        <v>42</v>
      </c>
      <c r="H114" s="4" t="s">
        <v>43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44</v>
      </c>
      <c r="H115" s="4" t="s">
        <v>45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0</v>
      </c>
      <c r="G116" s="4" t="s">
        <v>46</v>
      </c>
      <c r="H116" s="4" t="s">
        <v>47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0</v>
      </c>
      <c r="G117" s="4" t="s">
        <v>48</v>
      </c>
      <c r="H117" s="4" t="s">
        <v>49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50</v>
      </c>
      <c r="H118" s="4" t="s">
        <v>51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0</v>
      </c>
      <c r="G119" s="4" t="s">
        <v>52</v>
      </c>
      <c r="H119" s="4" t="s">
        <v>53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54</v>
      </c>
      <c r="H120" s="4" t="s">
        <v>55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56</v>
      </c>
      <c r="H121" s="4" t="s">
        <v>57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58</v>
      </c>
      <c r="H122" s="4" t="s">
        <v>59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7437.75</v>
      </c>
      <c r="G123" s="4" t="s">
        <v>60</v>
      </c>
      <c r="H123" s="4" t="s">
        <v>61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7437.75</v>
      </c>
      <c r="X123" s="4">
        <v>1</v>
      </c>
      <c r="Y123" s="4">
        <v>7437.75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62</v>
      </c>
      <c r="H124" s="4" t="s">
        <v>63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3461.33</v>
      </c>
      <c r="G125" s="4" t="s">
        <v>64</v>
      </c>
      <c r="H125" s="4" t="s">
        <v>65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3461.33</v>
      </c>
      <c r="X125" s="4">
        <v>1</v>
      </c>
      <c r="Y125" s="4">
        <v>3461.33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40593.35</v>
      </c>
      <c r="G126" s="4" t="s">
        <v>66</v>
      </c>
      <c r="H126" s="4" t="s">
        <v>67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40593.35</v>
      </c>
      <c r="X126" s="4">
        <v>1</v>
      </c>
      <c r="Y126" s="4">
        <v>40593.35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68</v>
      </c>
      <c r="H127" s="4" t="s">
        <v>69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0</v>
      </c>
      <c r="G128" s="4" t="s">
        <v>70</v>
      </c>
      <c r="H128" s="4" t="s">
        <v>71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107454.55</v>
      </c>
      <c r="G129" s="4" t="s">
        <v>72</v>
      </c>
      <c r="H129" s="4" t="s">
        <v>73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107454.55</v>
      </c>
      <c r="X129" s="4">
        <v>1</v>
      </c>
      <c r="Y129" s="4">
        <v>107454.55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74</v>
      </c>
      <c r="H130" s="4" t="s">
        <v>75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76</v>
      </c>
      <c r="H131" s="4" t="s">
        <v>77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78</v>
      </c>
      <c r="H132" s="4" t="s">
        <v>79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Source!U111</f>
        <v>124.98334116000002</v>
      </c>
      <c r="G133" s="4" t="s">
        <v>80</v>
      </c>
      <c r="H133" s="4" t="s">
        <v>81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124.98334116000002</v>
      </c>
      <c r="X133" s="4">
        <v>1</v>
      </c>
      <c r="Y133" s="4">
        <v>124.98334116000002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Source!V111</f>
        <v>0</v>
      </c>
      <c r="G134" s="4" t="s">
        <v>82</v>
      </c>
      <c r="H134" s="4" t="s">
        <v>83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84</v>
      </c>
      <c r="H135" s="4" t="s">
        <v>85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86</v>
      </c>
      <c r="H136" s="4" t="s">
        <v>87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36534.019999999997</v>
      </c>
      <c r="G137" s="4" t="s">
        <v>88</v>
      </c>
      <c r="H137" s="4" t="s">
        <v>89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36534.019999999997</v>
      </c>
      <c r="X137" s="4">
        <v>1</v>
      </c>
      <c r="Y137" s="4">
        <v>36534.019999999997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17455.14</v>
      </c>
      <c r="G138" s="4" t="s">
        <v>90</v>
      </c>
      <c r="H138" s="4" t="s">
        <v>91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17455.14</v>
      </c>
      <c r="X138" s="4">
        <v>1</v>
      </c>
      <c r="Y138" s="4">
        <v>17455.14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107454.55</v>
      </c>
      <c r="G139" s="4" t="s">
        <v>92</v>
      </c>
      <c r="H139" s="4" t="s">
        <v>93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107454.55</v>
      </c>
      <c r="X139" s="4">
        <v>1</v>
      </c>
      <c r="Y139" s="4">
        <v>107454.55</v>
      </c>
      <c r="Z139" s="4"/>
      <c r="AA139" s="4"/>
      <c r="AB139" s="4"/>
    </row>
    <row r="141" spans="1:206" x14ac:dyDescent="0.25">
      <c r="A141" s="2">
        <v>51</v>
      </c>
      <c r="B141" s="2">
        <f>B20</f>
        <v>1</v>
      </c>
      <c r="C141" s="2">
        <f>A20</f>
        <v>3</v>
      </c>
      <c r="D141" s="2">
        <f>ROW(A20)</f>
        <v>20</v>
      </c>
      <c r="E141" s="2"/>
      <c r="F141" s="2" t="str">
        <f>IF(F20&lt;&gt;"",F20,"")</f>
        <v>01-01-01</v>
      </c>
      <c r="G141" s="2" t="str">
        <f>IF(G20&lt;&gt;"",G20,"")</f>
        <v>Демонтажные работы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81">ROUND(O32+O70+O111+AB141,2)</f>
        <v>283010.90000000002</v>
      </c>
      <c r="P141" s="2">
        <f t="shared" si="81"/>
        <v>0</v>
      </c>
      <c r="Q141" s="2">
        <f t="shared" si="81"/>
        <v>102961.46</v>
      </c>
      <c r="R141" s="2">
        <f t="shared" si="81"/>
        <v>51357.88</v>
      </c>
      <c r="S141" s="2">
        <f t="shared" si="81"/>
        <v>180049.44</v>
      </c>
      <c r="T141" s="2">
        <f t="shared" si="81"/>
        <v>0</v>
      </c>
      <c r="U141" s="2">
        <f>U32+U70+U111+AH141</f>
        <v>578.39192616000003</v>
      </c>
      <c r="V141" s="2">
        <f>V32+V70+V111+AI141</f>
        <v>0</v>
      </c>
      <c r="W141" s="2">
        <f>ROUND(W32+W70+W111+AJ141,2)</f>
        <v>0</v>
      </c>
      <c r="X141" s="2">
        <f>ROUND(X32+X70+X111+AK141,2)</f>
        <v>139863.48000000001</v>
      </c>
      <c r="Y141" s="2">
        <f>ROUND(Y32+Y70+Y111+AL141,2)</f>
        <v>75404.81</v>
      </c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>
        <f t="shared" ref="AO141:BD141" si="82">ROUND(AO32+AO70+AO111+BX141,2)</f>
        <v>0</v>
      </c>
      <c r="AP141" s="2">
        <f t="shared" si="82"/>
        <v>0</v>
      </c>
      <c r="AQ141" s="2">
        <f t="shared" si="82"/>
        <v>0</v>
      </c>
      <c r="AR141" s="2">
        <f t="shared" si="82"/>
        <v>578911.05000000005</v>
      </c>
      <c r="AS141" s="2">
        <f t="shared" si="82"/>
        <v>368852.51</v>
      </c>
      <c r="AT141" s="2">
        <f t="shared" si="82"/>
        <v>210058.54</v>
      </c>
      <c r="AU141" s="2">
        <f t="shared" si="82"/>
        <v>0</v>
      </c>
      <c r="AV141" s="2">
        <f t="shared" si="82"/>
        <v>0</v>
      </c>
      <c r="AW141" s="2">
        <f t="shared" si="82"/>
        <v>0</v>
      </c>
      <c r="AX141" s="2">
        <f t="shared" si="82"/>
        <v>0</v>
      </c>
      <c r="AY141" s="2">
        <f t="shared" si="82"/>
        <v>0</v>
      </c>
      <c r="AZ141" s="2">
        <f t="shared" si="82"/>
        <v>0</v>
      </c>
      <c r="BA141" s="2">
        <f t="shared" si="82"/>
        <v>0</v>
      </c>
      <c r="BB141" s="2">
        <f t="shared" si="82"/>
        <v>0</v>
      </c>
      <c r="BC141" s="2">
        <f t="shared" si="82"/>
        <v>0</v>
      </c>
      <c r="BD141" s="2">
        <f t="shared" si="82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283010.90000000002</v>
      </c>
      <c r="G143" s="4" t="s">
        <v>40</v>
      </c>
      <c r="H143" s="4" t="s">
        <v>41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283010.90000000002</v>
      </c>
      <c r="X143" s="4">
        <v>1</v>
      </c>
      <c r="Y143" s="4">
        <v>283010.90000000002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42</v>
      </c>
      <c r="H144" s="4" t="s">
        <v>43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44</v>
      </c>
      <c r="H145" s="4" t="s">
        <v>45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46</v>
      </c>
      <c r="H146" s="4" t="s">
        <v>47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48</v>
      </c>
      <c r="H147" s="4" t="s">
        <v>49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50</v>
      </c>
      <c r="H148" s="4" t="s">
        <v>51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52</v>
      </c>
      <c r="H149" s="4" t="s">
        <v>53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54</v>
      </c>
      <c r="H150" s="4" t="s">
        <v>55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56</v>
      </c>
      <c r="H151" s="4" t="s">
        <v>57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58</v>
      </c>
      <c r="H152" s="4" t="s">
        <v>59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102961.46</v>
      </c>
      <c r="G153" s="4" t="s">
        <v>60</v>
      </c>
      <c r="H153" s="4" t="s">
        <v>61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102961.46</v>
      </c>
      <c r="X153" s="4">
        <v>1</v>
      </c>
      <c r="Y153" s="4">
        <v>102961.46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62</v>
      </c>
      <c r="H154" s="4" t="s">
        <v>63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51357.88</v>
      </c>
      <c r="G155" s="4" t="s">
        <v>64</v>
      </c>
      <c r="H155" s="4" t="s">
        <v>65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51357.88</v>
      </c>
      <c r="X155" s="4">
        <v>1</v>
      </c>
      <c r="Y155" s="4">
        <v>51357.88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180049.44</v>
      </c>
      <c r="G156" s="4" t="s">
        <v>66</v>
      </c>
      <c r="H156" s="4" t="s">
        <v>67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180049.44</v>
      </c>
      <c r="X156" s="4">
        <v>1</v>
      </c>
      <c r="Y156" s="4">
        <v>180049.44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68</v>
      </c>
      <c r="H157" s="4" t="s">
        <v>69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368852.51</v>
      </c>
      <c r="G158" s="4" t="s">
        <v>70</v>
      </c>
      <c r="H158" s="4" t="s">
        <v>71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368852.51</v>
      </c>
      <c r="X158" s="4">
        <v>1</v>
      </c>
      <c r="Y158" s="4">
        <v>368852.51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210058.54</v>
      </c>
      <c r="G159" s="4" t="s">
        <v>72</v>
      </c>
      <c r="H159" s="4" t="s">
        <v>73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210058.54</v>
      </c>
      <c r="X159" s="4">
        <v>1</v>
      </c>
      <c r="Y159" s="4">
        <v>210058.54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74</v>
      </c>
      <c r="H160" s="4" t="s">
        <v>75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76</v>
      </c>
      <c r="H161" s="4" t="s">
        <v>77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78</v>
      </c>
      <c r="H162" s="4" t="s">
        <v>79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578.39192616000003</v>
      </c>
      <c r="G163" s="4" t="s">
        <v>80</v>
      </c>
      <c r="H163" s="4" t="s">
        <v>81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578.39192616000003</v>
      </c>
      <c r="X163" s="4">
        <v>1</v>
      </c>
      <c r="Y163" s="4">
        <v>578.39192616000003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82</v>
      </c>
      <c r="H164" s="4" t="s">
        <v>83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84</v>
      </c>
      <c r="H165" s="4" t="s">
        <v>85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86</v>
      </c>
      <c r="H166" s="4" t="s">
        <v>87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139863.48000000001</v>
      </c>
      <c r="G167" s="4" t="s">
        <v>88</v>
      </c>
      <c r="H167" s="4" t="s">
        <v>89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139863.48000000001</v>
      </c>
      <c r="X167" s="4">
        <v>1</v>
      </c>
      <c r="Y167" s="4">
        <v>139863.48000000001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75404.81</v>
      </c>
      <c r="G168" s="4" t="s">
        <v>90</v>
      </c>
      <c r="H168" s="4" t="s">
        <v>91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75404.81</v>
      </c>
      <c r="X168" s="4">
        <v>1</v>
      </c>
      <c r="Y168" s="4">
        <v>75404.81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578911.05000000005</v>
      </c>
      <c r="G169" s="4" t="s">
        <v>92</v>
      </c>
      <c r="H169" s="4" t="s">
        <v>93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578911.05000000005</v>
      </c>
      <c r="X169" s="4">
        <v>1</v>
      </c>
      <c r="Y169" s="4">
        <v>578911.05000000005</v>
      </c>
      <c r="Z169" s="4"/>
      <c r="AA169" s="4"/>
      <c r="AB169" s="4"/>
    </row>
    <row r="171" spans="1:206" x14ac:dyDescent="0.25">
      <c r="A171" s="1">
        <v>3</v>
      </c>
      <c r="B171" s="1">
        <v>1</v>
      </c>
      <c r="C171" s="1"/>
      <c r="D171" s="1">
        <f>ROW(A230)</f>
        <v>230</v>
      </c>
      <c r="E171" s="1"/>
      <c r="F171" s="1" t="s">
        <v>145</v>
      </c>
      <c r="G171" s="1" t="s">
        <v>146</v>
      </c>
      <c r="H171" s="1" t="s">
        <v>3</v>
      </c>
      <c r="I171" s="1">
        <v>0</v>
      </c>
      <c r="J171" s="1" t="s">
        <v>3</v>
      </c>
      <c r="K171" s="1">
        <v>-1</v>
      </c>
      <c r="L171" s="1" t="s">
        <v>145</v>
      </c>
      <c r="M171" s="1" t="s">
        <v>3</v>
      </c>
      <c r="N171" s="1"/>
      <c r="O171" s="1"/>
      <c r="P171" s="1"/>
      <c r="Q171" s="1"/>
      <c r="R171" s="1"/>
      <c r="S171" s="1">
        <v>0</v>
      </c>
      <c r="T171" s="1"/>
      <c r="U171" s="1" t="s">
        <v>3</v>
      </c>
      <c r="V171" s="1">
        <v>0</v>
      </c>
      <c r="W171" s="1"/>
      <c r="X171" s="1"/>
      <c r="Y171" s="1"/>
      <c r="Z171" s="1"/>
      <c r="AA171" s="1"/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/>
      <c r="AI171" s="1"/>
      <c r="AJ171" s="1"/>
      <c r="AK171" s="1"/>
      <c r="AL171" s="1"/>
      <c r="AM171" s="1"/>
      <c r="AN171" s="1"/>
      <c r="AO171" s="1"/>
      <c r="AP171" s="1" t="s">
        <v>3</v>
      </c>
      <c r="AQ171" s="1" t="s">
        <v>3</v>
      </c>
      <c r="AR171" s="1" t="s">
        <v>3</v>
      </c>
      <c r="AS171" s="1"/>
      <c r="AT171" s="1"/>
      <c r="AU171" s="1"/>
      <c r="AV171" s="1"/>
      <c r="AW171" s="1"/>
      <c r="AX171" s="1"/>
      <c r="AY171" s="1"/>
      <c r="AZ171" s="1" t="s">
        <v>3</v>
      </c>
      <c r="BA171" s="1"/>
      <c r="BB171" s="1" t="s">
        <v>3</v>
      </c>
      <c r="BC171" s="1" t="s">
        <v>3</v>
      </c>
      <c r="BD171" s="1" t="s">
        <v>3</v>
      </c>
      <c r="BE171" s="1" t="s">
        <v>3</v>
      </c>
      <c r="BF171" s="1" t="s">
        <v>3</v>
      </c>
      <c r="BG171" s="1" t="s">
        <v>3</v>
      </c>
      <c r="BH171" s="1" t="s">
        <v>3</v>
      </c>
      <c r="BI171" s="1" t="s">
        <v>3</v>
      </c>
      <c r="BJ171" s="1" t="s">
        <v>3</v>
      </c>
      <c r="BK171" s="1" t="s">
        <v>3</v>
      </c>
      <c r="BL171" s="1" t="s">
        <v>3</v>
      </c>
      <c r="BM171" s="1" t="s">
        <v>3</v>
      </c>
      <c r="BN171" s="1" t="s">
        <v>3</v>
      </c>
      <c r="BO171" s="1" t="s">
        <v>3</v>
      </c>
      <c r="BP171" s="1" t="s">
        <v>3</v>
      </c>
      <c r="BQ171" s="1"/>
      <c r="BR171" s="1"/>
      <c r="BS171" s="1"/>
      <c r="BT171" s="1"/>
      <c r="BU171" s="1"/>
      <c r="BV171" s="1"/>
      <c r="BW171" s="1"/>
      <c r="BX171" s="1">
        <v>0</v>
      </c>
      <c r="BY171" s="1"/>
      <c r="BZ171" s="1"/>
      <c r="CA171" s="1"/>
      <c r="CB171" s="1"/>
      <c r="CC171" s="1"/>
      <c r="CD171" s="1"/>
      <c r="CE171" s="1"/>
      <c r="CF171" s="1">
        <v>0</v>
      </c>
      <c r="CG171" s="1">
        <v>0</v>
      </c>
      <c r="CH171" s="1"/>
      <c r="CI171" s="1" t="s">
        <v>3</v>
      </c>
      <c r="CJ171" s="1" t="s">
        <v>3</v>
      </c>
      <c r="CK171" t="s">
        <v>3</v>
      </c>
      <c r="CL171" t="s">
        <v>3</v>
      </c>
      <c r="CM171" t="s">
        <v>3</v>
      </c>
      <c r="CN171" t="s">
        <v>3</v>
      </c>
      <c r="CO171" t="s">
        <v>3</v>
      </c>
      <c r="CP171" t="s">
        <v>3</v>
      </c>
      <c r="CQ171" t="s">
        <v>3</v>
      </c>
    </row>
    <row r="173" spans="1:206" x14ac:dyDescent="0.25">
      <c r="A173" s="2">
        <v>52</v>
      </c>
      <c r="B173" s="2">
        <f t="shared" ref="B173:G173" si="83">B230</f>
        <v>1</v>
      </c>
      <c r="C173" s="2">
        <f t="shared" si="83"/>
        <v>3</v>
      </c>
      <c r="D173" s="2">
        <f t="shared" si="83"/>
        <v>171</v>
      </c>
      <c r="E173" s="2">
        <f t="shared" si="83"/>
        <v>0</v>
      </c>
      <c r="F173" s="2" t="str">
        <f t="shared" si="83"/>
        <v>01-01-02</v>
      </c>
      <c r="G173" s="2" t="str">
        <f t="shared" si="83"/>
        <v>Демонтажные работы КТПН</v>
      </c>
      <c r="H173" s="2"/>
      <c r="I173" s="2"/>
      <c r="J173" s="2"/>
      <c r="K173" s="2"/>
      <c r="L173" s="2"/>
      <c r="M173" s="2"/>
      <c r="N173" s="2"/>
      <c r="O173" s="2">
        <f t="shared" ref="O173:AT173" si="84">O230</f>
        <v>62781.81</v>
      </c>
      <c r="P173" s="2">
        <f t="shared" si="84"/>
        <v>0</v>
      </c>
      <c r="Q173" s="2">
        <f t="shared" si="84"/>
        <v>24855.11</v>
      </c>
      <c r="R173" s="2">
        <f t="shared" si="84"/>
        <v>8792.34</v>
      </c>
      <c r="S173" s="2">
        <f t="shared" si="84"/>
        <v>37926.699999999997</v>
      </c>
      <c r="T173" s="2">
        <f t="shared" si="84"/>
        <v>0</v>
      </c>
      <c r="U173" s="2">
        <f t="shared" si="84"/>
        <v>119.056623096</v>
      </c>
      <c r="V173" s="2">
        <f t="shared" si="84"/>
        <v>0</v>
      </c>
      <c r="W173" s="2">
        <f t="shared" si="84"/>
        <v>0</v>
      </c>
      <c r="X173" s="2">
        <f t="shared" si="84"/>
        <v>35835.72</v>
      </c>
      <c r="Y173" s="2">
        <f t="shared" si="84"/>
        <v>16922.36</v>
      </c>
      <c r="Z173" s="2">
        <f t="shared" si="84"/>
        <v>0</v>
      </c>
      <c r="AA173" s="2">
        <f t="shared" si="84"/>
        <v>0</v>
      </c>
      <c r="AB173" s="2">
        <f t="shared" si="84"/>
        <v>0</v>
      </c>
      <c r="AC173" s="2">
        <f t="shared" si="84"/>
        <v>0</v>
      </c>
      <c r="AD173" s="2">
        <f t="shared" si="84"/>
        <v>0</v>
      </c>
      <c r="AE173" s="2">
        <f t="shared" si="84"/>
        <v>0</v>
      </c>
      <c r="AF173" s="2">
        <f t="shared" si="84"/>
        <v>0</v>
      </c>
      <c r="AG173" s="2">
        <f t="shared" si="84"/>
        <v>0</v>
      </c>
      <c r="AH173" s="2">
        <f t="shared" si="84"/>
        <v>0</v>
      </c>
      <c r="AI173" s="2">
        <f t="shared" si="84"/>
        <v>0</v>
      </c>
      <c r="AJ173" s="2">
        <f t="shared" si="84"/>
        <v>0</v>
      </c>
      <c r="AK173" s="2">
        <f t="shared" si="84"/>
        <v>0</v>
      </c>
      <c r="AL173" s="2">
        <f t="shared" si="84"/>
        <v>0</v>
      </c>
      <c r="AM173" s="2">
        <f t="shared" si="84"/>
        <v>0</v>
      </c>
      <c r="AN173" s="2">
        <f t="shared" si="84"/>
        <v>0</v>
      </c>
      <c r="AO173" s="2">
        <f t="shared" si="84"/>
        <v>0</v>
      </c>
      <c r="AP173" s="2">
        <f t="shared" si="84"/>
        <v>0</v>
      </c>
      <c r="AQ173" s="2">
        <f t="shared" si="84"/>
        <v>0</v>
      </c>
      <c r="AR173" s="2">
        <f t="shared" si="84"/>
        <v>129343.87</v>
      </c>
      <c r="AS173" s="2">
        <f t="shared" si="84"/>
        <v>44587.35</v>
      </c>
      <c r="AT173" s="2">
        <f t="shared" si="84"/>
        <v>84756.52</v>
      </c>
      <c r="AU173" s="2">
        <f t="shared" ref="AU173:BZ173" si="85">AU230</f>
        <v>0</v>
      </c>
      <c r="AV173" s="2">
        <f t="shared" si="85"/>
        <v>0</v>
      </c>
      <c r="AW173" s="2">
        <f t="shared" si="85"/>
        <v>0</v>
      </c>
      <c r="AX173" s="2">
        <f t="shared" si="85"/>
        <v>0</v>
      </c>
      <c r="AY173" s="2">
        <f t="shared" si="85"/>
        <v>0</v>
      </c>
      <c r="AZ173" s="2">
        <f t="shared" si="85"/>
        <v>0</v>
      </c>
      <c r="BA173" s="2">
        <f t="shared" si="85"/>
        <v>0</v>
      </c>
      <c r="BB173" s="2">
        <f t="shared" si="85"/>
        <v>0</v>
      </c>
      <c r="BC173" s="2">
        <f t="shared" si="85"/>
        <v>0</v>
      </c>
      <c r="BD173" s="2">
        <f t="shared" si="85"/>
        <v>0</v>
      </c>
      <c r="BE173" s="2">
        <f t="shared" si="85"/>
        <v>0</v>
      </c>
      <c r="BF173" s="2">
        <f t="shared" si="85"/>
        <v>0</v>
      </c>
      <c r="BG173" s="2">
        <f t="shared" si="85"/>
        <v>0</v>
      </c>
      <c r="BH173" s="2">
        <f t="shared" si="85"/>
        <v>0</v>
      </c>
      <c r="BI173" s="2">
        <f t="shared" si="85"/>
        <v>0</v>
      </c>
      <c r="BJ173" s="2">
        <f t="shared" si="85"/>
        <v>0</v>
      </c>
      <c r="BK173" s="2">
        <f t="shared" si="85"/>
        <v>0</v>
      </c>
      <c r="BL173" s="2">
        <f t="shared" si="85"/>
        <v>0</v>
      </c>
      <c r="BM173" s="2">
        <f t="shared" si="85"/>
        <v>0</v>
      </c>
      <c r="BN173" s="2">
        <f t="shared" si="85"/>
        <v>0</v>
      </c>
      <c r="BO173" s="2">
        <f t="shared" si="85"/>
        <v>0</v>
      </c>
      <c r="BP173" s="2">
        <f t="shared" si="85"/>
        <v>0</v>
      </c>
      <c r="BQ173" s="2">
        <f t="shared" si="85"/>
        <v>0</v>
      </c>
      <c r="BR173" s="2">
        <f t="shared" si="85"/>
        <v>0</v>
      </c>
      <c r="BS173" s="2">
        <f t="shared" si="85"/>
        <v>0</v>
      </c>
      <c r="BT173" s="2">
        <f t="shared" si="85"/>
        <v>0</v>
      </c>
      <c r="BU173" s="2">
        <f t="shared" si="85"/>
        <v>0</v>
      </c>
      <c r="BV173" s="2">
        <f t="shared" si="85"/>
        <v>0</v>
      </c>
      <c r="BW173" s="2">
        <f t="shared" si="85"/>
        <v>0</v>
      </c>
      <c r="BX173" s="2">
        <f t="shared" si="85"/>
        <v>0</v>
      </c>
      <c r="BY173" s="2">
        <f t="shared" si="85"/>
        <v>0</v>
      </c>
      <c r="BZ173" s="2">
        <f t="shared" si="85"/>
        <v>0</v>
      </c>
      <c r="CA173" s="2">
        <f t="shared" ref="CA173:DF173" si="86">CA230</f>
        <v>0</v>
      </c>
      <c r="CB173" s="2">
        <f t="shared" si="86"/>
        <v>0</v>
      </c>
      <c r="CC173" s="2">
        <f t="shared" si="86"/>
        <v>0</v>
      </c>
      <c r="CD173" s="2">
        <f t="shared" si="86"/>
        <v>0</v>
      </c>
      <c r="CE173" s="2">
        <f t="shared" si="86"/>
        <v>0</v>
      </c>
      <c r="CF173" s="2">
        <f t="shared" si="86"/>
        <v>0</v>
      </c>
      <c r="CG173" s="2">
        <f t="shared" si="86"/>
        <v>0</v>
      </c>
      <c r="CH173" s="2">
        <f t="shared" si="86"/>
        <v>0</v>
      </c>
      <c r="CI173" s="2">
        <f t="shared" si="86"/>
        <v>0</v>
      </c>
      <c r="CJ173" s="2">
        <f t="shared" si="86"/>
        <v>0</v>
      </c>
      <c r="CK173" s="2">
        <f t="shared" si="86"/>
        <v>0</v>
      </c>
      <c r="CL173" s="2">
        <f t="shared" si="86"/>
        <v>0</v>
      </c>
      <c r="CM173" s="2">
        <f t="shared" si="86"/>
        <v>0</v>
      </c>
      <c r="CN173" s="2">
        <f t="shared" si="86"/>
        <v>0</v>
      </c>
      <c r="CO173" s="2">
        <f t="shared" si="86"/>
        <v>0</v>
      </c>
      <c r="CP173" s="2">
        <f t="shared" si="86"/>
        <v>0</v>
      </c>
      <c r="CQ173" s="2">
        <f t="shared" si="86"/>
        <v>0</v>
      </c>
      <c r="CR173" s="2">
        <f t="shared" si="86"/>
        <v>0</v>
      </c>
      <c r="CS173" s="2">
        <f t="shared" si="86"/>
        <v>0</v>
      </c>
      <c r="CT173" s="2">
        <f t="shared" si="86"/>
        <v>0</v>
      </c>
      <c r="CU173" s="2">
        <f t="shared" si="86"/>
        <v>0</v>
      </c>
      <c r="CV173" s="2">
        <f t="shared" si="86"/>
        <v>0</v>
      </c>
      <c r="CW173" s="2">
        <f t="shared" si="86"/>
        <v>0</v>
      </c>
      <c r="CX173" s="2">
        <f t="shared" si="86"/>
        <v>0</v>
      </c>
      <c r="CY173" s="2">
        <f t="shared" si="86"/>
        <v>0</v>
      </c>
      <c r="CZ173" s="2">
        <f t="shared" si="86"/>
        <v>0</v>
      </c>
      <c r="DA173" s="2">
        <f t="shared" si="86"/>
        <v>0</v>
      </c>
      <c r="DB173" s="2">
        <f t="shared" si="86"/>
        <v>0</v>
      </c>
      <c r="DC173" s="2">
        <f t="shared" si="86"/>
        <v>0</v>
      </c>
      <c r="DD173" s="2">
        <f t="shared" si="86"/>
        <v>0</v>
      </c>
      <c r="DE173" s="2">
        <f t="shared" si="86"/>
        <v>0</v>
      </c>
      <c r="DF173" s="2">
        <f t="shared" si="86"/>
        <v>0</v>
      </c>
      <c r="DG173" s="3">
        <f t="shared" ref="DG173:EL173" si="87">DG230</f>
        <v>0</v>
      </c>
      <c r="DH173" s="3">
        <f t="shared" si="87"/>
        <v>0</v>
      </c>
      <c r="DI173" s="3">
        <f t="shared" si="87"/>
        <v>0</v>
      </c>
      <c r="DJ173" s="3">
        <f t="shared" si="87"/>
        <v>0</v>
      </c>
      <c r="DK173" s="3">
        <f t="shared" si="87"/>
        <v>0</v>
      </c>
      <c r="DL173" s="3">
        <f t="shared" si="87"/>
        <v>0</v>
      </c>
      <c r="DM173" s="3">
        <f t="shared" si="87"/>
        <v>0</v>
      </c>
      <c r="DN173" s="3">
        <f t="shared" si="87"/>
        <v>0</v>
      </c>
      <c r="DO173" s="3">
        <f t="shared" si="87"/>
        <v>0</v>
      </c>
      <c r="DP173" s="3">
        <f t="shared" si="87"/>
        <v>0</v>
      </c>
      <c r="DQ173" s="3">
        <f t="shared" si="87"/>
        <v>0</v>
      </c>
      <c r="DR173" s="3">
        <f t="shared" si="87"/>
        <v>0</v>
      </c>
      <c r="DS173" s="3">
        <f t="shared" si="87"/>
        <v>0</v>
      </c>
      <c r="DT173" s="3">
        <f t="shared" si="87"/>
        <v>0</v>
      </c>
      <c r="DU173" s="3">
        <f t="shared" si="87"/>
        <v>0</v>
      </c>
      <c r="DV173" s="3">
        <f t="shared" si="87"/>
        <v>0</v>
      </c>
      <c r="DW173" s="3">
        <f t="shared" si="87"/>
        <v>0</v>
      </c>
      <c r="DX173" s="3">
        <f t="shared" si="87"/>
        <v>0</v>
      </c>
      <c r="DY173" s="3">
        <f t="shared" si="87"/>
        <v>0</v>
      </c>
      <c r="DZ173" s="3">
        <f t="shared" si="87"/>
        <v>0</v>
      </c>
      <c r="EA173" s="3">
        <f t="shared" si="87"/>
        <v>0</v>
      </c>
      <c r="EB173" s="3">
        <f t="shared" si="87"/>
        <v>0</v>
      </c>
      <c r="EC173" s="3">
        <f t="shared" si="87"/>
        <v>0</v>
      </c>
      <c r="ED173" s="3">
        <f t="shared" si="87"/>
        <v>0</v>
      </c>
      <c r="EE173" s="3">
        <f t="shared" si="87"/>
        <v>0</v>
      </c>
      <c r="EF173" s="3">
        <f t="shared" si="87"/>
        <v>0</v>
      </c>
      <c r="EG173" s="3">
        <f t="shared" si="87"/>
        <v>0</v>
      </c>
      <c r="EH173" s="3">
        <f t="shared" si="87"/>
        <v>0</v>
      </c>
      <c r="EI173" s="3">
        <f t="shared" si="87"/>
        <v>0</v>
      </c>
      <c r="EJ173" s="3">
        <f t="shared" si="87"/>
        <v>0</v>
      </c>
      <c r="EK173" s="3">
        <f t="shared" si="87"/>
        <v>0</v>
      </c>
      <c r="EL173" s="3">
        <f t="shared" si="87"/>
        <v>0</v>
      </c>
      <c r="EM173" s="3">
        <f t="shared" ref="EM173:FR173" si="88">EM230</f>
        <v>0</v>
      </c>
      <c r="EN173" s="3">
        <f t="shared" si="88"/>
        <v>0</v>
      </c>
      <c r="EO173" s="3">
        <f t="shared" si="88"/>
        <v>0</v>
      </c>
      <c r="EP173" s="3">
        <f t="shared" si="88"/>
        <v>0</v>
      </c>
      <c r="EQ173" s="3">
        <f t="shared" si="88"/>
        <v>0</v>
      </c>
      <c r="ER173" s="3">
        <f t="shared" si="88"/>
        <v>0</v>
      </c>
      <c r="ES173" s="3">
        <f t="shared" si="88"/>
        <v>0</v>
      </c>
      <c r="ET173" s="3">
        <f t="shared" si="88"/>
        <v>0</v>
      </c>
      <c r="EU173" s="3">
        <f t="shared" si="88"/>
        <v>0</v>
      </c>
      <c r="EV173" s="3">
        <f t="shared" si="88"/>
        <v>0</v>
      </c>
      <c r="EW173" s="3">
        <f t="shared" si="88"/>
        <v>0</v>
      </c>
      <c r="EX173" s="3">
        <f t="shared" si="88"/>
        <v>0</v>
      </c>
      <c r="EY173" s="3">
        <f t="shared" si="88"/>
        <v>0</v>
      </c>
      <c r="EZ173" s="3">
        <f t="shared" si="88"/>
        <v>0</v>
      </c>
      <c r="FA173" s="3">
        <f t="shared" si="88"/>
        <v>0</v>
      </c>
      <c r="FB173" s="3">
        <f t="shared" si="88"/>
        <v>0</v>
      </c>
      <c r="FC173" s="3">
        <f t="shared" si="88"/>
        <v>0</v>
      </c>
      <c r="FD173" s="3">
        <f t="shared" si="88"/>
        <v>0</v>
      </c>
      <c r="FE173" s="3">
        <f t="shared" si="88"/>
        <v>0</v>
      </c>
      <c r="FF173" s="3">
        <f t="shared" si="88"/>
        <v>0</v>
      </c>
      <c r="FG173" s="3">
        <f t="shared" si="88"/>
        <v>0</v>
      </c>
      <c r="FH173" s="3">
        <f t="shared" si="88"/>
        <v>0</v>
      </c>
      <c r="FI173" s="3">
        <f t="shared" si="88"/>
        <v>0</v>
      </c>
      <c r="FJ173" s="3">
        <f t="shared" si="88"/>
        <v>0</v>
      </c>
      <c r="FK173" s="3">
        <f t="shared" si="88"/>
        <v>0</v>
      </c>
      <c r="FL173" s="3">
        <f t="shared" si="88"/>
        <v>0</v>
      </c>
      <c r="FM173" s="3">
        <f t="shared" si="88"/>
        <v>0</v>
      </c>
      <c r="FN173" s="3">
        <f t="shared" si="88"/>
        <v>0</v>
      </c>
      <c r="FO173" s="3">
        <f t="shared" si="88"/>
        <v>0</v>
      </c>
      <c r="FP173" s="3">
        <f t="shared" si="88"/>
        <v>0</v>
      </c>
      <c r="FQ173" s="3">
        <f t="shared" si="88"/>
        <v>0</v>
      </c>
      <c r="FR173" s="3">
        <f t="shared" si="88"/>
        <v>0</v>
      </c>
      <c r="FS173" s="3">
        <f t="shared" ref="FS173:GX173" si="89">FS230</f>
        <v>0</v>
      </c>
      <c r="FT173" s="3">
        <f t="shared" si="89"/>
        <v>0</v>
      </c>
      <c r="FU173" s="3">
        <f t="shared" si="89"/>
        <v>0</v>
      </c>
      <c r="FV173" s="3">
        <f t="shared" si="89"/>
        <v>0</v>
      </c>
      <c r="FW173" s="3">
        <f t="shared" si="89"/>
        <v>0</v>
      </c>
      <c r="FX173" s="3">
        <f t="shared" si="89"/>
        <v>0</v>
      </c>
      <c r="FY173" s="3">
        <f t="shared" si="89"/>
        <v>0</v>
      </c>
      <c r="FZ173" s="3">
        <f t="shared" si="89"/>
        <v>0</v>
      </c>
      <c r="GA173" s="3">
        <f t="shared" si="89"/>
        <v>0</v>
      </c>
      <c r="GB173" s="3">
        <f t="shared" si="89"/>
        <v>0</v>
      </c>
      <c r="GC173" s="3">
        <f t="shared" si="89"/>
        <v>0</v>
      </c>
      <c r="GD173" s="3">
        <f t="shared" si="89"/>
        <v>0</v>
      </c>
      <c r="GE173" s="3">
        <f t="shared" si="89"/>
        <v>0</v>
      </c>
      <c r="GF173" s="3">
        <f t="shared" si="89"/>
        <v>0</v>
      </c>
      <c r="GG173" s="3">
        <f t="shared" si="89"/>
        <v>0</v>
      </c>
      <c r="GH173" s="3">
        <f t="shared" si="89"/>
        <v>0</v>
      </c>
      <c r="GI173" s="3">
        <f t="shared" si="89"/>
        <v>0</v>
      </c>
      <c r="GJ173" s="3">
        <f t="shared" si="89"/>
        <v>0</v>
      </c>
      <c r="GK173" s="3">
        <f t="shared" si="89"/>
        <v>0</v>
      </c>
      <c r="GL173" s="3">
        <f t="shared" si="89"/>
        <v>0</v>
      </c>
      <c r="GM173" s="3">
        <f t="shared" si="89"/>
        <v>0</v>
      </c>
      <c r="GN173" s="3">
        <f t="shared" si="89"/>
        <v>0</v>
      </c>
      <c r="GO173" s="3">
        <f t="shared" si="89"/>
        <v>0</v>
      </c>
      <c r="GP173" s="3">
        <f t="shared" si="89"/>
        <v>0</v>
      </c>
      <c r="GQ173" s="3">
        <f t="shared" si="89"/>
        <v>0</v>
      </c>
      <c r="GR173" s="3">
        <f t="shared" si="89"/>
        <v>0</v>
      </c>
      <c r="GS173" s="3">
        <f t="shared" si="89"/>
        <v>0</v>
      </c>
      <c r="GT173" s="3">
        <f t="shared" si="89"/>
        <v>0</v>
      </c>
      <c r="GU173" s="3">
        <f t="shared" si="89"/>
        <v>0</v>
      </c>
      <c r="GV173" s="3">
        <f t="shared" si="89"/>
        <v>0</v>
      </c>
      <c r="GW173" s="3">
        <f t="shared" si="89"/>
        <v>0</v>
      </c>
      <c r="GX173" s="3">
        <f t="shared" si="89"/>
        <v>0</v>
      </c>
    </row>
    <row r="175" spans="1:206" x14ac:dyDescent="0.25">
      <c r="A175" s="1">
        <v>4</v>
      </c>
      <c r="B175" s="1">
        <v>1</v>
      </c>
      <c r="C175" s="1"/>
      <c r="D175" s="1">
        <f>ROW(A200)</f>
        <v>200</v>
      </c>
      <c r="E175" s="1"/>
      <c r="F175" s="1" t="s">
        <v>16</v>
      </c>
      <c r="G175" s="1" t="s">
        <v>15</v>
      </c>
      <c r="H175" s="1" t="s">
        <v>3</v>
      </c>
      <c r="I175" s="1">
        <v>0</v>
      </c>
      <c r="J175" s="1"/>
      <c r="K175" s="1">
        <v>0</v>
      </c>
      <c r="L175" s="1"/>
      <c r="M175" s="1" t="s">
        <v>3</v>
      </c>
      <c r="N175" s="1"/>
      <c r="O175" s="1"/>
      <c r="P175" s="1"/>
      <c r="Q175" s="1"/>
      <c r="R175" s="1"/>
      <c r="S175" s="1">
        <v>0</v>
      </c>
      <c r="T175" s="1"/>
      <c r="U175" s="1" t="s">
        <v>3</v>
      </c>
      <c r="V175" s="1">
        <v>0</v>
      </c>
      <c r="W175" s="1"/>
      <c r="X175" s="1"/>
      <c r="Y175" s="1"/>
      <c r="Z175" s="1"/>
      <c r="AA175" s="1"/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/>
      <c r="AI175" s="1"/>
      <c r="AJ175" s="1"/>
      <c r="AK175" s="1"/>
      <c r="AL175" s="1"/>
      <c r="AM175" s="1"/>
      <c r="AN175" s="1"/>
      <c r="AO175" s="1"/>
      <c r="AP175" s="1" t="s">
        <v>3</v>
      </c>
      <c r="AQ175" s="1" t="s">
        <v>3</v>
      </c>
      <c r="AR175" s="1" t="s">
        <v>3</v>
      </c>
      <c r="AS175" s="1"/>
      <c r="AT175" s="1"/>
      <c r="AU175" s="1"/>
      <c r="AV175" s="1"/>
      <c r="AW175" s="1"/>
      <c r="AX175" s="1"/>
      <c r="AY175" s="1"/>
      <c r="AZ175" s="1" t="s">
        <v>3</v>
      </c>
      <c r="BA175" s="1"/>
      <c r="BB175" s="1" t="s">
        <v>3</v>
      </c>
      <c r="BC175" s="1" t="s">
        <v>3</v>
      </c>
      <c r="BD175" s="1" t="s">
        <v>3</v>
      </c>
      <c r="BE175" s="1" t="s">
        <v>3</v>
      </c>
      <c r="BF175" s="1" t="s">
        <v>3</v>
      </c>
      <c r="BG175" s="1" t="s">
        <v>3</v>
      </c>
      <c r="BH175" s="1" t="s">
        <v>3</v>
      </c>
      <c r="BI175" s="1" t="s">
        <v>3</v>
      </c>
      <c r="BJ175" s="1" t="s">
        <v>3</v>
      </c>
      <c r="BK175" s="1" t="s">
        <v>3</v>
      </c>
      <c r="BL175" s="1" t="s">
        <v>3</v>
      </c>
      <c r="BM175" s="1" t="s">
        <v>3</v>
      </c>
      <c r="BN175" s="1" t="s">
        <v>3</v>
      </c>
      <c r="BO175" s="1" t="s">
        <v>3</v>
      </c>
      <c r="BP175" s="1" t="s">
        <v>3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>
        <v>0</v>
      </c>
    </row>
    <row r="177" spans="1:245" x14ac:dyDescent="0.25">
      <c r="A177" s="2">
        <v>52</v>
      </c>
      <c r="B177" s="2">
        <f t="shared" ref="B177:G177" si="90">B200</f>
        <v>1</v>
      </c>
      <c r="C177" s="2">
        <f t="shared" si="90"/>
        <v>4</v>
      </c>
      <c r="D177" s="2">
        <f t="shared" si="90"/>
        <v>175</v>
      </c>
      <c r="E177" s="2">
        <f t="shared" si="90"/>
        <v>0</v>
      </c>
      <c r="F177" s="2" t="str">
        <f t="shared" si="90"/>
        <v>Новый раздел</v>
      </c>
      <c r="G177" s="2" t="str">
        <f t="shared" si="90"/>
        <v>Демонтажные работы</v>
      </c>
      <c r="H177" s="2"/>
      <c r="I177" s="2"/>
      <c r="J177" s="2"/>
      <c r="K177" s="2"/>
      <c r="L177" s="2"/>
      <c r="M177" s="2"/>
      <c r="N177" s="2"/>
      <c r="O177" s="2">
        <f t="shared" ref="O177:AT177" si="91">O200</f>
        <v>62781.81</v>
      </c>
      <c r="P177" s="2">
        <f t="shared" si="91"/>
        <v>0</v>
      </c>
      <c r="Q177" s="2">
        <f t="shared" si="91"/>
        <v>24855.11</v>
      </c>
      <c r="R177" s="2">
        <f t="shared" si="91"/>
        <v>8792.34</v>
      </c>
      <c r="S177" s="2">
        <f t="shared" si="91"/>
        <v>37926.699999999997</v>
      </c>
      <c r="T177" s="2">
        <f t="shared" si="91"/>
        <v>0</v>
      </c>
      <c r="U177" s="2">
        <f t="shared" si="91"/>
        <v>119.056623096</v>
      </c>
      <c r="V177" s="2">
        <f t="shared" si="91"/>
        <v>0</v>
      </c>
      <c r="W177" s="2">
        <f t="shared" si="91"/>
        <v>0</v>
      </c>
      <c r="X177" s="2">
        <f t="shared" si="91"/>
        <v>35835.72</v>
      </c>
      <c r="Y177" s="2">
        <f t="shared" si="91"/>
        <v>16922.36</v>
      </c>
      <c r="Z177" s="2">
        <f t="shared" si="91"/>
        <v>0</v>
      </c>
      <c r="AA177" s="2">
        <f t="shared" si="91"/>
        <v>0</v>
      </c>
      <c r="AB177" s="2">
        <f t="shared" si="91"/>
        <v>62781.81</v>
      </c>
      <c r="AC177" s="2">
        <f t="shared" si="91"/>
        <v>0</v>
      </c>
      <c r="AD177" s="2">
        <f t="shared" si="91"/>
        <v>24855.11</v>
      </c>
      <c r="AE177" s="2">
        <f t="shared" si="91"/>
        <v>8792.34</v>
      </c>
      <c r="AF177" s="2">
        <f t="shared" si="91"/>
        <v>37926.699999999997</v>
      </c>
      <c r="AG177" s="2">
        <f t="shared" si="91"/>
        <v>0</v>
      </c>
      <c r="AH177" s="2">
        <f t="shared" si="91"/>
        <v>119.056623096</v>
      </c>
      <c r="AI177" s="2">
        <f t="shared" si="91"/>
        <v>0</v>
      </c>
      <c r="AJ177" s="2">
        <f t="shared" si="91"/>
        <v>0</v>
      </c>
      <c r="AK177" s="2">
        <f t="shared" si="91"/>
        <v>35835.72</v>
      </c>
      <c r="AL177" s="2">
        <f t="shared" si="91"/>
        <v>16922.36</v>
      </c>
      <c r="AM177" s="2">
        <f t="shared" si="91"/>
        <v>0</v>
      </c>
      <c r="AN177" s="2">
        <f t="shared" si="91"/>
        <v>0</v>
      </c>
      <c r="AO177" s="2">
        <f t="shared" si="91"/>
        <v>0</v>
      </c>
      <c r="AP177" s="2">
        <f t="shared" si="91"/>
        <v>0</v>
      </c>
      <c r="AQ177" s="2">
        <f t="shared" si="91"/>
        <v>0</v>
      </c>
      <c r="AR177" s="2">
        <f t="shared" si="91"/>
        <v>129343.87</v>
      </c>
      <c r="AS177" s="2">
        <f t="shared" si="91"/>
        <v>44587.35</v>
      </c>
      <c r="AT177" s="2">
        <f t="shared" si="91"/>
        <v>84756.52</v>
      </c>
      <c r="AU177" s="2">
        <f t="shared" ref="AU177:BZ177" si="92">AU200</f>
        <v>0</v>
      </c>
      <c r="AV177" s="2">
        <f t="shared" si="92"/>
        <v>0</v>
      </c>
      <c r="AW177" s="2">
        <f t="shared" si="92"/>
        <v>0</v>
      </c>
      <c r="AX177" s="2">
        <f t="shared" si="92"/>
        <v>0</v>
      </c>
      <c r="AY177" s="2">
        <f t="shared" si="92"/>
        <v>0</v>
      </c>
      <c r="AZ177" s="2">
        <f t="shared" si="92"/>
        <v>0</v>
      </c>
      <c r="BA177" s="2">
        <f t="shared" si="92"/>
        <v>0</v>
      </c>
      <c r="BB177" s="2">
        <f t="shared" si="92"/>
        <v>0</v>
      </c>
      <c r="BC177" s="2">
        <f t="shared" si="92"/>
        <v>0</v>
      </c>
      <c r="BD177" s="2">
        <f t="shared" si="92"/>
        <v>0</v>
      </c>
      <c r="BE177" s="2">
        <f t="shared" si="92"/>
        <v>0</v>
      </c>
      <c r="BF177" s="2">
        <f t="shared" si="92"/>
        <v>0</v>
      </c>
      <c r="BG177" s="2">
        <f t="shared" si="92"/>
        <v>0</v>
      </c>
      <c r="BH177" s="2">
        <f t="shared" si="92"/>
        <v>0</v>
      </c>
      <c r="BI177" s="2">
        <f t="shared" si="92"/>
        <v>0</v>
      </c>
      <c r="BJ177" s="2">
        <f t="shared" si="92"/>
        <v>0</v>
      </c>
      <c r="BK177" s="2">
        <f t="shared" si="92"/>
        <v>0</v>
      </c>
      <c r="BL177" s="2">
        <f t="shared" si="92"/>
        <v>0</v>
      </c>
      <c r="BM177" s="2">
        <f t="shared" si="92"/>
        <v>0</v>
      </c>
      <c r="BN177" s="2">
        <f t="shared" si="92"/>
        <v>0</v>
      </c>
      <c r="BO177" s="2">
        <f t="shared" si="92"/>
        <v>0</v>
      </c>
      <c r="BP177" s="2">
        <f t="shared" si="92"/>
        <v>0</v>
      </c>
      <c r="BQ177" s="2">
        <f t="shared" si="92"/>
        <v>0</v>
      </c>
      <c r="BR177" s="2">
        <f t="shared" si="92"/>
        <v>0</v>
      </c>
      <c r="BS177" s="2">
        <f t="shared" si="92"/>
        <v>0</v>
      </c>
      <c r="BT177" s="2">
        <f t="shared" si="92"/>
        <v>0</v>
      </c>
      <c r="BU177" s="2">
        <f t="shared" si="92"/>
        <v>0</v>
      </c>
      <c r="BV177" s="2">
        <f t="shared" si="92"/>
        <v>0</v>
      </c>
      <c r="BW177" s="2">
        <f t="shared" si="92"/>
        <v>0</v>
      </c>
      <c r="BX177" s="2">
        <f t="shared" si="92"/>
        <v>0</v>
      </c>
      <c r="BY177" s="2">
        <f t="shared" si="92"/>
        <v>0</v>
      </c>
      <c r="BZ177" s="2">
        <f t="shared" si="92"/>
        <v>0</v>
      </c>
      <c r="CA177" s="2">
        <f t="shared" ref="CA177:DF177" si="93">CA200</f>
        <v>129343.87</v>
      </c>
      <c r="CB177" s="2">
        <f t="shared" si="93"/>
        <v>44587.35</v>
      </c>
      <c r="CC177" s="2">
        <f t="shared" si="93"/>
        <v>84756.52</v>
      </c>
      <c r="CD177" s="2">
        <f t="shared" si="93"/>
        <v>0</v>
      </c>
      <c r="CE177" s="2">
        <f t="shared" si="93"/>
        <v>0</v>
      </c>
      <c r="CF177" s="2">
        <f t="shared" si="93"/>
        <v>0</v>
      </c>
      <c r="CG177" s="2">
        <f t="shared" si="93"/>
        <v>0</v>
      </c>
      <c r="CH177" s="2">
        <f t="shared" si="93"/>
        <v>0</v>
      </c>
      <c r="CI177" s="2">
        <f t="shared" si="93"/>
        <v>0</v>
      </c>
      <c r="CJ177" s="2">
        <f t="shared" si="93"/>
        <v>0</v>
      </c>
      <c r="CK177" s="2">
        <f t="shared" si="93"/>
        <v>0</v>
      </c>
      <c r="CL177" s="2">
        <f t="shared" si="93"/>
        <v>0</v>
      </c>
      <c r="CM177" s="2">
        <f t="shared" si="93"/>
        <v>0</v>
      </c>
      <c r="CN177" s="2">
        <f t="shared" si="93"/>
        <v>0</v>
      </c>
      <c r="CO177" s="2">
        <f t="shared" si="93"/>
        <v>0</v>
      </c>
      <c r="CP177" s="2">
        <f t="shared" si="93"/>
        <v>0</v>
      </c>
      <c r="CQ177" s="2">
        <f t="shared" si="93"/>
        <v>0</v>
      </c>
      <c r="CR177" s="2">
        <f t="shared" si="93"/>
        <v>0</v>
      </c>
      <c r="CS177" s="2">
        <f t="shared" si="93"/>
        <v>0</v>
      </c>
      <c r="CT177" s="2">
        <f t="shared" si="93"/>
        <v>0</v>
      </c>
      <c r="CU177" s="2">
        <f t="shared" si="93"/>
        <v>0</v>
      </c>
      <c r="CV177" s="2">
        <f t="shared" si="93"/>
        <v>0</v>
      </c>
      <c r="CW177" s="2">
        <f t="shared" si="93"/>
        <v>0</v>
      </c>
      <c r="CX177" s="2">
        <f t="shared" si="93"/>
        <v>0</v>
      </c>
      <c r="CY177" s="2">
        <f t="shared" si="93"/>
        <v>0</v>
      </c>
      <c r="CZ177" s="2">
        <f t="shared" si="93"/>
        <v>0</v>
      </c>
      <c r="DA177" s="2">
        <f t="shared" si="93"/>
        <v>0</v>
      </c>
      <c r="DB177" s="2">
        <f t="shared" si="93"/>
        <v>0</v>
      </c>
      <c r="DC177" s="2">
        <f t="shared" si="93"/>
        <v>0</v>
      </c>
      <c r="DD177" s="2">
        <f t="shared" si="93"/>
        <v>0</v>
      </c>
      <c r="DE177" s="2">
        <f t="shared" si="93"/>
        <v>0</v>
      </c>
      <c r="DF177" s="2">
        <f t="shared" si="93"/>
        <v>0</v>
      </c>
      <c r="DG177" s="3">
        <f t="shared" ref="DG177:EL177" si="94">DG200</f>
        <v>0</v>
      </c>
      <c r="DH177" s="3">
        <f t="shared" si="94"/>
        <v>0</v>
      </c>
      <c r="DI177" s="3">
        <f t="shared" si="94"/>
        <v>0</v>
      </c>
      <c r="DJ177" s="3">
        <f t="shared" si="94"/>
        <v>0</v>
      </c>
      <c r="DK177" s="3">
        <f t="shared" si="94"/>
        <v>0</v>
      </c>
      <c r="DL177" s="3">
        <f t="shared" si="94"/>
        <v>0</v>
      </c>
      <c r="DM177" s="3">
        <f t="shared" si="94"/>
        <v>0</v>
      </c>
      <c r="DN177" s="3">
        <f t="shared" si="94"/>
        <v>0</v>
      </c>
      <c r="DO177" s="3">
        <f t="shared" si="94"/>
        <v>0</v>
      </c>
      <c r="DP177" s="3">
        <f t="shared" si="94"/>
        <v>0</v>
      </c>
      <c r="DQ177" s="3">
        <f t="shared" si="94"/>
        <v>0</v>
      </c>
      <c r="DR177" s="3">
        <f t="shared" si="94"/>
        <v>0</v>
      </c>
      <c r="DS177" s="3">
        <f t="shared" si="94"/>
        <v>0</v>
      </c>
      <c r="DT177" s="3">
        <f t="shared" si="94"/>
        <v>0</v>
      </c>
      <c r="DU177" s="3">
        <f t="shared" si="94"/>
        <v>0</v>
      </c>
      <c r="DV177" s="3">
        <f t="shared" si="94"/>
        <v>0</v>
      </c>
      <c r="DW177" s="3">
        <f t="shared" si="94"/>
        <v>0</v>
      </c>
      <c r="DX177" s="3">
        <f t="shared" si="94"/>
        <v>0</v>
      </c>
      <c r="DY177" s="3">
        <f t="shared" si="94"/>
        <v>0</v>
      </c>
      <c r="DZ177" s="3">
        <f t="shared" si="94"/>
        <v>0</v>
      </c>
      <c r="EA177" s="3">
        <f t="shared" si="94"/>
        <v>0</v>
      </c>
      <c r="EB177" s="3">
        <f t="shared" si="94"/>
        <v>0</v>
      </c>
      <c r="EC177" s="3">
        <f t="shared" si="94"/>
        <v>0</v>
      </c>
      <c r="ED177" s="3">
        <f t="shared" si="94"/>
        <v>0</v>
      </c>
      <c r="EE177" s="3">
        <f t="shared" si="94"/>
        <v>0</v>
      </c>
      <c r="EF177" s="3">
        <f t="shared" si="94"/>
        <v>0</v>
      </c>
      <c r="EG177" s="3">
        <f t="shared" si="94"/>
        <v>0</v>
      </c>
      <c r="EH177" s="3">
        <f t="shared" si="94"/>
        <v>0</v>
      </c>
      <c r="EI177" s="3">
        <f t="shared" si="94"/>
        <v>0</v>
      </c>
      <c r="EJ177" s="3">
        <f t="shared" si="94"/>
        <v>0</v>
      </c>
      <c r="EK177" s="3">
        <f t="shared" si="94"/>
        <v>0</v>
      </c>
      <c r="EL177" s="3">
        <f t="shared" si="94"/>
        <v>0</v>
      </c>
      <c r="EM177" s="3">
        <f t="shared" ref="EM177:FR177" si="95">EM200</f>
        <v>0</v>
      </c>
      <c r="EN177" s="3">
        <f t="shared" si="95"/>
        <v>0</v>
      </c>
      <c r="EO177" s="3">
        <f t="shared" si="95"/>
        <v>0</v>
      </c>
      <c r="EP177" s="3">
        <f t="shared" si="95"/>
        <v>0</v>
      </c>
      <c r="EQ177" s="3">
        <f t="shared" si="95"/>
        <v>0</v>
      </c>
      <c r="ER177" s="3">
        <f t="shared" si="95"/>
        <v>0</v>
      </c>
      <c r="ES177" s="3">
        <f t="shared" si="95"/>
        <v>0</v>
      </c>
      <c r="ET177" s="3">
        <f t="shared" si="95"/>
        <v>0</v>
      </c>
      <c r="EU177" s="3">
        <f t="shared" si="95"/>
        <v>0</v>
      </c>
      <c r="EV177" s="3">
        <f t="shared" si="95"/>
        <v>0</v>
      </c>
      <c r="EW177" s="3">
        <f t="shared" si="95"/>
        <v>0</v>
      </c>
      <c r="EX177" s="3">
        <f t="shared" si="95"/>
        <v>0</v>
      </c>
      <c r="EY177" s="3">
        <f t="shared" si="95"/>
        <v>0</v>
      </c>
      <c r="EZ177" s="3">
        <f t="shared" si="95"/>
        <v>0</v>
      </c>
      <c r="FA177" s="3">
        <f t="shared" si="95"/>
        <v>0</v>
      </c>
      <c r="FB177" s="3">
        <f t="shared" si="95"/>
        <v>0</v>
      </c>
      <c r="FC177" s="3">
        <f t="shared" si="95"/>
        <v>0</v>
      </c>
      <c r="FD177" s="3">
        <f t="shared" si="95"/>
        <v>0</v>
      </c>
      <c r="FE177" s="3">
        <f t="shared" si="95"/>
        <v>0</v>
      </c>
      <c r="FF177" s="3">
        <f t="shared" si="95"/>
        <v>0</v>
      </c>
      <c r="FG177" s="3">
        <f t="shared" si="95"/>
        <v>0</v>
      </c>
      <c r="FH177" s="3">
        <f t="shared" si="95"/>
        <v>0</v>
      </c>
      <c r="FI177" s="3">
        <f t="shared" si="95"/>
        <v>0</v>
      </c>
      <c r="FJ177" s="3">
        <f t="shared" si="95"/>
        <v>0</v>
      </c>
      <c r="FK177" s="3">
        <f t="shared" si="95"/>
        <v>0</v>
      </c>
      <c r="FL177" s="3">
        <f t="shared" si="95"/>
        <v>0</v>
      </c>
      <c r="FM177" s="3">
        <f t="shared" si="95"/>
        <v>0</v>
      </c>
      <c r="FN177" s="3">
        <f t="shared" si="95"/>
        <v>0</v>
      </c>
      <c r="FO177" s="3">
        <f t="shared" si="95"/>
        <v>0</v>
      </c>
      <c r="FP177" s="3">
        <f t="shared" si="95"/>
        <v>0</v>
      </c>
      <c r="FQ177" s="3">
        <f t="shared" si="95"/>
        <v>0</v>
      </c>
      <c r="FR177" s="3">
        <f t="shared" si="95"/>
        <v>0</v>
      </c>
      <c r="FS177" s="3">
        <f t="shared" ref="FS177:GX177" si="96">FS200</f>
        <v>0</v>
      </c>
      <c r="FT177" s="3">
        <f t="shared" si="96"/>
        <v>0</v>
      </c>
      <c r="FU177" s="3">
        <f t="shared" si="96"/>
        <v>0</v>
      </c>
      <c r="FV177" s="3">
        <f t="shared" si="96"/>
        <v>0</v>
      </c>
      <c r="FW177" s="3">
        <f t="shared" si="96"/>
        <v>0</v>
      </c>
      <c r="FX177" s="3">
        <f t="shared" si="96"/>
        <v>0</v>
      </c>
      <c r="FY177" s="3">
        <f t="shared" si="96"/>
        <v>0</v>
      </c>
      <c r="FZ177" s="3">
        <f t="shared" si="96"/>
        <v>0</v>
      </c>
      <c r="GA177" s="3">
        <f t="shared" si="96"/>
        <v>0</v>
      </c>
      <c r="GB177" s="3">
        <f t="shared" si="96"/>
        <v>0</v>
      </c>
      <c r="GC177" s="3">
        <f t="shared" si="96"/>
        <v>0</v>
      </c>
      <c r="GD177" s="3">
        <f t="shared" si="96"/>
        <v>0</v>
      </c>
      <c r="GE177" s="3">
        <f t="shared" si="96"/>
        <v>0</v>
      </c>
      <c r="GF177" s="3">
        <f t="shared" si="96"/>
        <v>0</v>
      </c>
      <c r="GG177" s="3">
        <f t="shared" si="96"/>
        <v>0</v>
      </c>
      <c r="GH177" s="3">
        <f t="shared" si="96"/>
        <v>0</v>
      </c>
      <c r="GI177" s="3">
        <f t="shared" si="96"/>
        <v>0</v>
      </c>
      <c r="GJ177" s="3">
        <f t="shared" si="96"/>
        <v>0</v>
      </c>
      <c r="GK177" s="3">
        <f t="shared" si="96"/>
        <v>0</v>
      </c>
      <c r="GL177" s="3">
        <f t="shared" si="96"/>
        <v>0</v>
      </c>
      <c r="GM177" s="3">
        <f t="shared" si="96"/>
        <v>0</v>
      </c>
      <c r="GN177" s="3">
        <f t="shared" si="96"/>
        <v>0</v>
      </c>
      <c r="GO177" s="3">
        <f t="shared" si="96"/>
        <v>0</v>
      </c>
      <c r="GP177" s="3">
        <f t="shared" si="96"/>
        <v>0</v>
      </c>
      <c r="GQ177" s="3">
        <f t="shared" si="96"/>
        <v>0</v>
      </c>
      <c r="GR177" s="3">
        <f t="shared" si="96"/>
        <v>0</v>
      </c>
      <c r="GS177" s="3">
        <f t="shared" si="96"/>
        <v>0</v>
      </c>
      <c r="GT177" s="3">
        <f t="shared" si="96"/>
        <v>0</v>
      </c>
      <c r="GU177" s="3">
        <f t="shared" si="96"/>
        <v>0</v>
      </c>
      <c r="GV177" s="3">
        <f t="shared" si="96"/>
        <v>0</v>
      </c>
      <c r="GW177" s="3">
        <f t="shared" si="96"/>
        <v>0</v>
      </c>
      <c r="GX177" s="3">
        <f t="shared" si="96"/>
        <v>0</v>
      </c>
    </row>
    <row r="179" spans="1:245" x14ac:dyDescent="0.25">
      <c r="A179">
        <v>17</v>
      </c>
      <c r="B179">
        <v>1</v>
      </c>
      <c r="C179">
        <f>ROW(SmtRes!A1)</f>
        <v>1</v>
      </c>
      <c r="D179">
        <f>ROW(EtalonRes!A1)</f>
        <v>1</v>
      </c>
      <c r="E179" t="s">
        <v>18</v>
      </c>
      <c r="F179" t="s">
        <v>147</v>
      </c>
      <c r="G179" t="s">
        <v>148</v>
      </c>
      <c r="H179" t="s">
        <v>149</v>
      </c>
      <c r="I179">
        <v>32</v>
      </c>
      <c r="J179">
        <v>0</v>
      </c>
      <c r="K179">
        <v>32</v>
      </c>
      <c r="O179">
        <f t="shared" ref="O179:O198" si="97">ROUND(CP179,2)</f>
        <v>8891.52</v>
      </c>
      <c r="P179">
        <f t="shared" ref="P179:P198" si="98">ROUND((ROUND((AC179*AW179*I179),2)*BC179),2)</f>
        <v>0</v>
      </c>
      <c r="Q179">
        <f>(ROUND((ROUND(((((ET179*0.3)*1.1))*AV179*I179),2)*BB179),2)+ROUND((ROUND(((AE179-(((EU179*0.3)*1.1)))*AV179*I179),2)*BS179),2))</f>
        <v>1489.42</v>
      </c>
      <c r="R179">
        <f t="shared" ref="R179:R198" si="99">ROUND((ROUND((AE179*AV179*I179),2)*BS179),2)</f>
        <v>418.44</v>
      </c>
      <c r="S179">
        <f t="shared" ref="S179:S198" si="100">ROUND((ROUND((AF179*AV179*I179),2)*BA179),2)</f>
        <v>7402.1</v>
      </c>
      <c r="T179">
        <f t="shared" ref="T179:T198" si="101">ROUND(CU179*I179,2)</f>
        <v>0</v>
      </c>
      <c r="U179">
        <f t="shared" ref="U179:U198" si="102">CV179*I179</f>
        <v>22.7760192</v>
      </c>
      <c r="V179">
        <f t="shared" ref="V179:V198" si="103">CW179*I179</f>
        <v>0</v>
      </c>
      <c r="W179">
        <f t="shared" ref="W179:W198" si="104">ROUND(CX179*I179,2)</f>
        <v>0</v>
      </c>
      <c r="X179">
        <f t="shared" ref="X179:X198" si="105">ROUND(CY179,2)</f>
        <v>6661.89</v>
      </c>
      <c r="Y179">
        <f t="shared" ref="Y179:Y198" si="106">ROUND(CZ179,2)</f>
        <v>3182.9</v>
      </c>
      <c r="AA179">
        <v>61707135</v>
      </c>
      <c r="AB179">
        <f t="shared" ref="AB179:AB198" si="107">ROUND((AC179+AD179+AF179),6)</f>
        <v>14.143800000000001</v>
      </c>
      <c r="AC179">
        <f t="shared" ref="AC179:AC194" si="108">ROUND(((ES179*0)),6)</f>
        <v>0</v>
      </c>
      <c r="AD179">
        <f>ROUND((((((ET179*0.3)*1.1))-(((EU179*0.3)*1.1)))+AE179),6)</f>
        <v>5.5637999999999996</v>
      </c>
      <c r="AE179">
        <f>ROUND((((EU179*0.3)*1.1)),6)</f>
        <v>0.48509999999999998</v>
      </c>
      <c r="AF179">
        <f>ROUND((((EV179*0.3)*1.1)),6)</f>
        <v>8.58</v>
      </c>
      <c r="AG179">
        <f t="shared" ref="AG179:AG198" si="109">ROUND((AP179),6)</f>
        <v>0</v>
      </c>
      <c r="AH179">
        <f>(((EW179*0.3)*1.1))</f>
        <v>0.67980000000000007</v>
      </c>
      <c r="AI179">
        <f>(((EX179*0.3)*1.1))</f>
        <v>0</v>
      </c>
      <c r="AJ179">
        <f t="shared" ref="AJ179:AJ198" si="110">(AS179)</f>
        <v>0</v>
      </c>
      <c r="AK179">
        <v>78.98</v>
      </c>
      <c r="AL179">
        <v>36.119999999999997</v>
      </c>
      <c r="AM179">
        <v>16.86</v>
      </c>
      <c r="AN179">
        <v>1.47</v>
      </c>
      <c r="AO179">
        <v>26</v>
      </c>
      <c r="AP179">
        <v>0</v>
      </c>
      <c r="AQ179">
        <v>2.06</v>
      </c>
      <c r="AR179">
        <v>0</v>
      </c>
      <c r="AS179">
        <v>0</v>
      </c>
      <c r="AT179">
        <v>90</v>
      </c>
      <c r="AU179">
        <v>43</v>
      </c>
      <c r="AV179">
        <v>1.0469999999999999</v>
      </c>
      <c r="AW179">
        <v>1</v>
      </c>
      <c r="AZ179">
        <v>1</v>
      </c>
      <c r="BA179">
        <v>25.75</v>
      </c>
      <c r="BB179">
        <v>7.99</v>
      </c>
      <c r="BC179">
        <v>6.79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2</v>
      </c>
      <c r="BJ179" t="s">
        <v>150</v>
      </c>
      <c r="BM179">
        <v>317</v>
      </c>
      <c r="BN179">
        <v>0</v>
      </c>
      <c r="BO179" t="s">
        <v>147</v>
      </c>
      <c r="BP179">
        <v>1</v>
      </c>
      <c r="BQ179">
        <v>40</v>
      </c>
      <c r="BR179">
        <v>0</v>
      </c>
      <c r="BS179">
        <v>25.75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90</v>
      </c>
      <c r="CA179">
        <v>43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749</v>
      </c>
      <c r="CO179">
        <v>0</v>
      </c>
      <c r="CP179">
        <f t="shared" ref="CP179:CP198" si="111">(P179+Q179+S179)</f>
        <v>8891.52</v>
      </c>
      <c r="CQ179">
        <f t="shared" ref="CQ179:CQ198" si="112">ROUND((ROUND((AC179*AW179*1),2)*BC179),2)</f>
        <v>0</v>
      </c>
      <c r="CR179">
        <f>(ROUND((ROUND(((((ET179*0.3)*1.1))*AV179*1),2)*BB179),2)+ROUND((ROUND(((AE179-(((EU179*0.3)*1.1)))*AV179*1),2)*BS179),2))</f>
        <v>46.58</v>
      </c>
      <c r="CS179">
        <f t="shared" ref="CS179:CS198" si="113">ROUND((ROUND((AE179*AV179*1),2)*BS179),2)</f>
        <v>13.13</v>
      </c>
      <c r="CT179">
        <f t="shared" ref="CT179:CT198" si="114">ROUND((ROUND((AF179*AV179*1),2)*BA179),2)</f>
        <v>231.24</v>
      </c>
      <c r="CU179">
        <f t="shared" ref="CU179:CU198" si="115">AG179</f>
        <v>0</v>
      </c>
      <c r="CV179">
        <f t="shared" ref="CV179:CV198" si="116">(AH179*AV179)</f>
        <v>0.71175060000000001</v>
      </c>
      <c r="CW179">
        <f t="shared" ref="CW179:CW198" si="117">AI179</f>
        <v>0</v>
      </c>
      <c r="CX179">
        <f t="shared" ref="CX179:CX198" si="118">AJ179</f>
        <v>0</v>
      </c>
      <c r="CY179">
        <f t="shared" ref="CY179:CY198" si="119">S179*(BZ179/100)</f>
        <v>6661.89</v>
      </c>
      <c r="CZ179">
        <f t="shared" ref="CZ179:CZ198" si="120">S179*(CA179/100)</f>
        <v>3182.9030000000002</v>
      </c>
      <c r="DB179">
        <v>13</v>
      </c>
      <c r="DC179" t="s">
        <v>3</v>
      </c>
      <c r="DD179" t="s">
        <v>24</v>
      </c>
      <c r="DE179" t="s">
        <v>151</v>
      </c>
      <c r="DF179" t="s">
        <v>151</v>
      </c>
      <c r="DG179" t="s">
        <v>151</v>
      </c>
      <c r="DH179" t="s">
        <v>3</v>
      </c>
      <c r="DI179" t="s">
        <v>151</v>
      </c>
      <c r="DJ179" t="s">
        <v>151</v>
      </c>
      <c r="DK179" t="s">
        <v>3</v>
      </c>
      <c r="DL179" t="s">
        <v>3</v>
      </c>
      <c r="DM179" t="s">
        <v>3</v>
      </c>
      <c r="DN179">
        <v>112</v>
      </c>
      <c r="DO179">
        <v>70</v>
      </c>
      <c r="DP179">
        <v>1.0469999999999999</v>
      </c>
      <c r="DQ179">
        <v>1</v>
      </c>
      <c r="DU179">
        <v>1013</v>
      </c>
      <c r="DV179" t="s">
        <v>149</v>
      </c>
      <c r="DW179" t="s">
        <v>149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59520677</v>
      </c>
      <c r="EF179">
        <v>40</v>
      </c>
      <c r="EG179" t="s">
        <v>26</v>
      </c>
      <c r="EH179">
        <v>0</v>
      </c>
      <c r="EI179" t="s">
        <v>3</v>
      </c>
      <c r="EJ179">
        <v>2</v>
      </c>
      <c r="EK179">
        <v>317</v>
      </c>
      <c r="EL179" t="s">
        <v>27</v>
      </c>
      <c r="EM179" t="s">
        <v>28</v>
      </c>
      <c r="EO179" t="s">
        <v>152</v>
      </c>
      <c r="EQ179">
        <v>0</v>
      </c>
      <c r="ER179">
        <v>78.98</v>
      </c>
      <c r="ES179">
        <v>36.119999999999997</v>
      </c>
      <c r="ET179">
        <v>16.86</v>
      </c>
      <c r="EU179">
        <v>1.47</v>
      </c>
      <c r="EV179">
        <v>26</v>
      </c>
      <c r="EW179">
        <v>2.06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112</v>
      </c>
      <c r="FY179">
        <v>70</v>
      </c>
      <c r="GA179" t="s">
        <v>3</v>
      </c>
      <c r="GD179">
        <v>0</v>
      </c>
      <c r="GF179">
        <v>1320958349</v>
      </c>
      <c r="GG179">
        <v>2</v>
      </c>
      <c r="GH179">
        <v>1</v>
      </c>
      <c r="GI179">
        <v>2</v>
      </c>
      <c r="GJ179">
        <v>0</v>
      </c>
      <c r="GK179">
        <f>ROUND(R179*(R12)/100,2)</f>
        <v>656.95</v>
      </c>
      <c r="GL179">
        <f t="shared" ref="GL179:GL198" si="121">ROUND(IF(AND(BH179=3,BI179=3,FS179&lt;&gt;0),P179,0),2)</f>
        <v>0</v>
      </c>
      <c r="GM179">
        <f t="shared" ref="GM179:GM198" si="122">ROUND(O179+X179+Y179+GK179,2)+GX179</f>
        <v>19393.259999999998</v>
      </c>
      <c r="GN179">
        <f t="shared" ref="GN179:GN198" si="123">IF(OR(BI179=0,BI179=1),GM179-GX179,0)</f>
        <v>0</v>
      </c>
      <c r="GO179">
        <f t="shared" ref="GO179:GO198" si="124">IF(BI179=2,GM179-GX179,0)</f>
        <v>19393.259999999998</v>
      </c>
      <c r="GP179">
        <f t="shared" ref="GP179:GP198" si="125">IF(BI179=4,GM179-GX179,0)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ref="GV179:GV198" si="126">ROUND((GT179),6)</f>
        <v>0</v>
      </c>
      <c r="GW179">
        <v>1</v>
      </c>
      <c r="GX179">
        <f t="shared" ref="GX179:GX198" si="127">ROUND(HC179*I179,2)</f>
        <v>0</v>
      </c>
      <c r="HA179">
        <v>0</v>
      </c>
      <c r="HB179">
        <v>0</v>
      </c>
      <c r="HC179">
        <f t="shared" ref="HC179:HC198" si="128">GV179*GW179</f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5">
      <c r="A180">
        <v>17</v>
      </c>
      <c r="B180">
        <v>1</v>
      </c>
      <c r="C180">
        <f>ROW(SmtRes!A2)</f>
        <v>2</v>
      </c>
      <c r="D180">
        <f>ROW(EtalonRes!A2)</f>
        <v>2</v>
      </c>
      <c r="E180" t="s">
        <v>30</v>
      </c>
      <c r="F180" t="s">
        <v>153</v>
      </c>
      <c r="G180" t="s">
        <v>154</v>
      </c>
      <c r="H180" t="s">
        <v>155</v>
      </c>
      <c r="I180">
        <f>ROUND(32/100,9)</f>
        <v>0.32</v>
      </c>
      <c r="J180">
        <v>0</v>
      </c>
      <c r="K180">
        <f>ROUND(32/100,9)</f>
        <v>0.32</v>
      </c>
      <c r="O180">
        <f t="shared" si="97"/>
        <v>494.4</v>
      </c>
      <c r="P180">
        <f t="shared" si="98"/>
        <v>0</v>
      </c>
      <c r="Q180">
        <f>(ROUND((ROUND((((ET180*0.3))*AV180*I180),2)*BB180),2)+ROUND((ROUND(((AE180-((EU180*0.3)))*AV180*I180),2)*BS180),2))</f>
        <v>0</v>
      </c>
      <c r="R180">
        <f t="shared" si="99"/>
        <v>0</v>
      </c>
      <c r="S180">
        <f t="shared" si="100"/>
        <v>494.4</v>
      </c>
      <c r="T180">
        <f t="shared" si="101"/>
        <v>0</v>
      </c>
      <c r="U180">
        <f t="shared" si="102"/>
        <v>1.5569663999999999</v>
      </c>
      <c r="V180">
        <f t="shared" si="103"/>
        <v>0</v>
      </c>
      <c r="W180">
        <f t="shared" si="104"/>
        <v>0</v>
      </c>
      <c r="X180">
        <f t="shared" si="105"/>
        <v>444.96</v>
      </c>
      <c r="Y180">
        <f t="shared" si="106"/>
        <v>212.59</v>
      </c>
      <c r="AA180">
        <v>61707135</v>
      </c>
      <c r="AB180">
        <f t="shared" si="107"/>
        <v>56.225999999999999</v>
      </c>
      <c r="AC180">
        <f t="shared" si="108"/>
        <v>0</v>
      </c>
      <c r="AD180">
        <f>ROUND(((((ET180*0.3))-((EU180*0.3)))+AE180),6)</f>
        <v>0</v>
      </c>
      <c r="AE180">
        <f>ROUND(((EU180*0.3)),6)</f>
        <v>0</v>
      </c>
      <c r="AF180">
        <f>ROUND(((EV180*0.3)),6)</f>
        <v>56.225999999999999</v>
      </c>
      <c r="AG180">
        <f t="shared" si="109"/>
        <v>0</v>
      </c>
      <c r="AH180">
        <f>((EW180*0.3))</f>
        <v>4.5599999999999996</v>
      </c>
      <c r="AI180">
        <f>((EX180*0.3))</f>
        <v>0</v>
      </c>
      <c r="AJ180">
        <f t="shared" si="110"/>
        <v>0</v>
      </c>
      <c r="AK180">
        <v>188.82</v>
      </c>
      <c r="AL180">
        <v>1.4</v>
      </c>
      <c r="AM180">
        <v>0</v>
      </c>
      <c r="AN180">
        <v>0</v>
      </c>
      <c r="AO180">
        <v>187.42</v>
      </c>
      <c r="AP180">
        <v>0</v>
      </c>
      <c r="AQ180">
        <v>15.2</v>
      </c>
      <c r="AR180">
        <v>0</v>
      </c>
      <c r="AS180">
        <v>0</v>
      </c>
      <c r="AT180">
        <v>90</v>
      </c>
      <c r="AU180">
        <v>43</v>
      </c>
      <c r="AV180">
        <v>1.0669999999999999</v>
      </c>
      <c r="AW180">
        <v>1.081</v>
      </c>
      <c r="AZ180">
        <v>1</v>
      </c>
      <c r="BA180">
        <v>25.75</v>
      </c>
      <c r="BB180">
        <v>1</v>
      </c>
      <c r="BC180">
        <v>6.79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156</v>
      </c>
      <c r="BM180">
        <v>318</v>
      </c>
      <c r="BN180">
        <v>0</v>
      </c>
      <c r="BO180" t="s">
        <v>153</v>
      </c>
      <c r="BP180">
        <v>1</v>
      </c>
      <c r="BQ180">
        <v>40</v>
      </c>
      <c r="BR180">
        <v>0</v>
      </c>
      <c r="BS180">
        <v>25.75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90</v>
      </c>
      <c r="CA180">
        <v>43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127</v>
      </c>
      <c r="CO180">
        <v>0</v>
      </c>
      <c r="CP180">
        <f t="shared" si="111"/>
        <v>494.4</v>
      </c>
      <c r="CQ180">
        <f t="shared" si="112"/>
        <v>0</v>
      </c>
      <c r="CR180">
        <f>(ROUND((ROUND((((ET180*0.3))*AV180*1),2)*BB180),2)+ROUND((ROUND(((AE180-((EU180*0.3)))*AV180*1),2)*BS180),2))</f>
        <v>0</v>
      </c>
      <c r="CS180">
        <f t="shared" si="113"/>
        <v>0</v>
      </c>
      <c r="CT180">
        <f t="shared" si="114"/>
        <v>1544.74</v>
      </c>
      <c r="CU180">
        <f t="shared" si="115"/>
        <v>0</v>
      </c>
      <c r="CV180">
        <f t="shared" si="116"/>
        <v>4.8655199999999992</v>
      </c>
      <c r="CW180">
        <f t="shared" si="117"/>
        <v>0</v>
      </c>
      <c r="CX180">
        <f t="shared" si="118"/>
        <v>0</v>
      </c>
      <c r="CY180">
        <f t="shared" si="119"/>
        <v>444.96</v>
      </c>
      <c r="CZ180">
        <f t="shared" si="120"/>
        <v>212.59199999999998</v>
      </c>
      <c r="DB180">
        <v>15</v>
      </c>
      <c r="DC180" t="s">
        <v>3</v>
      </c>
      <c r="DD180" t="s">
        <v>24</v>
      </c>
      <c r="DE180" t="s">
        <v>128</v>
      </c>
      <c r="DF180" t="s">
        <v>128</v>
      </c>
      <c r="DG180" t="s">
        <v>128</v>
      </c>
      <c r="DH180" t="s">
        <v>3</v>
      </c>
      <c r="DI180" t="s">
        <v>128</v>
      </c>
      <c r="DJ180" t="s">
        <v>128</v>
      </c>
      <c r="DK180" t="s">
        <v>3</v>
      </c>
      <c r="DL180" t="s">
        <v>3</v>
      </c>
      <c r="DM180" t="s">
        <v>3</v>
      </c>
      <c r="DN180">
        <v>112</v>
      </c>
      <c r="DO180">
        <v>70</v>
      </c>
      <c r="DP180">
        <v>1.0669999999999999</v>
      </c>
      <c r="DQ180">
        <v>1.081</v>
      </c>
      <c r="DU180">
        <v>1010</v>
      </c>
      <c r="DV180" t="s">
        <v>155</v>
      </c>
      <c r="DW180" t="s">
        <v>155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59520678</v>
      </c>
      <c r="EF180">
        <v>40</v>
      </c>
      <c r="EG180" t="s">
        <v>26</v>
      </c>
      <c r="EH180">
        <v>0</v>
      </c>
      <c r="EI180" t="s">
        <v>3</v>
      </c>
      <c r="EJ180">
        <v>2</v>
      </c>
      <c r="EK180">
        <v>318</v>
      </c>
      <c r="EL180" t="s">
        <v>129</v>
      </c>
      <c r="EM180" t="s">
        <v>130</v>
      </c>
      <c r="EO180" t="s">
        <v>131</v>
      </c>
      <c r="EQ180">
        <v>0</v>
      </c>
      <c r="ER180">
        <v>188.82</v>
      </c>
      <c r="ES180">
        <v>1.4</v>
      </c>
      <c r="ET180">
        <v>0</v>
      </c>
      <c r="EU180">
        <v>0</v>
      </c>
      <c r="EV180">
        <v>187.42</v>
      </c>
      <c r="EW180">
        <v>15.2</v>
      </c>
      <c r="EX180">
        <v>0</v>
      </c>
      <c r="EY180">
        <v>0</v>
      </c>
      <c r="FQ180">
        <v>0</v>
      </c>
      <c r="FR180">
        <v>0</v>
      </c>
      <c r="FS180">
        <v>2</v>
      </c>
      <c r="FX180">
        <v>112</v>
      </c>
      <c r="FY180">
        <v>70</v>
      </c>
      <c r="GA180" t="s">
        <v>3</v>
      </c>
      <c r="GD180">
        <v>0</v>
      </c>
      <c r="GF180">
        <v>458473781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21"/>
        <v>0</v>
      </c>
      <c r="GM180">
        <f t="shared" si="122"/>
        <v>1151.95</v>
      </c>
      <c r="GN180">
        <f t="shared" si="123"/>
        <v>0</v>
      </c>
      <c r="GO180">
        <f t="shared" si="124"/>
        <v>1151.95</v>
      </c>
      <c r="GP180">
        <f t="shared" si="125"/>
        <v>0</v>
      </c>
      <c r="GR180">
        <v>0</v>
      </c>
      <c r="GS180">
        <v>3</v>
      </c>
      <c r="GT180">
        <v>0</v>
      </c>
      <c r="GU180" t="s">
        <v>3</v>
      </c>
      <c r="GV180">
        <f t="shared" si="126"/>
        <v>0</v>
      </c>
      <c r="GW180">
        <v>1</v>
      </c>
      <c r="GX180">
        <f t="shared" si="127"/>
        <v>0</v>
      </c>
      <c r="HA180">
        <v>0</v>
      </c>
      <c r="HB180">
        <v>0</v>
      </c>
      <c r="HC180">
        <f t="shared" si="128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5">
      <c r="A181">
        <v>17</v>
      </c>
      <c r="B181">
        <v>1</v>
      </c>
      <c r="C181">
        <f>ROW(SmtRes!A3)</f>
        <v>3</v>
      </c>
      <c r="D181">
        <f>ROW(EtalonRes!A3)</f>
        <v>3</v>
      </c>
      <c r="E181" t="s">
        <v>34</v>
      </c>
      <c r="F181" t="s">
        <v>157</v>
      </c>
      <c r="G181" t="s">
        <v>158</v>
      </c>
      <c r="H181" t="s">
        <v>135</v>
      </c>
      <c r="I181">
        <f>ROUND(24/100,9)</f>
        <v>0.24</v>
      </c>
      <c r="J181">
        <v>0</v>
      </c>
      <c r="K181">
        <f>ROUND(24/100,9)</f>
        <v>0.24</v>
      </c>
      <c r="O181">
        <f t="shared" si="97"/>
        <v>1542.49</v>
      </c>
      <c r="P181">
        <f t="shared" si="98"/>
        <v>0</v>
      </c>
      <c r="Q181">
        <f>(ROUND((ROUND((((ET181*0.4))*AV181*I181),2)*BB181),2)+ROUND((ROUND(((AE181-((EU181*0.4)))*AV181*I181),2)*BS181),2))</f>
        <v>96.88</v>
      </c>
      <c r="R181">
        <f t="shared" si="99"/>
        <v>27.81</v>
      </c>
      <c r="S181">
        <f t="shared" si="100"/>
        <v>1445.61</v>
      </c>
      <c r="T181">
        <f t="shared" si="101"/>
        <v>0</v>
      </c>
      <c r="U181">
        <f t="shared" si="102"/>
        <v>4.5531936000000002</v>
      </c>
      <c r="V181">
        <f t="shared" si="103"/>
        <v>0</v>
      </c>
      <c r="W181">
        <f t="shared" si="104"/>
        <v>0</v>
      </c>
      <c r="X181">
        <f t="shared" si="105"/>
        <v>1301.05</v>
      </c>
      <c r="Y181">
        <f t="shared" si="106"/>
        <v>621.61</v>
      </c>
      <c r="AA181">
        <v>61707135</v>
      </c>
      <c r="AB181">
        <f t="shared" si="107"/>
        <v>271.49200000000002</v>
      </c>
      <c r="AC181">
        <f t="shared" si="108"/>
        <v>0</v>
      </c>
      <c r="AD181">
        <f>ROUND(((((ET181*0.4))-((EU181*0.4)))+AE181),6)</f>
        <v>48.072000000000003</v>
      </c>
      <c r="AE181">
        <f>ROUND(((EU181*0.4)),6)</f>
        <v>4.28</v>
      </c>
      <c r="AF181">
        <f>ROUND(((EV181*0.4)),6)</f>
        <v>223.42</v>
      </c>
      <c r="AG181">
        <f t="shared" si="109"/>
        <v>0</v>
      </c>
      <c r="AH181">
        <f>((EW181*0.4))</f>
        <v>18.12</v>
      </c>
      <c r="AI181">
        <f>((EX181*0.4))</f>
        <v>0</v>
      </c>
      <c r="AJ181">
        <f t="shared" si="110"/>
        <v>0</v>
      </c>
      <c r="AK181">
        <v>837.63</v>
      </c>
      <c r="AL181">
        <v>158.9</v>
      </c>
      <c r="AM181">
        <v>120.18</v>
      </c>
      <c r="AN181">
        <v>10.7</v>
      </c>
      <c r="AO181">
        <v>558.54999999999995</v>
      </c>
      <c r="AP181">
        <v>0</v>
      </c>
      <c r="AQ181">
        <v>45.3</v>
      </c>
      <c r="AR181">
        <v>0</v>
      </c>
      <c r="AS181">
        <v>0</v>
      </c>
      <c r="AT181">
        <v>90</v>
      </c>
      <c r="AU181">
        <v>43</v>
      </c>
      <c r="AV181">
        <v>1.0469999999999999</v>
      </c>
      <c r="AW181">
        <v>1</v>
      </c>
      <c r="AZ181">
        <v>1</v>
      </c>
      <c r="BA181">
        <v>25.75</v>
      </c>
      <c r="BB181">
        <v>8.02</v>
      </c>
      <c r="BC181">
        <v>6.79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159</v>
      </c>
      <c r="BM181">
        <v>331</v>
      </c>
      <c r="BN181">
        <v>0</v>
      </c>
      <c r="BO181" t="s">
        <v>157</v>
      </c>
      <c r="BP181">
        <v>1</v>
      </c>
      <c r="BQ181">
        <v>40</v>
      </c>
      <c r="BR181">
        <v>0</v>
      </c>
      <c r="BS181">
        <v>25.75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90</v>
      </c>
      <c r="CA181">
        <v>43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23</v>
      </c>
      <c r="CO181">
        <v>0</v>
      </c>
      <c r="CP181">
        <f t="shared" si="111"/>
        <v>1542.4899999999998</v>
      </c>
      <c r="CQ181">
        <f t="shared" si="112"/>
        <v>0</v>
      </c>
      <c r="CR181">
        <f>(ROUND((ROUND((((ET181*0.4))*AV181*1),2)*BB181),2)+ROUND((ROUND(((AE181-((EU181*0.4)))*AV181*1),2)*BS181),2))</f>
        <v>403.65</v>
      </c>
      <c r="CS181">
        <f t="shared" si="113"/>
        <v>115.36</v>
      </c>
      <c r="CT181">
        <f t="shared" si="114"/>
        <v>6023.44</v>
      </c>
      <c r="CU181">
        <f t="shared" si="115"/>
        <v>0</v>
      </c>
      <c r="CV181">
        <f t="shared" si="116"/>
        <v>18.971640000000001</v>
      </c>
      <c r="CW181">
        <f t="shared" si="117"/>
        <v>0</v>
      </c>
      <c r="CX181">
        <f t="shared" si="118"/>
        <v>0</v>
      </c>
      <c r="CY181">
        <f t="shared" si="119"/>
        <v>1301.049</v>
      </c>
      <c r="CZ181">
        <f t="shared" si="120"/>
        <v>621.61229999999989</v>
      </c>
      <c r="DB181">
        <v>16</v>
      </c>
      <c r="DC181" t="s">
        <v>3</v>
      </c>
      <c r="DD181" t="s">
        <v>24</v>
      </c>
      <c r="DE181" t="s">
        <v>25</v>
      </c>
      <c r="DF181" t="s">
        <v>25</v>
      </c>
      <c r="DG181" t="s">
        <v>25</v>
      </c>
      <c r="DH181" t="s">
        <v>3</v>
      </c>
      <c r="DI181" t="s">
        <v>25</v>
      </c>
      <c r="DJ181" t="s">
        <v>25</v>
      </c>
      <c r="DK181" t="s">
        <v>3</v>
      </c>
      <c r="DL181" t="s">
        <v>3</v>
      </c>
      <c r="DM181" t="s">
        <v>3</v>
      </c>
      <c r="DN181">
        <v>112</v>
      </c>
      <c r="DO181">
        <v>70</v>
      </c>
      <c r="DP181">
        <v>1.0469999999999999</v>
      </c>
      <c r="DQ181">
        <v>1</v>
      </c>
      <c r="DU181">
        <v>1003</v>
      </c>
      <c r="DV181" t="s">
        <v>135</v>
      </c>
      <c r="DW181" t="s">
        <v>135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59520691</v>
      </c>
      <c r="EF181">
        <v>40</v>
      </c>
      <c r="EG181" t="s">
        <v>26</v>
      </c>
      <c r="EH181">
        <v>0</v>
      </c>
      <c r="EI181" t="s">
        <v>3</v>
      </c>
      <c r="EJ181">
        <v>2</v>
      </c>
      <c r="EK181">
        <v>331</v>
      </c>
      <c r="EL181" t="s">
        <v>143</v>
      </c>
      <c r="EM181" t="s">
        <v>144</v>
      </c>
      <c r="EO181" t="s">
        <v>29</v>
      </c>
      <c r="EQ181">
        <v>0</v>
      </c>
      <c r="ER181">
        <v>837.63</v>
      </c>
      <c r="ES181">
        <v>158.9</v>
      </c>
      <c r="ET181">
        <v>120.18</v>
      </c>
      <c r="EU181">
        <v>10.7</v>
      </c>
      <c r="EV181">
        <v>558.54999999999995</v>
      </c>
      <c r="EW181">
        <v>45.3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112</v>
      </c>
      <c r="FY181">
        <v>70</v>
      </c>
      <c r="GA181" t="s">
        <v>3</v>
      </c>
      <c r="GD181">
        <v>0</v>
      </c>
      <c r="GF181">
        <v>-867895114</v>
      </c>
      <c r="GG181">
        <v>2</v>
      </c>
      <c r="GH181">
        <v>1</v>
      </c>
      <c r="GI181">
        <v>2</v>
      </c>
      <c r="GJ181">
        <v>0</v>
      </c>
      <c r="GK181">
        <f>ROUND(R181*(R12)/100,2)</f>
        <v>43.66</v>
      </c>
      <c r="GL181">
        <f t="shared" si="121"/>
        <v>0</v>
      </c>
      <c r="GM181">
        <f t="shared" si="122"/>
        <v>3508.81</v>
      </c>
      <c r="GN181">
        <f t="shared" si="123"/>
        <v>0</v>
      </c>
      <c r="GO181">
        <f t="shared" si="124"/>
        <v>3508.81</v>
      </c>
      <c r="GP181">
        <f t="shared" si="125"/>
        <v>0</v>
      </c>
      <c r="GR181">
        <v>0</v>
      </c>
      <c r="GS181">
        <v>3</v>
      </c>
      <c r="GT181">
        <v>0</v>
      </c>
      <c r="GU181" t="s">
        <v>3</v>
      </c>
      <c r="GV181">
        <f t="shared" si="126"/>
        <v>0</v>
      </c>
      <c r="GW181">
        <v>1</v>
      </c>
      <c r="GX181">
        <f t="shared" si="127"/>
        <v>0</v>
      </c>
      <c r="HA181">
        <v>0</v>
      </c>
      <c r="HB181">
        <v>0</v>
      </c>
      <c r="HC181">
        <f t="shared" si="128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5">
      <c r="A182">
        <v>17</v>
      </c>
      <c r="B182">
        <v>1</v>
      </c>
      <c r="C182">
        <f>ROW(SmtRes!A4)</f>
        <v>4</v>
      </c>
      <c r="D182">
        <f>ROW(EtalonRes!A4)</f>
        <v>4</v>
      </c>
      <c r="E182" t="s">
        <v>95</v>
      </c>
      <c r="F182" t="s">
        <v>160</v>
      </c>
      <c r="G182" t="s">
        <v>161</v>
      </c>
      <c r="H182" t="s">
        <v>155</v>
      </c>
      <c r="I182">
        <f>ROUND(28/100,9)</f>
        <v>0.28000000000000003</v>
      </c>
      <c r="J182">
        <v>0</v>
      </c>
      <c r="K182">
        <f>ROUND(28/100,9)</f>
        <v>0.28000000000000003</v>
      </c>
      <c r="O182">
        <f t="shared" si="97"/>
        <v>1092.83</v>
      </c>
      <c r="P182">
        <f t="shared" si="98"/>
        <v>0</v>
      </c>
      <c r="Q182">
        <f>(ROUND((ROUND((((ET182*0.3))*AV182*I182),2)*BB182),2)+ROUND((ROUND(((AE182-((EU182*0.3)))*AV182*I182),2)*BS182),2))</f>
        <v>0</v>
      </c>
      <c r="R182">
        <f t="shared" si="99"/>
        <v>0</v>
      </c>
      <c r="S182">
        <f t="shared" si="100"/>
        <v>1092.83</v>
      </c>
      <c r="T182">
        <f t="shared" si="101"/>
        <v>0</v>
      </c>
      <c r="U182">
        <f t="shared" si="102"/>
        <v>3.4417152</v>
      </c>
      <c r="V182">
        <f t="shared" si="103"/>
        <v>0</v>
      </c>
      <c r="W182">
        <f t="shared" si="104"/>
        <v>0</v>
      </c>
      <c r="X182">
        <f t="shared" si="105"/>
        <v>983.55</v>
      </c>
      <c r="Y182">
        <f t="shared" si="106"/>
        <v>469.92</v>
      </c>
      <c r="AA182">
        <v>61707135</v>
      </c>
      <c r="AB182">
        <f t="shared" si="107"/>
        <v>142.041</v>
      </c>
      <c r="AC182">
        <f t="shared" si="108"/>
        <v>0</v>
      </c>
      <c r="AD182">
        <f>ROUND(((((ET182*0.3))-((EU182*0.3)))+AE182),6)</f>
        <v>0</v>
      </c>
      <c r="AE182">
        <f>ROUND(((EU182*0.3)),6)</f>
        <v>0</v>
      </c>
      <c r="AF182">
        <f>ROUND(((EV182*0.3)),6)</f>
        <v>142.041</v>
      </c>
      <c r="AG182">
        <f t="shared" si="109"/>
        <v>0</v>
      </c>
      <c r="AH182">
        <f>((EW182*0.3))</f>
        <v>11.52</v>
      </c>
      <c r="AI182">
        <f>((EX182*0.3))</f>
        <v>0</v>
      </c>
      <c r="AJ182">
        <f t="shared" si="110"/>
        <v>0</v>
      </c>
      <c r="AK182">
        <v>478.37</v>
      </c>
      <c r="AL182">
        <v>4.9000000000000004</v>
      </c>
      <c r="AM182">
        <v>0</v>
      </c>
      <c r="AN182">
        <v>0</v>
      </c>
      <c r="AO182">
        <v>473.47</v>
      </c>
      <c r="AP182">
        <v>0</v>
      </c>
      <c r="AQ182">
        <v>38.4</v>
      </c>
      <c r="AR182">
        <v>0</v>
      </c>
      <c r="AS182">
        <v>0</v>
      </c>
      <c r="AT182">
        <v>90</v>
      </c>
      <c r="AU182">
        <v>43</v>
      </c>
      <c r="AV182">
        <v>1.0669999999999999</v>
      </c>
      <c r="AW182">
        <v>1.081</v>
      </c>
      <c r="AZ182">
        <v>1</v>
      </c>
      <c r="BA182">
        <v>25.75</v>
      </c>
      <c r="BB182">
        <v>1</v>
      </c>
      <c r="BC182">
        <v>6.79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162</v>
      </c>
      <c r="BM182">
        <v>318</v>
      </c>
      <c r="BN182">
        <v>0</v>
      </c>
      <c r="BO182" t="s">
        <v>160</v>
      </c>
      <c r="BP182">
        <v>1</v>
      </c>
      <c r="BQ182">
        <v>40</v>
      </c>
      <c r="BR182">
        <v>0</v>
      </c>
      <c r="BS182">
        <v>25.75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90</v>
      </c>
      <c r="CA182">
        <v>43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127</v>
      </c>
      <c r="CO182">
        <v>0</v>
      </c>
      <c r="CP182">
        <f t="shared" si="111"/>
        <v>1092.83</v>
      </c>
      <c r="CQ182">
        <f t="shared" si="112"/>
        <v>0</v>
      </c>
      <c r="CR182">
        <f>(ROUND((ROUND((((ET182*0.3))*AV182*1),2)*BB182),2)+ROUND((ROUND(((AE182-((EU182*0.3)))*AV182*1),2)*BS182),2))</f>
        <v>0</v>
      </c>
      <c r="CS182">
        <f t="shared" si="113"/>
        <v>0</v>
      </c>
      <c r="CT182">
        <f t="shared" si="114"/>
        <v>3902.67</v>
      </c>
      <c r="CU182">
        <f t="shared" si="115"/>
        <v>0</v>
      </c>
      <c r="CV182">
        <f t="shared" si="116"/>
        <v>12.291839999999999</v>
      </c>
      <c r="CW182">
        <f t="shared" si="117"/>
        <v>0</v>
      </c>
      <c r="CX182">
        <f t="shared" si="118"/>
        <v>0</v>
      </c>
      <c r="CY182">
        <f t="shared" si="119"/>
        <v>983.54699999999991</v>
      </c>
      <c r="CZ182">
        <f t="shared" si="120"/>
        <v>469.91689999999994</v>
      </c>
      <c r="DB182">
        <v>17</v>
      </c>
      <c r="DC182" t="s">
        <v>3</v>
      </c>
      <c r="DD182" t="s">
        <v>24</v>
      </c>
      <c r="DE182" t="s">
        <v>128</v>
      </c>
      <c r="DF182" t="s">
        <v>128</v>
      </c>
      <c r="DG182" t="s">
        <v>128</v>
      </c>
      <c r="DH182" t="s">
        <v>3</v>
      </c>
      <c r="DI182" t="s">
        <v>128</v>
      </c>
      <c r="DJ182" t="s">
        <v>128</v>
      </c>
      <c r="DK182" t="s">
        <v>3</v>
      </c>
      <c r="DL182" t="s">
        <v>3</v>
      </c>
      <c r="DM182" t="s">
        <v>3</v>
      </c>
      <c r="DN182">
        <v>112</v>
      </c>
      <c r="DO182">
        <v>70</v>
      </c>
      <c r="DP182">
        <v>1.0669999999999999</v>
      </c>
      <c r="DQ182">
        <v>1.081</v>
      </c>
      <c r="DU182">
        <v>1010</v>
      </c>
      <c r="DV182" t="s">
        <v>155</v>
      </c>
      <c r="DW182" t="s">
        <v>155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59520678</v>
      </c>
      <c r="EF182">
        <v>40</v>
      </c>
      <c r="EG182" t="s">
        <v>26</v>
      </c>
      <c r="EH182">
        <v>0</v>
      </c>
      <c r="EI182" t="s">
        <v>3</v>
      </c>
      <c r="EJ182">
        <v>2</v>
      </c>
      <c r="EK182">
        <v>318</v>
      </c>
      <c r="EL182" t="s">
        <v>129</v>
      </c>
      <c r="EM182" t="s">
        <v>130</v>
      </c>
      <c r="EO182" t="s">
        <v>131</v>
      </c>
      <c r="EQ182">
        <v>0</v>
      </c>
      <c r="ER182">
        <v>478.37</v>
      </c>
      <c r="ES182">
        <v>4.9000000000000004</v>
      </c>
      <c r="ET182">
        <v>0</v>
      </c>
      <c r="EU182">
        <v>0</v>
      </c>
      <c r="EV182">
        <v>473.47</v>
      </c>
      <c r="EW182">
        <v>38.4</v>
      </c>
      <c r="EX182">
        <v>0</v>
      </c>
      <c r="EY182">
        <v>0</v>
      </c>
      <c r="FQ182">
        <v>0</v>
      </c>
      <c r="FR182">
        <v>0</v>
      </c>
      <c r="FS182">
        <v>2</v>
      </c>
      <c r="FX182">
        <v>112</v>
      </c>
      <c r="FY182">
        <v>70</v>
      </c>
      <c r="GA182" t="s">
        <v>3</v>
      </c>
      <c r="GD182">
        <v>0</v>
      </c>
      <c r="GF182">
        <v>-328707025</v>
      </c>
      <c r="GG182">
        <v>2</v>
      </c>
      <c r="GH182">
        <v>1</v>
      </c>
      <c r="GI182">
        <v>2</v>
      </c>
      <c r="GJ182">
        <v>0</v>
      </c>
      <c r="GK182">
        <f>ROUND(R182*(R12)/100,2)</f>
        <v>0</v>
      </c>
      <c r="GL182">
        <f t="shared" si="121"/>
        <v>0</v>
      </c>
      <c r="GM182">
        <f t="shared" si="122"/>
        <v>2546.3000000000002</v>
      </c>
      <c r="GN182">
        <f t="shared" si="123"/>
        <v>0</v>
      </c>
      <c r="GO182">
        <f t="shared" si="124"/>
        <v>2546.3000000000002</v>
      </c>
      <c r="GP182">
        <f t="shared" si="125"/>
        <v>0</v>
      </c>
      <c r="GR182">
        <v>0</v>
      </c>
      <c r="GS182">
        <v>3</v>
      </c>
      <c r="GT182">
        <v>0</v>
      </c>
      <c r="GU182" t="s">
        <v>3</v>
      </c>
      <c r="GV182">
        <f t="shared" si="126"/>
        <v>0</v>
      </c>
      <c r="GW182">
        <v>1</v>
      </c>
      <c r="GX182">
        <f t="shared" si="127"/>
        <v>0</v>
      </c>
      <c r="HA182">
        <v>0</v>
      </c>
      <c r="HB182">
        <v>0</v>
      </c>
      <c r="HC182">
        <f t="shared" si="128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5">
      <c r="A183">
        <v>17</v>
      </c>
      <c r="B183">
        <v>1</v>
      </c>
      <c r="C183">
        <f>ROW(SmtRes!A5)</f>
        <v>5</v>
      </c>
      <c r="D183">
        <f>ROW(EtalonRes!A5)</f>
        <v>5</v>
      </c>
      <c r="E183" t="s">
        <v>105</v>
      </c>
      <c r="F183" t="s">
        <v>123</v>
      </c>
      <c r="G183" t="s">
        <v>163</v>
      </c>
      <c r="H183" t="s">
        <v>125</v>
      </c>
      <c r="I183">
        <f>ROUND(32/100,9)</f>
        <v>0.32</v>
      </c>
      <c r="J183">
        <v>0</v>
      </c>
      <c r="K183">
        <f>ROUND(32/100,9)</f>
        <v>0.32</v>
      </c>
      <c r="O183">
        <f t="shared" si="97"/>
        <v>728.99</v>
      </c>
      <c r="P183">
        <f t="shared" si="98"/>
        <v>0</v>
      </c>
      <c r="Q183">
        <f>(ROUND((ROUND((((ET183*0.4))*AV183*I183),2)*BB183),2)+ROUND((ROUND(((AE183-((EU183*0.4)))*AV183*I183),2)*BS183),2))</f>
        <v>381.62</v>
      </c>
      <c r="R183">
        <f t="shared" si="99"/>
        <v>179.74</v>
      </c>
      <c r="S183">
        <f t="shared" si="100"/>
        <v>347.37</v>
      </c>
      <c r="T183">
        <f t="shared" si="101"/>
        <v>0</v>
      </c>
      <c r="U183">
        <f t="shared" si="102"/>
        <v>1.0939737599999999</v>
      </c>
      <c r="V183">
        <f t="shared" si="103"/>
        <v>0</v>
      </c>
      <c r="W183">
        <f t="shared" si="104"/>
        <v>0</v>
      </c>
      <c r="X183">
        <f t="shared" si="105"/>
        <v>312.63</v>
      </c>
      <c r="Y183">
        <f t="shared" si="106"/>
        <v>149.37</v>
      </c>
      <c r="AA183">
        <v>61707135</v>
      </c>
      <c r="AB183">
        <f t="shared" si="107"/>
        <v>153.904</v>
      </c>
      <c r="AC183">
        <f t="shared" si="108"/>
        <v>0</v>
      </c>
      <c r="AD183">
        <f>ROUND(((((ET183*0.4))-((EU183*0.4)))+AE183),6)</f>
        <v>114.4</v>
      </c>
      <c r="AE183">
        <f>ROUND(((EU183*0.4)),6)</f>
        <v>20.443999999999999</v>
      </c>
      <c r="AF183">
        <f>ROUND(((EV183*0.4)),6)</f>
        <v>39.503999999999998</v>
      </c>
      <c r="AG183">
        <f t="shared" si="109"/>
        <v>0</v>
      </c>
      <c r="AH183">
        <f>((EW183*0.4))</f>
        <v>3.2040000000000002</v>
      </c>
      <c r="AI183">
        <f>((EX183*0.4))</f>
        <v>0</v>
      </c>
      <c r="AJ183">
        <f t="shared" si="110"/>
        <v>0</v>
      </c>
      <c r="AK183">
        <v>419.97</v>
      </c>
      <c r="AL183">
        <v>35.21</v>
      </c>
      <c r="AM183">
        <v>286</v>
      </c>
      <c r="AN183">
        <v>51.11</v>
      </c>
      <c r="AO183">
        <v>98.76</v>
      </c>
      <c r="AP183">
        <v>0</v>
      </c>
      <c r="AQ183">
        <v>8.01</v>
      </c>
      <c r="AR183">
        <v>0</v>
      </c>
      <c r="AS183">
        <v>0</v>
      </c>
      <c r="AT183">
        <v>90</v>
      </c>
      <c r="AU183">
        <v>43</v>
      </c>
      <c r="AV183">
        <v>1.0669999999999999</v>
      </c>
      <c r="AW183">
        <v>1.081</v>
      </c>
      <c r="AZ183">
        <v>1</v>
      </c>
      <c r="BA183">
        <v>25.75</v>
      </c>
      <c r="BB183">
        <v>9.77</v>
      </c>
      <c r="BC183">
        <v>6.79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126</v>
      </c>
      <c r="BM183">
        <v>318</v>
      </c>
      <c r="BN183">
        <v>0</v>
      </c>
      <c r="BO183" t="s">
        <v>123</v>
      </c>
      <c r="BP183">
        <v>1</v>
      </c>
      <c r="BQ183">
        <v>40</v>
      </c>
      <c r="BR183">
        <v>0</v>
      </c>
      <c r="BS183">
        <v>25.75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90</v>
      </c>
      <c r="CA183">
        <v>43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23</v>
      </c>
      <c r="CO183">
        <v>0</v>
      </c>
      <c r="CP183">
        <f t="shared" si="111"/>
        <v>728.99</v>
      </c>
      <c r="CQ183">
        <f t="shared" si="112"/>
        <v>0</v>
      </c>
      <c r="CR183">
        <f>(ROUND((ROUND((((ET183*0.4))*AV183*1),2)*BB183),2)+ROUND((ROUND(((AE183-((EU183*0.4)))*AV183*1),2)*BS183),2))</f>
        <v>1192.53</v>
      </c>
      <c r="CS183">
        <f t="shared" si="113"/>
        <v>561.61</v>
      </c>
      <c r="CT183">
        <f t="shared" si="114"/>
        <v>1085.3599999999999</v>
      </c>
      <c r="CU183">
        <f t="shared" si="115"/>
        <v>0</v>
      </c>
      <c r="CV183">
        <f t="shared" si="116"/>
        <v>3.4186679999999998</v>
      </c>
      <c r="CW183">
        <f t="shared" si="117"/>
        <v>0</v>
      </c>
      <c r="CX183">
        <f t="shared" si="118"/>
        <v>0</v>
      </c>
      <c r="CY183">
        <f t="shared" si="119"/>
        <v>312.63300000000004</v>
      </c>
      <c r="CZ183">
        <f t="shared" si="120"/>
        <v>149.3691</v>
      </c>
      <c r="DB183">
        <v>18</v>
      </c>
      <c r="DC183" t="s">
        <v>3</v>
      </c>
      <c r="DD183" t="s">
        <v>24</v>
      </c>
      <c r="DE183" t="s">
        <v>25</v>
      </c>
      <c r="DF183" t="s">
        <v>25</v>
      </c>
      <c r="DG183" t="s">
        <v>25</v>
      </c>
      <c r="DH183" t="s">
        <v>3</v>
      </c>
      <c r="DI183" t="s">
        <v>25</v>
      </c>
      <c r="DJ183" t="s">
        <v>25</v>
      </c>
      <c r="DK183" t="s">
        <v>3</v>
      </c>
      <c r="DL183" t="s">
        <v>3</v>
      </c>
      <c r="DM183" t="s">
        <v>3</v>
      </c>
      <c r="DN183">
        <v>112</v>
      </c>
      <c r="DO183">
        <v>70</v>
      </c>
      <c r="DP183">
        <v>1.0669999999999999</v>
      </c>
      <c r="DQ183">
        <v>1.081</v>
      </c>
      <c r="DU183">
        <v>1013</v>
      </c>
      <c r="DV183" t="s">
        <v>125</v>
      </c>
      <c r="DW183" t="s">
        <v>125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59520678</v>
      </c>
      <c r="EF183">
        <v>40</v>
      </c>
      <c r="EG183" t="s">
        <v>26</v>
      </c>
      <c r="EH183">
        <v>0</v>
      </c>
      <c r="EI183" t="s">
        <v>3</v>
      </c>
      <c r="EJ183">
        <v>2</v>
      </c>
      <c r="EK183">
        <v>318</v>
      </c>
      <c r="EL183" t="s">
        <v>129</v>
      </c>
      <c r="EM183" t="s">
        <v>130</v>
      </c>
      <c r="EO183" t="s">
        <v>29</v>
      </c>
      <c r="EQ183">
        <v>0</v>
      </c>
      <c r="ER183">
        <v>419.97</v>
      </c>
      <c r="ES183">
        <v>35.21</v>
      </c>
      <c r="ET183">
        <v>286</v>
      </c>
      <c r="EU183">
        <v>51.11</v>
      </c>
      <c r="EV183">
        <v>98.76</v>
      </c>
      <c r="EW183">
        <v>8.01</v>
      </c>
      <c r="EX183">
        <v>0</v>
      </c>
      <c r="EY183">
        <v>0</v>
      </c>
      <c r="FQ183">
        <v>0</v>
      </c>
      <c r="FR183">
        <v>0</v>
      </c>
      <c r="FS183">
        <v>2</v>
      </c>
      <c r="FX183">
        <v>112</v>
      </c>
      <c r="FY183">
        <v>70</v>
      </c>
      <c r="GA183" t="s">
        <v>3</v>
      </c>
      <c r="GD183">
        <v>0</v>
      </c>
      <c r="GF183">
        <v>-1396416947</v>
      </c>
      <c r="GG183">
        <v>2</v>
      </c>
      <c r="GH183">
        <v>1</v>
      </c>
      <c r="GI183">
        <v>2</v>
      </c>
      <c r="GJ183">
        <v>0</v>
      </c>
      <c r="GK183">
        <f>ROUND(R183*(R12)/100,2)</f>
        <v>282.19</v>
      </c>
      <c r="GL183">
        <f t="shared" si="121"/>
        <v>0</v>
      </c>
      <c r="GM183">
        <f t="shared" si="122"/>
        <v>1473.18</v>
      </c>
      <c r="GN183">
        <f t="shared" si="123"/>
        <v>0</v>
      </c>
      <c r="GO183">
        <f t="shared" si="124"/>
        <v>1473.18</v>
      </c>
      <c r="GP183">
        <f t="shared" si="125"/>
        <v>0</v>
      </c>
      <c r="GR183">
        <v>0</v>
      </c>
      <c r="GS183">
        <v>3</v>
      </c>
      <c r="GT183">
        <v>0</v>
      </c>
      <c r="GU183" t="s">
        <v>3</v>
      </c>
      <c r="GV183">
        <f t="shared" si="126"/>
        <v>0</v>
      </c>
      <c r="GW183">
        <v>1</v>
      </c>
      <c r="GX183">
        <f t="shared" si="127"/>
        <v>0</v>
      </c>
      <c r="HA183">
        <v>0</v>
      </c>
      <c r="HB183">
        <v>0</v>
      </c>
      <c r="HC183">
        <f t="shared" si="128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5">
      <c r="A184">
        <v>17</v>
      </c>
      <c r="B184">
        <v>1</v>
      </c>
      <c r="C184">
        <f>ROW(SmtRes!A6)</f>
        <v>6</v>
      </c>
      <c r="D184">
        <f>ROW(EtalonRes!A6)</f>
        <v>6</v>
      </c>
      <c r="E184" t="s">
        <v>111</v>
      </c>
      <c r="F184" t="s">
        <v>164</v>
      </c>
      <c r="G184" t="s">
        <v>165</v>
      </c>
      <c r="H184" t="s">
        <v>155</v>
      </c>
      <c r="I184">
        <f>ROUND(18/100,9)</f>
        <v>0.18</v>
      </c>
      <c r="J184">
        <v>0</v>
      </c>
      <c r="K184">
        <f>ROUND(18/100,9)</f>
        <v>0.18</v>
      </c>
      <c r="O184">
        <f t="shared" si="97"/>
        <v>519.64</v>
      </c>
      <c r="P184">
        <f t="shared" si="98"/>
        <v>0</v>
      </c>
      <c r="Q184">
        <f>(ROUND((ROUND((((ET184*0.3))*AV184*I184),2)*BB184),2)+ROUND((ROUND(((AE184-((EU184*0.3)))*AV184*I184),2)*BS184),2))</f>
        <v>0</v>
      </c>
      <c r="R184">
        <f t="shared" si="99"/>
        <v>0</v>
      </c>
      <c r="S184">
        <f t="shared" si="100"/>
        <v>519.64</v>
      </c>
      <c r="T184">
        <f t="shared" si="101"/>
        <v>0</v>
      </c>
      <c r="U184">
        <f t="shared" si="102"/>
        <v>1.6363511999999996</v>
      </c>
      <c r="V184">
        <f t="shared" si="103"/>
        <v>0</v>
      </c>
      <c r="W184">
        <f t="shared" si="104"/>
        <v>0</v>
      </c>
      <c r="X184">
        <f t="shared" si="105"/>
        <v>467.68</v>
      </c>
      <c r="Y184">
        <f t="shared" si="106"/>
        <v>223.45</v>
      </c>
      <c r="AA184">
        <v>61707135</v>
      </c>
      <c r="AB184">
        <f t="shared" si="107"/>
        <v>105.051</v>
      </c>
      <c r="AC184">
        <f t="shared" si="108"/>
        <v>0</v>
      </c>
      <c r="AD184">
        <f>ROUND(((((ET184*0.3))-((EU184*0.3)))+AE184),6)</f>
        <v>0</v>
      </c>
      <c r="AE184">
        <f>ROUND(((EU184*0.3)),6)</f>
        <v>0</v>
      </c>
      <c r="AF184">
        <f>ROUND(((EV184*0.3)),6)</f>
        <v>105.051</v>
      </c>
      <c r="AG184">
        <f t="shared" si="109"/>
        <v>0</v>
      </c>
      <c r="AH184">
        <f>((EW184*0.3))</f>
        <v>8.52</v>
      </c>
      <c r="AI184">
        <f>((EX184*0.3))</f>
        <v>0</v>
      </c>
      <c r="AJ184">
        <f t="shared" si="110"/>
        <v>0</v>
      </c>
      <c r="AK184">
        <v>354.37</v>
      </c>
      <c r="AL184">
        <v>4.2</v>
      </c>
      <c r="AM184">
        <v>0</v>
      </c>
      <c r="AN184">
        <v>0</v>
      </c>
      <c r="AO184">
        <v>350.17</v>
      </c>
      <c r="AP184">
        <v>0</v>
      </c>
      <c r="AQ184">
        <v>28.4</v>
      </c>
      <c r="AR184">
        <v>0</v>
      </c>
      <c r="AS184">
        <v>0</v>
      </c>
      <c r="AT184">
        <v>90</v>
      </c>
      <c r="AU184">
        <v>43</v>
      </c>
      <c r="AV184">
        <v>1.0669999999999999</v>
      </c>
      <c r="AW184">
        <v>1.081</v>
      </c>
      <c r="AZ184">
        <v>1</v>
      </c>
      <c r="BA184">
        <v>25.75</v>
      </c>
      <c r="BB184">
        <v>1</v>
      </c>
      <c r="BC184">
        <v>6.79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166</v>
      </c>
      <c r="BM184">
        <v>318</v>
      </c>
      <c r="BN184">
        <v>0</v>
      </c>
      <c r="BO184" t="s">
        <v>164</v>
      </c>
      <c r="BP184">
        <v>1</v>
      </c>
      <c r="BQ184">
        <v>40</v>
      </c>
      <c r="BR184">
        <v>0</v>
      </c>
      <c r="BS184">
        <v>25.75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43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127</v>
      </c>
      <c r="CO184">
        <v>0</v>
      </c>
      <c r="CP184">
        <f t="shared" si="111"/>
        <v>519.64</v>
      </c>
      <c r="CQ184">
        <f t="shared" si="112"/>
        <v>0</v>
      </c>
      <c r="CR184">
        <f>(ROUND((ROUND((((ET184*0.3))*AV184*1),2)*BB184),2)+ROUND((ROUND(((AE184-((EU184*0.3)))*AV184*1),2)*BS184),2))</f>
        <v>0</v>
      </c>
      <c r="CS184">
        <f t="shared" si="113"/>
        <v>0</v>
      </c>
      <c r="CT184">
        <f t="shared" si="114"/>
        <v>2886.32</v>
      </c>
      <c r="CU184">
        <f t="shared" si="115"/>
        <v>0</v>
      </c>
      <c r="CV184">
        <f t="shared" si="116"/>
        <v>9.0908399999999983</v>
      </c>
      <c r="CW184">
        <f t="shared" si="117"/>
        <v>0</v>
      </c>
      <c r="CX184">
        <f t="shared" si="118"/>
        <v>0</v>
      </c>
      <c r="CY184">
        <f t="shared" si="119"/>
        <v>467.67599999999999</v>
      </c>
      <c r="CZ184">
        <f t="shared" si="120"/>
        <v>223.4452</v>
      </c>
      <c r="DB184">
        <v>19</v>
      </c>
      <c r="DC184" t="s">
        <v>3</v>
      </c>
      <c r="DD184" t="s">
        <v>24</v>
      </c>
      <c r="DE184" t="s">
        <v>128</v>
      </c>
      <c r="DF184" t="s">
        <v>128</v>
      </c>
      <c r="DG184" t="s">
        <v>128</v>
      </c>
      <c r="DH184" t="s">
        <v>3</v>
      </c>
      <c r="DI184" t="s">
        <v>128</v>
      </c>
      <c r="DJ184" t="s">
        <v>128</v>
      </c>
      <c r="DK184" t="s">
        <v>3</v>
      </c>
      <c r="DL184" t="s">
        <v>3</v>
      </c>
      <c r="DM184" t="s">
        <v>3</v>
      </c>
      <c r="DN184">
        <v>112</v>
      </c>
      <c r="DO184">
        <v>70</v>
      </c>
      <c r="DP184">
        <v>1.0669999999999999</v>
      </c>
      <c r="DQ184">
        <v>1.081</v>
      </c>
      <c r="DU184">
        <v>1010</v>
      </c>
      <c r="DV184" t="s">
        <v>155</v>
      </c>
      <c r="DW184" t="s">
        <v>155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59520678</v>
      </c>
      <c r="EF184">
        <v>40</v>
      </c>
      <c r="EG184" t="s">
        <v>26</v>
      </c>
      <c r="EH184">
        <v>0</v>
      </c>
      <c r="EI184" t="s">
        <v>3</v>
      </c>
      <c r="EJ184">
        <v>2</v>
      </c>
      <c r="EK184">
        <v>318</v>
      </c>
      <c r="EL184" t="s">
        <v>129</v>
      </c>
      <c r="EM184" t="s">
        <v>130</v>
      </c>
      <c r="EO184" t="s">
        <v>131</v>
      </c>
      <c r="EQ184">
        <v>0</v>
      </c>
      <c r="ER184">
        <v>354.37</v>
      </c>
      <c r="ES184">
        <v>4.2</v>
      </c>
      <c r="ET184">
        <v>0</v>
      </c>
      <c r="EU184">
        <v>0</v>
      </c>
      <c r="EV184">
        <v>350.17</v>
      </c>
      <c r="EW184">
        <v>28.4</v>
      </c>
      <c r="EX184">
        <v>0</v>
      </c>
      <c r="EY184">
        <v>0</v>
      </c>
      <c r="FQ184">
        <v>0</v>
      </c>
      <c r="FR184">
        <v>0</v>
      </c>
      <c r="FS184">
        <v>2</v>
      </c>
      <c r="FX184">
        <v>112</v>
      </c>
      <c r="FY184">
        <v>70</v>
      </c>
      <c r="GA184" t="s">
        <v>3</v>
      </c>
      <c r="GD184">
        <v>0</v>
      </c>
      <c r="GF184">
        <v>-296176493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121"/>
        <v>0</v>
      </c>
      <c r="GM184">
        <f t="shared" si="122"/>
        <v>1210.77</v>
      </c>
      <c r="GN184">
        <f t="shared" si="123"/>
        <v>0</v>
      </c>
      <c r="GO184">
        <f t="shared" si="124"/>
        <v>1210.77</v>
      </c>
      <c r="GP184">
        <f t="shared" si="125"/>
        <v>0</v>
      </c>
      <c r="GR184">
        <v>0</v>
      </c>
      <c r="GS184">
        <v>3</v>
      </c>
      <c r="GT184">
        <v>0</v>
      </c>
      <c r="GU184" t="s">
        <v>3</v>
      </c>
      <c r="GV184">
        <f t="shared" si="126"/>
        <v>0</v>
      </c>
      <c r="GW184">
        <v>1</v>
      </c>
      <c r="GX184">
        <f t="shared" si="127"/>
        <v>0</v>
      </c>
      <c r="HA184">
        <v>0</v>
      </c>
      <c r="HB184">
        <v>0</v>
      </c>
      <c r="HC184">
        <f t="shared" si="128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5">
      <c r="A185">
        <v>17</v>
      </c>
      <c r="B185">
        <v>1</v>
      </c>
      <c r="C185">
        <f>ROW(SmtRes!A7)</f>
        <v>7</v>
      </c>
      <c r="D185">
        <f>ROW(EtalonRes!A7)</f>
        <v>7</v>
      </c>
      <c r="E185" t="s">
        <v>119</v>
      </c>
      <c r="F185" t="s">
        <v>123</v>
      </c>
      <c r="G185" t="s">
        <v>163</v>
      </c>
      <c r="H185" t="s">
        <v>125</v>
      </c>
      <c r="I185">
        <f>ROUND(90/100,9)</f>
        <v>0.9</v>
      </c>
      <c r="J185">
        <v>0</v>
      </c>
      <c r="K185">
        <f>ROUND(90/100,9)</f>
        <v>0.9</v>
      </c>
      <c r="O185">
        <f t="shared" si="97"/>
        <v>2050.29</v>
      </c>
      <c r="P185">
        <f t="shared" si="98"/>
        <v>0</v>
      </c>
      <c r="Q185">
        <f>(ROUND((ROUND((((ET185*0.4))*AV185*I185),2)*BB185),2)+ROUND((ROUND(((AE185-((EU185*0.4)))*AV185*I185),2)*BS185),2))</f>
        <v>1073.33</v>
      </c>
      <c r="R185">
        <f t="shared" si="99"/>
        <v>505.47</v>
      </c>
      <c r="S185">
        <f t="shared" si="100"/>
        <v>976.96</v>
      </c>
      <c r="T185">
        <f t="shared" si="101"/>
        <v>0</v>
      </c>
      <c r="U185">
        <f t="shared" si="102"/>
        <v>3.0768011999999998</v>
      </c>
      <c r="V185">
        <f t="shared" si="103"/>
        <v>0</v>
      </c>
      <c r="W185">
        <f t="shared" si="104"/>
        <v>0</v>
      </c>
      <c r="X185">
        <f t="shared" si="105"/>
        <v>879.26</v>
      </c>
      <c r="Y185">
        <f t="shared" si="106"/>
        <v>420.09</v>
      </c>
      <c r="AA185">
        <v>61707135</v>
      </c>
      <c r="AB185">
        <f t="shared" si="107"/>
        <v>153.904</v>
      </c>
      <c r="AC185">
        <f t="shared" si="108"/>
        <v>0</v>
      </c>
      <c r="AD185">
        <f>ROUND(((((ET185*0.4))-((EU185*0.4)))+AE185),6)</f>
        <v>114.4</v>
      </c>
      <c r="AE185">
        <f>ROUND(((EU185*0.4)),6)</f>
        <v>20.443999999999999</v>
      </c>
      <c r="AF185">
        <f>ROUND(((EV185*0.4)),6)</f>
        <v>39.503999999999998</v>
      </c>
      <c r="AG185">
        <f t="shared" si="109"/>
        <v>0</v>
      </c>
      <c r="AH185">
        <f>((EW185*0.4))</f>
        <v>3.2040000000000002</v>
      </c>
      <c r="AI185">
        <f>((EX185*0.4))</f>
        <v>0</v>
      </c>
      <c r="AJ185">
        <f t="shared" si="110"/>
        <v>0</v>
      </c>
      <c r="AK185">
        <v>419.97</v>
      </c>
      <c r="AL185">
        <v>35.21</v>
      </c>
      <c r="AM185">
        <v>286</v>
      </c>
      <c r="AN185">
        <v>51.11</v>
      </c>
      <c r="AO185">
        <v>98.76</v>
      </c>
      <c r="AP185">
        <v>0</v>
      </c>
      <c r="AQ185">
        <v>8.01</v>
      </c>
      <c r="AR185">
        <v>0</v>
      </c>
      <c r="AS185">
        <v>0</v>
      </c>
      <c r="AT185">
        <v>90</v>
      </c>
      <c r="AU185">
        <v>43</v>
      </c>
      <c r="AV185">
        <v>1.0669999999999999</v>
      </c>
      <c r="AW185">
        <v>1.081</v>
      </c>
      <c r="AZ185">
        <v>1</v>
      </c>
      <c r="BA185">
        <v>25.75</v>
      </c>
      <c r="BB185">
        <v>9.77</v>
      </c>
      <c r="BC185">
        <v>6.79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2</v>
      </c>
      <c r="BJ185" t="s">
        <v>126</v>
      </c>
      <c r="BM185">
        <v>318</v>
      </c>
      <c r="BN185">
        <v>0</v>
      </c>
      <c r="BO185" t="s">
        <v>123</v>
      </c>
      <c r="BP185">
        <v>1</v>
      </c>
      <c r="BQ185">
        <v>40</v>
      </c>
      <c r="BR185">
        <v>0</v>
      </c>
      <c r="BS185">
        <v>25.75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90</v>
      </c>
      <c r="CA185">
        <v>43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23</v>
      </c>
      <c r="CO185">
        <v>0</v>
      </c>
      <c r="CP185">
        <f t="shared" si="111"/>
        <v>2050.29</v>
      </c>
      <c r="CQ185">
        <f t="shared" si="112"/>
        <v>0</v>
      </c>
      <c r="CR185">
        <f>(ROUND((ROUND((((ET185*0.4))*AV185*1),2)*BB185),2)+ROUND((ROUND(((AE185-((EU185*0.4)))*AV185*1),2)*BS185),2))</f>
        <v>1192.53</v>
      </c>
      <c r="CS185">
        <f t="shared" si="113"/>
        <v>561.61</v>
      </c>
      <c r="CT185">
        <f t="shared" si="114"/>
        <v>1085.3599999999999</v>
      </c>
      <c r="CU185">
        <f t="shared" si="115"/>
        <v>0</v>
      </c>
      <c r="CV185">
        <f t="shared" si="116"/>
        <v>3.4186679999999998</v>
      </c>
      <c r="CW185">
        <f t="shared" si="117"/>
        <v>0</v>
      </c>
      <c r="CX185">
        <f t="shared" si="118"/>
        <v>0</v>
      </c>
      <c r="CY185">
        <f t="shared" si="119"/>
        <v>879.26400000000001</v>
      </c>
      <c r="CZ185">
        <f t="shared" si="120"/>
        <v>420.09280000000001</v>
      </c>
      <c r="DB185">
        <v>20</v>
      </c>
      <c r="DC185" t="s">
        <v>3</v>
      </c>
      <c r="DD185" t="s">
        <v>24</v>
      </c>
      <c r="DE185" t="s">
        <v>25</v>
      </c>
      <c r="DF185" t="s">
        <v>25</v>
      </c>
      <c r="DG185" t="s">
        <v>25</v>
      </c>
      <c r="DH185" t="s">
        <v>3</v>
      </c>
      <c r="DI185" t="s">
        <v>25</v>
      </c>
      <c r="DJ185" t="s">
        <v>25</v>
      </c>
      <c r="DK185" t="s">
        <v>3</v>
      </c>
      <c r="DL185" t="s">
        <v>3</v>
      </c>
      <c r="DM185" t="s">
        <v>3</v>
      </c>
      <c r="DN185">
        <v>112</v>
      </c>
      <c r="DO185">
        <v>70</v>
      </c>
      <c r="DP185">
        <v>1.0669999999999999</v>
      </c>
      <c r="DQ185">
        <v>1.081</v>
      </c>
      <c r="DU185">
        <v>1013</v>
      </c>
      <c r="DV185" t="s">
        <v>125</v>
      </c>
      <c r="DW185" t="s">
        <v>125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59520678</v>
      </c>
      <c r="EF185">
        <v>40</v>
      </c>
      <c r="EG185" t="s">
        <v>26</v>
      </c>
      <c r="EH185">
        <v>0</v>
      </c>
      <c r="EI185" t="s">
        <v>3</v>
      </c>
      <c r="EJ185">
        <v>2</v>
      </c>
      <c r="EK185">
        <v>318</v>
      </c>
      <c r="EL185" t="s">
        <v>129</v>
      </c>
      <c r="EM185" t="s">
        <v>130</v>
      </c>
      <c r="EO185" t="s">
        <v>29</v>
      </c>
      <c r="EQ185">
        <v>0</v>
      </c>
      <c r="ER185">
        <v>419.97</v>
      </c>
      <c r="ES185">
        <v>35.21</v>
      </c>
      <c r="ET185">
        <v>286</v>
      </c>
      <c r="EU185">
        <v>51.11</v>
      </c>
      <c r="EV185">
        <v>98.76</v>
      </c>
      <c r="EW185">
        <v>8.01</v>
      </c>
      <c r="EX185">
        <v>0</v>
      </c>
      <c r="EY185">
        <v>0</v>
      </c>
      <c r="FQ185">
        <v>0</v>
      </c>
      <c r="FR185">
        <v>0</v>
      </c>
      <c r="FS185">
        <v>2</v>
      </c>
      <c r="FX185">
        <v>112</v>
      </c>
      <c r="FY185">
        <v>70</v>
      </c>
      <c r="GA185" t="s">
        <v>3</v>
      </c>
      <c r="GD185">
        <v>0</v>
      </c>
      <c r="GF185">
        <v>-1396416947</v>
      </c>
      <c r="GG185">
        <v>2</v>
      </c>
      <c r="GH185">
        <v>1</v>
      </c>
      <c r="GI185">
        <v>2</v>
      </c>
      <c r="GJ185">
        <v>0</v>
      </c>
      <c r="GK185">
        <f>ROUND(R185*(R12)/100,2)</f>
        <v>793.59</v>
      </c>
      <c r="GL185">
        <f t="shared" si="121"/>
        <v>0</v>
      </c>
      <c r="GM185">
        <f t="shared" si="122"/>
        <v>4143.2299999999996</v>
      </c>
      <c r="GN185">
        <f t="shared" si="123"/>
        <v>0</v>
      </c>
      <c r="GO185">
        <f t="shared" si="124"/>
        <v>4143.2299999999996</v>
      </c>
      <c r="GP185">
        <f t="shared" si="125"/>
        <v>0</v>
      </c>
      <c r="GR185">
        <v>0</v>
      </c>
      <c r="GS185">
        <v>3</v>
      </c>
      <c r="GT185">
        <v>0</v>
      </c>
      <c r="GU185" t="s">
        <v>3</v>
      </c>
      <c r="GV185">
        <f t="shared" si="126"/>
        <v>0</v>
      </c>
      <c r="GW185">
        <v>1</v>
      </c>
      <c r="GX185">
        <f t="shared" si="127"/>
        <v>0</v>
      </c>
      <c r="HA185">
        <v>0</v>
      </c>
      <c r="HB185">
        <v>0</v>
      </c>
      <c r="HC185">
        <f t="shared" si="128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5">
      <c r="A186">
        <v>17</v>
      </c>
      <c r="B186">
        <v>1</v>
      </c>
      <c r="C186">
        <f>ROW(SmtRes!A8)</f>
        <v>8</v>
      </c>
      <c r="D186">
        <f>ROW(EtalonRes!A8)</f>
        <v>8</v>
      </c>
      <c r="E186" t="s">
        <v>120</v>
      </c>
      <c r="F186" t="s">
        <v>167</v>
      </c>
      <c r="G186" t="s">
        <v>168</v>
      </c>
      <c r="H186" t="s">
        <v>155</v>
      </c>
      <c r="I186">
        <f>ROUND(2/100,9)</f>
        <v>0.02</v>
      </c>
      <c r="J186">
        <v>0</v>
      </c>
      <c r="K186">
        <f>ROUND(2/100,9)</f>
        <v>0.02</v>
      </c>
      <c r="O186">
        <f t="shared" si="97"/>
        <v>34.76</v>
      </c>
      <c r="P186">
        <f t="shared" si="98"/>
        <v>0</v>
      </c>
      <c r="Q186">
        <f>(ROUND((ROUND((((ET186*0.3))*AV186*I186),2)*BB186),2)+ROUND((ROUND(((AE186-((EU186*0.3)))*AV186*I186),2)*BS186),2))</f>
        <v>0</v>
      </c>
      <c r="R186">
        <f t="shared" si="99"/>
        <v>0</v>
      </c>
      <c r="S186">
        <f t="shared" si="100"/>
        <v>34.76</v>
      </c>
      <c r="T186">
        <f t="shared" si="101"/>
        <v>0</v>
      </c>
      <c r="U186">
        <f t="shared" si="102"/>
        <v>0.10947419999999999</v>
      </c>
      <c r="V186">
        <f t="shared" si="103"/>
        <v>0</v>
      </c>
      <c r="W186">
        <f t="shared" si="104"/>
        <v>0</v>
      </c>
      <c r="X186">
        <f t="shared" si="105"/>
        <v>31.28</v>
      </c>
      <c r="Y186">
        <f t="shared" si="106"/>
        <v>14.95</v>
      </c>
      <c r="AA186">
        <v>61707135</v>
      </c>
      <c r="AB186">
        <f t="shared" si="107"/>
        <v>63.252000000000002</v>
      </c>
      <c r="AC186">
        <f t="shared" si="108"/>
        <v>0</v>
      </c>
      <c r="AD186">
        <f>ROUND(((((ET186*0.3))-((EU186*0.3)))+AE186),6)</f>
        <v>0</v>
      </c>
      <c r="AE186">
        <f t="shared" ref="AE186:AF189" si="129">ROUND(((EU186*0.3)),6)</f>
        <v>0</v>
      </c>
      <c r="AF186">
        <f t="shared" si="129"/>
        <v>63.252000000000002</v>
      </c>
      <c r="AG186">
        <f t="shared" si="109"/>
        <v>0</v>
      </c>
      <c r="AH186">
        <f t="shared" ref="AH186:AI189" si="130">((EW186*0.3))</f>
        <v>5.13</v>
      </c>
      <c r="AI186">
        <f t="shared" si="130"/>
        <v>0</v>
      </c>
      <c r="AJ186">
        <f t="shared" si="110"/>
        <v>0</v>
      </c>
      <c r="AK186">
        <v>212.94</v>
      </c>
      <c r="AL186">
        <v>2.1</v>
      </c>
      <c r="AM186">
        <v>0</v>
      </c>
      <c r="AN186">
        <v>0</v>
      </c>
      <c r="AO186">
        <v>210.84</v>
      </c>
      <c r="AP186">
        <v>0</v>
      </c>
      <c r="AQ186">
        <v>17.100000000000001</v>
      </c>
      <c r="AR186">
        <v>0</v>
      </c>
      <c r="AS186">
        <v>0</v>
      </c>
      <c r="AT186">
        <v>90</v>
      </c>
      <c r="AU186">
        <v>43</v>
      </c>
      <c r="AV186">
        <v>1.0669999999999999</v>
      </c>
      <c r="AW186">
        <v>1.081</v>
      </c>
      <c r="AZ186">
        <v>1</v>
      </c>
      <c r="BA186">
        <v>25.75</v>
      </c>
      <c r="BB186">
        <v>1</v>
      </c>
      <c r="BC186">
        <v>6.79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169</v>
      </c>
      <c r="BM186">
        <v>318</v>
      </c>
      <c r="BN186">
        <v>0</v>
      </c>
      <c r="BO186" t="s">
        <v>167</v>
      </c>
      <c r="BP186">
        <v>1</v>
      </c>
      <c r="BQ186">
        <v>40</v>
      </c>
      <c r="BR186">
        <v>0</v>
      </c>
      <c r="BS186">
        <v>25.75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90</v>
      </c>
      <c r="CA186">
        <v>43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127</v>
      </c>
      <c r="CO186">
        <v>0</v>
      </c>
      <c r="CP186">
        <f t="shared" si="111"/>
        <v>34.76</v>
      </c>
      <c r="CQ186">
        <f t="shared" si="112"/>
        <v>0</v>
      </c>
      <c r="CR186">
        <f>(ROUND((ROUND((((ET186*0.3))*AV186*1),2)*BB186),2)+ROUND((ROUND(((AE186-((EU186*0.3)))*AV186*1),2)*BS186),2))</f>
        <v>0</v>
      </c>
      <c r="CS186">
        <f t="shared" si="113"/>
        <v>0</v>
      </c>
      <c r="CT186">
        <f t="shared" si="114"/>
        <v>1737.87</v>
      </c>
      <c r="CU186">
        <f t="shared" si="115"/>
        <v>0</v>
      </c>
      <c r="CV186">
        <f t="shared" si="116"/>
        <v>5.4737099999999996</v>
      </c>
      <c r="CW186">
        <f t="shared" si="117"/>
        <v>0</v>
      </c>
      <c r="CX186">
        <f t="shared" si="118"/>
        <v>0</v>
      </c>
      <c r="CY186">
        <f t="shared" si="119"/>
        <v>31.283999999999999</v>
      </c>
      <c r="CZ186">
        <f t="shared" si="120"/>
        <v>14.9468</v>
      </c>
      <c r="DB186">
        <v>21</v>
      </c>
      <c r="DC186" t="s">
        <v>3</v>
      </c>
      <c r="DD186" t="s">
        <v>24</v>
      </c>
      <c r="DE186" t="s">
        <v>128</v>
      </c>
      <c r="DF186" t="s">
        <v>128</v>
      </c>
      <c r="DG186" t="s">
        <v>128</v>
      </c>
      <c r="DH186" t="s">
        <v>3</v>
      </c>
      <c r="DI186" t="s">
        <v>128</v>
      </c>
      <c r="DJ186" t="s">
        <v>128</v>
      </c>
      <c r="DK186" t="s">
        <v>3</v>
      </c>
      <c r="DL186" t="s">
        <v>3</v>
      </c>
      <c r="DM186" t="s">
        <v>3</v>
      </c>
      <c r="DN186">
        <v>112</v>
      </c>
      <c r="DO186">
        <v>70</v>
      </c>
      <c r="DP186">
        <v>1.0669999999999999</v>
      </c>
      <c r="DQ186">
        <v>1.081</v>
      </c>
      <c r="DU186">
        <v>1010</v>
      </c>
      <c r="DV186" t="s">
        <v>155</v>
      </c>
      <c r="DW186" t="s">
        <v>155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59520678</v>
      </c>
      <c r="EF186">
        <v>40</v>
      </c>
      <c r="EG186" t="s">
        <v>26</v>
      </c>
      <c r="EH186">
        <v>0</v>
      </c>
      <c r="EI186" t="s">
        <v>3</v>
      </c>
      <c r="EJ186">
        <v>2</v>
      </c>
      <c r="EK186">
        <v>318</v>
      </c>
      <c r="EL186" t="s">
        <v>129</v>
      </c>
      <c r="EM186" t="s">
        <v>130</v>
      </c>
      <c r="EO186" t="s">
        <v>131</v>
      </c>
      <c r="EQ186">
        <v>0</v>
      </c>
      <c r="ER186">
        <v>212.94</v>
      </c>
      <c r="ES186">
        <v>2.1</v>
      </c>
      <c r="ET186">
        <v>0</v>
      </c>
      <c r="EU186">
        <v>0</v>
      </c>
      <c r="EV186">
        <v>210.84</v>
      </c>
      <c r="EW186">
        <v>17.100000000000001</v>
      </c>
      <c r="EX186">
        <v>0</v>
      </c>
      <c r="EY186">
        <v>0</v>
      </c>
      <c r="FQ186">
        <v>0</v>
      </c>
      <c r="FR186">
        <v>0</v>
      </c>
      <c r="FS186">
        <v>2</v>
      </c>
      <c r="FX186">
        <v>112</v>
      </c>
      <c r="FY186">
        <v>70</v>
      </c>
      <c r="GA186" t="s">
        <v>3</v>
      </c>
      <c r="GD186">
        <v>0</v>
      </c>
      <c r="GF186">
        <v>-1352881473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si="121"/>
        <v>0</v>
      </c>
      <c r="GM186">
        <f t="shared" si="122"/>
        <v>80.989999999999995</v>
      </c>
      <c r="GN186">
        <f t="shared" si="123"/>
        <v>0</v>
      </c>
      <c r="GO186">
        <f t="shared" si="124"/>
        <v>80.989999999999995</v>
      </c>
      <c r="GP186">
        <f t="shared" si="125"/>
        <v>0</v>
      </c>
      <c r="GR186">
        <v>0</v>
      </c>
      <c r="GS186">
        <v>3</v>
      </c>
      <c r="GT186">
        <v>0</v>
      </c>
      <c r="GU186" t="s">
        <v>3</v>
      </c>
      <c r="GV186">
        <f t="shared" si="126"/>
        <v>0</v>
      </c>
      <c r="GW186">
        <v>1</v>
      </c>
      <c r="GX186">
        <f t="shared" si="127"/>
        <v>0</v>
      </c>
      <c r="HA186">
        <v>0</v>
      </c>
      <c r="HB186">
        <v>0</v>
      </c>
      <c r="HC186">
        <f t="shared" si="128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5">
      <c r="A187">
        <v>17</v>
      </c>
      <c r="B187">
        <v>1</v>
      </c>
      <c r="C187">
        <f>ROW(SmtRes!A9)</f>
        <v>9</v>
      </c>
      <c r="D187">
        <f>ROW(EtalonRes!A9)</f>
        <v>9</v>
      </c>
      <c r="E187" t="s">
        <v>121</v>
      </c>
      <c r="F187" t="s">
        <v>170</v>
      </c>
      <c r="G187" t="s">
        <v>171</v>
      </c>
      <c r="H187" t="s">
        <v>155</v>
      </c>
      <c r="I187">
        <f>ROUND(2/100,9)</f>
        <v>0.02</v>
      </c>
      <c r="J187">
        <v>0</v>
      </c>
      <c r="K187">
        <f>ROUND(2/100,9)</f>
        <v>0.02</v>
      </c>
      <c r="O187">
        <f t="shared" si="97"/>
        <v>38.369999999999997</v>
      </c>
      <c r="P187">
        <f t="shared" si="98"/>
        <v>0</v>
      </c>
      <c r="Q187">
        <f>(ROUND((ROUND((((ET187*0.3))*AV187*I187),2)*BB187),2)+ROUND((ROUND(((AE187-((EU187*0.3)))*AV187*I187),2)*BS187),2))</f>
        <v>0</v>
      </c>
      <c r="R187">
        <f t="shared" si="99"/>
        <v>0</v>
      </c>
      <c r="S187">
        <f t="shared" si="100"/>
        <v>38.369999999999997</v>
      </c>
      <c r="T187">
        <f t="shared" si="101"/>
        <v>0</v>
      </c>
      <c r="U187">
        <f t="shared" si="102"/>
        <v>0.12099779999999997</v>
      </c>
      <c r="V187">
        <f t="shared" si="103"/>
        <v>0</v>
      </c>
      <c r="W187">
        <f t="shared" si="104"/>
        <v>0</v>
      </c>
      <c r="X187">
        <f t="shared" si="105"/>
        <v>34.53</v>
      </c>
      <c r="Y187">
        <f t="shared" si="106"/>
        <v>16.5</v>
      </c>
      <c r="AA187">
        <v>61707135</v>
      </c>
      <c r="AB187">
        <f t="shared" si="107"/>
        <v>69.912000000000006</v>
      </c>
      <c r="AC187">
        <f t="shared" si="108"/>
        <v>0</v>
      </c>
      <c r="AD187">
        <f>ROUND(((((ET187*0.3))-((EU187*0.3)))+AE187),6)</f>
        <v>0</v>
      </c>
      <c r="AE187">
        <f t="shared" si="129"/>
        <v>0</v>
      </c>
      <c r="AF187">
        <f t="shared" si="129"/>
        <v>69.912000000000006</v>
      </c>
      <c r="AG187">
        <f t="shared" si="109"/>
        <v>0</v>
      </c>
      <c r="AH187">
        <f t="shared" si="130"/>
        <v>5.669999999999999</v>
      </c>
      <c r="AI187">
        <f t="shared" si="130"/>
        <v>0</v>
      </c>
      <c r="AJ187">
        <f t="shared" si="110"/>
        <v>0</v>
      </c>
      <c r="AK187">
        <v>235.14</v>
      </c>
      <c r="AL187">
        <v>2.1</v>
      </c>
      <c r="AM187">
        <v>0</v>
      </c>
      <c r="AN187">
        <v>0</v>
      </c>
      <c r="AO187">
        <v>233.04</v>
      </c>
      <c r="AP187">
        <v>0</v>
      </c>
      <c r="AQ187">
        <v>18.899999999999999</v>
      </c>
      <c r="AR187">
        <v>0</v>
      </c>
      <c r="AS187">
        <v>0</v>
      </c>
      <c r="AT187">
        <v>90</v>
      </c>
      <c r="AU187">
        <v>43</v>
      </c>
      <c r="AV187">
        <v>1.0669999999999999</v>
      </c>
      <c r="AW187">
        <v>1.081</v>
      </c>
      <c r="AZ187">
        <v>1</v>
      </c>
      <c r="BA187">
        <v>25.75</v>
      </c>
      <c r="BB187">
        <v>1</v>
      </c>
      <c r="BC187">
        <v>6.79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172</v>
      </c>
      <c r="BM187">
        <v>318</v>
      </c>
      <c r="BN187">
        <v>0</v>
      </c>
      <c r="BO187" t="s">
        <v>170</v>
      </c>
      <c r="BP187">
        <v>1</v>
      </c>
      <c r="BQ187">
        <v>40</v>
      </c>
      <c r="BR187">
        <v>0</v>
      </c>
      <c r="BS187">
        <v>25.75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90</v>
      </c>
      <c r="CA187">
        <v>43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127</v>
      </c>
      <c r="CO187">
        <v>0</v>
      </c>
      <c r="CP187">
        <f t="shared" si="111"/>
        <v>38.369999999999997</v>
      </c>
      <c r="CQ187">
        <f t="shared" si="112"/>
        <v>0</v>
      </c>
      <c r="CR187">
        <f>(ROUND((ROUND((((ET187*0.3))*AV187*1),2)*BB187),2)+ROUND((ROUND(((AE187-((EU187*0.3)))*AV187*1),2)*BS187),2))</f>
        <v>0</v>
      </c>
      <c r="CS187">
        <f t="shared" si="113"/>
        <v>0</v>
      </c>
      <c r="CT187">
        <f t="shared" si="114"/>
        <v>1920.95</v>
      </c>
      <c r="CU187">
        <f t="shared" si="115"/>
        <v>0</v>
      </c>
      <c r="CV187">
        <f t="shared" si="116"/>
        <v>6.0498899999999987</v>
      </c>
      <c r="CW187">
        <f t="shared" si="117"/>
        <v>0</v>
      </c>
      <c r="CX187">
        <f t="shared" si="118"/>
        <v>0</v>
      </c>
      <c r="CY187">
        <f t="shared" si="119"/>
        <v>34.533000000000001</v>
      </c>
      <c r="CZ187">
        <f t="shared" si="120"/>
        <v>16.499099999999999</v>
      </c>
      <c r="DB187">
        <v>22</v>
      </c>
      <c r="DC187" t="s">
        <v>3</v>
      </c>
      <c r="DD187" t="s">
        <v>24</v>
      </c>
      <c r="DE187" t="s">
        <v>128</v>
      </c>
      <c r="DF187" t="s">
        <v>128</v>
      </c>
      <c r="DG187" t="s">
        <v>128</v>
      </c>
      <c r="DH187" t="s">
        <v>3</v>
      </c>
      <c r="DI187" t="s">
        <v>128</v>
      </c>
      <c r="DJ187" t="s">
        <v>128</v>
      </c>
      <c r="DK187" t="s">
        <v>3</v>
      </c>
      <c r="DL187" t="s">
        <v>3</v>
      </c>
      <c r="DM187" t="s">
        <v>3</v>
      </c>
      <c r="DN187">
        <v>112</v>
      </c>
      <c r="DO187">
        <v>70</v>
      </c>
      <c r="DP187">
        <v>1.0669999999999999</v>
      </c>
      <c r="DQ187">
        <v>1.081</v>
      </c>
      <c r="DU187">
        <v>1010</v>
      </c>
      <c r="DV187" t="s">
        <v>155</v>
      </c>
      <c r="DW187" t="s">
        <v>155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59520678</v>
      </c>
      <c r="EF187">
        <v>40</v>
      </c>
      <c r="EG187" t="s">
        <v>26</v>
      </c>
      <c r="EH187">
        <v>0</v>
      </c>
      <c r="EI187" t="s">
        <v>3</v>
      </c>
      <c r="EJ187">
        <v>2</v>
      </c>
      <c r="EK187">
        <v>318</v>
      </c>
      <c r="EL187" t="s">
        <v>129</v>
      </c>
      <c r="EM187" t="s">
        <v>130</v>
      </c>
      <c r="EO187" t="s">
        <v>131</v>
      </c>
      <c r="EQ187">
        <v>0</v>
      </c>
      <c r="ER187">
        <v>235.14</v>
      </c>
      <c r="ES187">
        <v>2.1</v>
      </c>
      <c r="ET187">
        <v>0</v>
      </c>
      <c r="EU187">
        <v>0</v>
      </c>
      <c r="EV187">
        <v>233.04</v>
      </c>
      <c r="EW187">
        <v>18.899999999999999</v>
      </c>
      <c r="EX187">
        <v>0</v>
      </c>
      <c r="EY187">
        <v>0</v>
      </c>
      <c r="FQ187">
        <v>0</v>
      </c>
      <c r="FR187">
        <v>0</v>
      </c>
      <c r="FS187">
        <v>2</v>
      </c>
      <c r="FX187">
        <v>112</v>
      </c>
      <c r="FY187">
        <v>70</v>
      </c>
      <c r="GA187" t="s">
        <v>3</v>
      </c>
      <c r="GD187">
        <v>0</v>
      </c>
      <c r="GF187">
        <v>2130461268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121"/>
        <v>0</v>
      </c>
      <c r="GM187">
        <f t="shared" si="122"/>
        <v>89.4</v>
      </c>
      <c r="GN187">
        <f t="shared" si="123"/>
        <v>0</v>
      </c>
      <c r="GO187">
        <f t="shared" si="124"/>
        <v>89.4</v>
      </c>
      <c r="GP187">
        <f t="shared" si="125"/>
        <v>0</v>
      </c>
      <c r="GR187">
        <v>0</v>
      </c>
      <c r="GS187">
        <v>3</v>
      </c>
      <c r="GT187">
        <v>0</v>
      </c>
      <c r="GU187" t="s">
        <v>3</v>
      </c>
      <c r="GV187">
        <f t="shared" si="126"/>
        <v>0</v>
      </c>
      <c r="GW187">
        <v>1</v>
      </c>
      <c r="GX187">
        <f t="shared" si="127"/>
        <v>0</v>
      </c>
      <c r="HA187">
        <v>0</v>
      </c>
      <c r="HB187">
        <v>0</v>
      </c>
      <c r="HC187">
        <f t="shared" si="128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5">
      <c r="A188">
        <v>17</v>
      </c>
      <c r="B188">
        <v>1</v>
      </c>
      <c r="C188">
        <f>ROW(SmtRes!A10)</f>
        <v>10</v>
      </c>
      <c r="D188">
        <f>ROW(EtalonRes!A10)</f>
        <v>10</v>
      </c>
      <c r="E188" t="s">
        <v>122</v>
      </c>
      <c r="F188" t="s">
        <v>173</v>
      </c>
      <c r="G188" t="s">
        <v>174</v>
      </c>
      <c r="H188" t="s">
        <v>155</v>
      </c>
      <c r="I188">
        <f>ROUND(28/100,9)</f>
        <v>0.28000000000000003</v>
      </c>
      <c r="J188">
        <v>0</v>
      </c>
      <c r="K188">
        <f>ROUND(28/100,9)</f>
        <v>0.28000000000000003</v>
      </c>
      <c r="O188">
        <f t="shared" si="97"/>
        <v>1644.91</v>
      </c>
      <c r="P188">
        <f t="shared" si="98"/>
        <v>0</v>
      </c>
      <c r="Q188">
        <f>(ROUND((ROUND((((ET188*0.3))*AV188*I188),2)*BB188),2)+ROUND((ROUND(((AE188-((EU188*0.3)))*AV188*I188),2)*BS188),2))</f>
        <v>0</v>
      </c>
      <c r="R188">
        <f t="shared" si="99"/>
        <v>0</v>
      </c>
      <c r="S188">
        <f t="shared" si="100"/>
        <v>1644.91</v>
      </c>
      <c r="T188">
        <f t="shared" si="101"/>
        <v>0</v>
      </c>
      <c r="U188">
        <f t="shared" si="102"/>
        <v>5.1804984000000003</v>
      </c>
      <c r="V188">
        <f t="shared" si="103"/>
        <v>0</v>
      </c>
      <c r="W188">
        <f t="shared" si="104"/>
        <v>0</v>
      </c>
      <c r="X188">
        <f t="shared" si="105"/>
        <v>1480.42</v>
      </c>
      <c r="Y188">
        <f t="shared" si="106"/>
        <v>707.31</v>
      </c>
      <c r="AA188">
        <v>61707135</v>
      </c>
      <c r="AB188">
        <f t="shared" si="107"/>
        <v>213.80099999999999</v>
      </c>
      <c r="AC188">
        <f t="shared" si="108"/>
        <v>0</v>
      </c>
      <c r="AD188">
        <f>ROUND(((((ET188*0.3))-((EU188*0.3)))+AE188),6)</f>
        <v>0</v>
      </c>
      <c r="AE188">
        <f t="shared" si="129"/>
        <v>0</v>
      </c>
      <c r="AF188">
        <f t="shared" si="129"/>
        <v>213.80099999999999</v>
      </c>
      <c r="AG188">
        <f t="shared" si="109"/>
        <v>0</v>
      </c>
      <c r="AH188">
        <f t="shared" si="130"/>
        <v>17.34</v>
      </c>
      <c r="AI188">
        <f t="shared" si="130"/>
        <v>0</v>
      </c>
      <c r="AJ188">
        <f t="shared" si="110"/>
        <v>0</v>
      </c>
      <c r="AK188">
        <v>719.67</v>
      </c>
      <c r="AL188">
        <v>7</v>
      </c>
      <c r="AM188">
        <v>0</v>
      </c>
      <c r="AN188">
        <v>0</v>
      </c>
      <c r="AO188">
        <v>712.67</v>
      </c>
      <c r="AP188">
        <v>0</v>
      </c>
      <c r="AQ188">
        <v>57.8</v>
      </c>
      <c r="AR188">
        <v>0</v>
      </c>
      <c r="AS188">
        <v>0</v>
      </c>
      <c r="AT188">
        <v>90</v>
      </c>
      <c r="AU188">
        <v>43</v>
      </c>
      <c r="AV188">
        <v>1.0669999999999999</v>
      </c>
      <c r="AW188">
        <v>1.081</v>
      </c>
      <c r="AZ188">
        <v>1</v>
      </c>
      <c r="BA188">
        <v>25.75</v>
      </c>
      <c r="BB188">
        <v>1</v>
      </c>
      <c r="BC188">
        <v>6.79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175</v>
      </c>
      <c r="BM188">
        <v>318</v>
      </c>
      <c r="BN188">
        <v>0</v>
      </c>
      <c r="BO188" t="s">
        <v>173</v>
      </c>
      <c r="BP188">
        <v>1</v>
      </c>
      <c r="BQ188">
        <v>40</v>
      </c>
      <c r="BR188">
        <v>0</v>
      </c>
      <c r="BS188">
        <v>25.75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90</v>
      </c>
      <c r="CA188">
        <v>43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127</v>
      </c>
      <c r="CO188">
        <v>0</v>
      </c>
      <c r="CP188">
        <f t="shared" si="111"/>
        <v>1644.91</v>
      </c>
      <c r="CQ188">
        <f t="shared" si="112"/>
        <v>0</v>
      </c>
      <c r="CR188">
        <f>(ROUND((ROUND((((ET188*0.3))*AV188*1),2)*BB188),2)+ROUND((ROUND(((AE188-((EU188*0.3)))*AV188*1),2)*BS188),2))</f>
        <v>0</v>
      </c>
      <c r="CS188">
        <f t="shared" si="113"/>
        <v>0</v>
      </c>
      <c r="CT188">
        <f t="shared" si="114"/>
        <v>5874.35</v>
      </c>
      <c r="CU188">
        <f t="shared" si="115"/>
        <v>0</v>
      </c>
      <c r="CV188">
        <f t="shared" si="116"/>
        <v>18.50178</v>
      </c>
      <c r="CW188">
        <f t="shared" si="117"/>
        <v>0</v>
      </c>
      <c r="CX188">
        <f t="shared" si="118"/>
        <v>0</v>
      </c>
      <c r="CY188">
        <f t="shared" si="119"/>
        <v>1480.4190000000001</v>
      </c>
      <c r="CZ188">
        <f t="shared" si="120"/>
        <v>707.31130000000007</v>
      </c>
      <c r="DB188">
        <v>23</v>
      </c>
      <c r="DC188" t="s">
        <v>3</v>
      </c>
      <c r="DD188" t="s">
        <v>24</v>
      </c>
      <c r="DE188" t="s">
        <v>128</v>
      </c>
      <c r="DF188" t="s">
        <v>128</v>
      </c>
      <c r="DG188" t="s">
        <v>128</v>
      </c>
      <c r="DH188" t="s">
        <v>3</v>
      </c>
      <c r="DI188" t="s">
        <v>128</v>
      </c>
      <c r="DJ188" t="s">
        <v>128</v>
      </c>
      <c r="DK188" t="s">
        <v>3</v>
      </c>
      <c r="DL188" t="s">
        <v>3</v>
      </c>
      <c r="DM188" t="s">
        <v>3</v>
      </c>
      <c r="DN188">
        <v>112</v>
      </c>
      <c r="DO188">
        <v>70</v>
      </c>
      <c r="DP188">
        <v>1.0669999999999999</v>
      </c>
      <c r="DQ188">
        <v>1.081</v>
      </c>
      <c r="DU188">
        <v>1010</v>
      </c>
      <c r="DV188" t="s">
        <v>155</v>
      </c>
      <c r="DW188" t="s">
        <v>155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59520678</v>
      </c>
      <c r="EF188">
        <v>40</v>
      </c>
      <c r="EG188" t="s">
        <v>26</v>
      </c>
      <c r="EH188">
        <v>0</v>
      </c>
      <c r="EI188" t="s">
        <v>3</v>
      </c>
      <c r="EJ188">
        <v>2</v>
      </c>
      <c r="EK188">
        <v>318</v>
      </c>
      <c r="EL188" t="s">
        <v>129</v>
      </c>
      <c r="EM188" t="s">
        <v>130</v>
      </c>
      <c r="EO188" t="s">
        <v>131</v>
      </c>
      <c r="EQ188">
        <v>0</v>
      </c>
      <c r="ER188">
        <v>719.67</v>
      </c>
      <c r="ES188">
        <v>7</v>
      </c>
      <c r="ET188">
        <v>0</v>
      </c>
      <c r="EU188">
        <v>0</v>
      </c>
      <c r="EV188">
        <v>712.67</v>
      </c>
      <c r="EW188">
        <v>57.8</v>
      </c>
      <c r="EX188">
        <v>0</v>
      </c>
      <c r="EY188">
        <v>0</v>
      </c>
      <c r="FQ188">
        <v>0</v>
      </c>
      <c r="FR188">
        <v>0</v>
      </c>
      <c r="FS188">
        <v>2</v>
      </c>
      <c r="FX188">
        <v>112</v>
      </c>
      <c r="FY188">
        <v>70</v>
      </c>
      <c r="GA188" t="s">
        <v>3</v>
      </c>
      <c r="GD188">
        <v>0</v>
      </c>
      <c r="GF188">
        <v>45171333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121"/>
        <v>0</v>
      </c>
      <c r="GM188">
        <f t="shared" si="122"/>
        <v>3832.64</v>
      </c>
      <c r="GN188">
        <f t="shared" si="123"/>
        <v>0</v>
      </c>
      <c r="GO188">
        <f t="shared" si="124"/>
        <v>3832.64</v>
      </c>
      <c r="GP188">
        <f t="shared" si="125"/>
        <v>0</v>
      </c>
      <c r="GR188">
        <v>0</v>
      </c>
      <c r="GS188">
        <v>3</v>
      </c>
      <c r="GT188">
        <v>0</v>
      </c>
      <c r="GU188" t="s">
        <v>3</v>
      </c>
      <c r="GV188">
        <f t="shared" si="126"/>
        <v>0</v>
      </c>
      <c r="GW188">
        <v>1</v>
      </c>
      <c r="GX188">
        <f t="shared" si="127"/>
        <v>0</v>
      </c>
      <c r="HA188">
        <v>0</v>
      </c>
      <c r="HB188">
        <v>0</v>
      </c>
      <c r="HC188">
        <f t="shared" si="128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5">
      <c r="A189">
        <v>17</v>
      </c>
      <c r="B189">
        <v>1</v>
      </c>
      <c r="C189">
        <f>ROW(SmtRes!A11)</f>
        <v>11</v>
      </c>
      <c r="D189">
        <f>ROW(EtalonRes!A11)</f>
        <v>11</v>
      </c>
      <c r="E189" t="s">
        <v>132</v>
      </c>
      <c r="F189" t="s">
        <v>164</v>
      </c>
      <c r="G189" t="s">
        <v>165</v>
      </c>
      <c r="H189" t="s">
        <v>155</v>
      </c>
      <c r="I189">
        <f>ROUND(6/100,9)</f>
        <v>0.06</v>
      </c>
      <c r="J189">
        <v>0</v>
      </c>
      <c r="K189">
        <f>ROUND(6/100,9)</f>
        <v>0.06</v>
      </c>
      <c r="O189">
        <f t="shared" si="97"/>
        <v>173.3</v>
      </c>
      <c r="P189">
        <f t="shared" si="98"/>
        <v>0</v>
      </c>
      <c r="Q189">
        <f>(ROUND((ROUND((((ET189*0.3))*AV189*I189),2)*BB189),2)+ROUND((ROUND(((AE189-((EU189*0.3)))*AV189*I189),2)*BS189),2))</f>
        <v>0</v>
      </c>
      <c r="R189">
        <f t="shared" si="99"/>
        <v>0</v>
      </c>
      <c r="S189">
        <f t="shared" si="100"/>
        <v>173.3</v>
      </c>
      <c r="T189">
        <f t="shared" si="101"/>
        <v>0</v>
      </c>
      <c r="U189">
        <f t="shared" si="102"/>
        <v>0.54545039999999989</v>
      </c>
      <c r="V189">
        <f t="shared" si="103"/>
        <v>0</v>
      </c>
      <c r="W189">
        <f t="shared" si="104"/>
        <v>0</v>
      </c>
      <c r="X189">
        <f t="shared" si="105"/>
        <v>155.97</v>
      </c>
      <c r="Y189">
        <f t="shared" si="106"/>
        <v>74.52</v>
      </c>
      <c r="AA189">
        <v>61707135</v>
      </c>
      <c r="AB189">
        <f t="shared" si="107"/>
        <v>105.051</v>
      </c>
      <c r="AC189">
        <f t="shared" si="108"/>
        <v>0</v>
      </c>
      <c r="AD189">
        <f>ROUND(((((ET189*0.3))-((EU189*0.3)))+AE189),6)</f>
        <v>0</v>
      </c>
      <c r="AE189">
        <f t="shared" si="129"/>
        <v>0</v>
      </c>
      <c r="AF189">
        <f t="shared" si="129"/>
        <v>105.051</v>
      </c>
      <c r="AG189">
        <f t="shared" si="109"/>
        <v>0</v>
      </c>
      <c r="AH189">
        <f t="shared" si="130"/>
        <v>8.52</v>
      </c>
      <c r="AI189">
        <f t="shared" si="130"/>
        <v>0</v>
      </c>
      <c r="AJ189">
        <f t="shared" si="110"/>
        <v>0</v>
      </c>
      <c r="AK189">
        <v>354.37</v>
      </c>
      <c r="AL189">
        <v>4.2</v>
      </c>
      <c r="AM189">
        <v>0</v>
      </c>
      <c r="AN189">
        <v>0</v>
      </c>
      <c r="AO189">
        <v>350.17</v>
      </c>
      <c r="AP189">
        <v>0</v>
      </c>
      <c r="AQ189">
        <v>28.4</v>
      </c>
      <c r="AR189">
        <v>0</v>
      </c>
      <c r="AS189">
        <v>0</v>
      </c>
      <c r="AT189">
        <v>90</v>
      </c>
      <c r="AU189">
        <v>43</v>
      </c>
      <c r="AV189">
        <v>1.0669999999999999</v>
      </c>
      <c r="AW189">
        <v>1.081</v>
      </c>
      <c r="AZ189">
        <v>1</v>
      </c>
      <c r="BA189">
        <v>25.75</v>
      </c>
      <c r="BB189">
        <v>1</v>
      </c>
      <c r="BC189">
        <v>6.79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2</v>
      </c>
      <c r="BJ189" t="s">
        <v>166</v>
      </c>
      <c r="BM189">
        <v>318</v>
      </c>
      <c r="BN189">
        <v>0</v>
      </c>
      <c r="BO189" t="s">
        <v>164</v>
      </c>
      <c r="BP189">
        <v>1</v>
      </c>
      <c r="BQ189">
        <v>40</v>
      </c>
      <c r="BR189">
        <v>0</v>
      </c>
      <c r="BS189">
        <v>25.75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43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127</v>
      </c>
      <c r="CO189">
        <v>0</v>
      </c>
      <c r="CP189">
        <f t="shared" si="111"/>
        <v>173.3</v>
      </c>
      <c r="CQ189">
        <f t="shared" si="112"/>
        <v>0</v>
      </c>
      <c r="CR189">
        <f>(ROUND((ROUND((((ET189*0.3))*AV189*1),2)*BB189),2)+ROUND((ROUND(((AE189-((EU189*0.3)))*AV189*1),2)*BS189),2))</f>
        <v>0</v>
      </c>
      <c r="CS189">
        <f t="shared" si="113"/>
        <v>0</v>
      </c>
      <c r="CT189">
        <f t="shared" si="114"/>
        <v>2886.32</v>
      </c>
      <c r="CU189">
        <f t="shared" si="115"/>
        <v>0</v>
      </c>
      <c r="CV189">
        <f t="shared" si="116"/>
        <v>9.0908399999999983</v>
      </c>
      <c r="CW189">
        <f t="shared" si="117"/>
        <v>0</v>
      </c>
      <c r="CX189">
        <f t="shared" si="118"/>
        <v>0</v>
      </c>
      <c r="CY189">
        <f t="shared" si="119"/>
        <v>155.97000000000003</v>
      </c>
      <c r="CZ189">
        <f t="shared" si="120"/>
        <v>74.519000000000005</v>
      </c>
      <c r="DB189">
        <v>24</v>
      </c>
      <c r="DC189" t="s">
        <v>3</v>
      </c>
      <c r="DD189" t="s">
        <v>24</v>
      </c>
      <c r="DE189" t="s">
        <v>128</v>
      </c>
      <c r="DF189" t="s">
        <v>128</v>
      </c>
      <c r="DG189" t="s">
        <v>128</v>
      </c>
      <c r="DH189" t="s">
        <v>3</v>
      </c>
      <c r="DI189" t="s">
        <v>128</v>
      </c>
      <c r="DJ189" t="s">
        <v>128</v>
      </c>
      <c r="DK189" t="s">
        <v>3</v>
      </c>
      <c r="DL189" t="s">
        <v>3</v>
      </c>
      <c r="DM189" t="s">
        <v>3</v>
      </c>
      <c r="DN189">
        <v>112</v>
      </c>
      <c r="DO189">
        <v>70</v>
      </c>
      <c r="DP189">
        <v>1.0669999999999999</v>
      </c>
      <c r="DQ189">
        <v>1.081</v>
      </c>
      <c r="DU189">
        <v>1010</v>
      </c>
      <c r="DV189" t="s">
        <v>155</v>
      </c>
      <c r="DW189" t="s">
        <v>155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59520678</v>
      </c>
      <c r="EF189">
        <v>40</v>
      </c>
      <c r="EG189" t="s">
        <v>26</v>
      </c>
      <c r="EH189">
        <v>0</v>
      </c>
      <c r="EI189" t="s">
        <v>3</v>
      </c>
      <c r="EJ189">
        <v>2</v>
      </c>
      <c r="EK189">
        <v>318</v>
      </c>
      <c r="EL189" t="s">
        <v>129</v>
      </c>
      <c r="EM189" t="s">
        <v>130</v>
      </c>
      <c r="EO189" t="s">
        <v>131</v>
      </c>
      <c r="EQ189">
        <v>0</v>
      </c>
      <c r="ER189">
        <v>354.37</v>
      </c>
      <c r="ES189">
        <v>4.2</v>
      </c>
      <c r="ET189">
        <v>0</v>
      </c>
      <c r="EU189">
        <v>0</v>
      </c>
      <c r="EV189">
        <v>350.17</v>
      </c>
      <c r="EW189">
        <v>28.4</v>
      </c>
      <c r="EX189">
        <v>0</v>
      </c>
      <c r="EY189">
        <v>0</v>
      </c>
      <c r="FQ189">
        <v>0</v>
      </c>
      <c r="FR189">
        <v>0</v>
      </c>
      <c r="FS189">
        <v>2</v>
      </c>
      <c r="FX189">
        <v>112</v>
      </c>
      <c r="FY189">
        <v>70</v>
      </c>
      <c r="GA189" t="s">
        <v>3</v>
      </c>
      <c r="GD189">
        <v>0</v>
      </c>
      <c r="GF189">
        <v>-296176493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121"/>
        <v>0</v>
      </c>
      <c r="GM189">
        <f t="shared" si="122"/>
        <v>403.79</v>
      </c>
      <c r="GN189">
        <f t="shared" si="123"/>
        <v>0</v>
      </c>
      <c r="GO189">
        <f t="shared" si="124"/>
        <v>403.79</v>
      </c>
      <c r="GP189">
        <f t="shared" si="125"/>
        <v>0</v>
      </c>
      <c r="GR189">
        <v>0</v>
      </c>
      <c r="GS189">
        <v>3</v>
      </c>
      <c r="GT189">
        <v>0</v>
      </c>
      <c r="GU189" t="s">
        <v>3</v>
      </c>
      <c r="GV189">
        <f t="shared" si="126"/>
        <v>0</v>
      </c>
      <c r="GW189">
        <v>1</v>
      </c>
      <c r="GX189">
        <f t="shared" si="127"/>
        <v>0</v>
      </c>
      <c r="HA189">
        <v>0</v>
      </c>
      <c r="HB189">
        <v>0</v>
      </c>
      <c r="HC189">
        <f t="shared" si="128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5">
      <c r="A190">
        <v>17</v>
      </c>
      <c r="B190">
        <v>1</v>
      </c>
      <c r="C190">
        <f>ROW(SmtRes!A12)</f>
        <v>12</v>
      </c>
      <c r="D190">
        <f>ROW(EtalonRes!A12)</f>
        <v>12</v>
      </c>
      <c r="E190" t="s">
        <v>139</v>
      </c>
      <c r="F190" t="s">
        <v>176</v>
      </c>
      <c r="G190" t="s">
        <v>177</v>
      </c>
      <c r="H190" t="s">
        <v>114</v>
      </c>
      <c r="I190">
        <v>1.34E-2</v>
      </c>
      <c r="J190">
        <v>0</v>
      </c>
      <c r="K190">
        <v>1.34E-2</v>
      </c>
      <c r="O190">
        <f t="shared" si="97"/>
        <v>129.88</v>
      </c>
      <c r="P190">
        <f t="shared" si="98"/>
        <v>0</v>
      </c>
      <c r="Q190">
        <f>(ROUND((ROUND((((ET190*0.4))*AV190*I190),2)*BB190),2)+ROUND((ROUND(((AE190-((EU190*0.4)))*AV190*I190),2)*BS190),2))</f>
        <v>32.03</v>
      </c>
      <c r="R190">
        <f t="shared" si="99"/>
        <v>9.5299999999999994</v>
      </c>
      <c r="S190">
        <f t="shared" si="100"/>
        <v>97.85</v>
      </c>
      <c r="T190">
        <f t="shared" si="101"/>
        <v>0</v>
      </c>
      <c r="U190">
        <f t="shared" si="102"/>
        <v>0.30079891199999997</v>
      </c>
      <c r="V190">
        <f t="shared" si="103"/>
        <v>0</v>
      </c>
      <c r="W190">
        <f t="shared" si="104"/>
        <v>0</v>
      </c>
      <c r="X190">
        <f t="shared" si="105"/>
        <v>88.07</v>
      </c>
      <c r="Y190">
        <f t="shared" si="106"/>
        <v>42.08</v>
      </c>
      <c r="AA190">
        <v>61707135</v>
      </c>
      <c r="AB190">
        <f t="shared" si="107"/>
        <v>551.64800000000002</v>
      </c>
      <c r="AC190">
        <f t="shared" si="108"/>
        <v>0</v>
      </c>
      <c r="AD190">
        <f>ROUND(((((ET190*0.4))-((EU190*0.4)))+AE190),6)</f>
        <v>281.07600000000002</v>
      </c>
      <c r="AE190">
        <f t="shared" ref="AE190:AF192" si="131">ROUND(((EU190*0.4)),6)</f>
        <v>26.591999999999999</v>
      </c>
      <c r="AF190">
        <f t="shared" si="131"/>
        <v>270.572</v>
      </c>
      <c r="AG190">
        <f t="shared" si="109"/>
        <v>0</v>
      </c>
      <c r="AH190">
        <f t="shared" ref="AH190:AI192" si="132">((EW190*0.4))</f>
        <v>21.44</v>
      </c>
      <c r="AI190">
        <f t="shared" si="132"/>
        <v>0</v>
      </c>
      <c r="AJ190">
        <f t="shared" si="110"/>
        <v>0</v>
      </c>
      <c r="AK190">
        <v>6832.12</v>
      </c>
      <c r="AL190">
        <v>5453</v>
      </c>
      <c r="AM190">
        <v>702.69</v>
      </c>
      <c r="AN190">
        <v>66.48</v>
      </c>
      <c r="AO190">
        <v>676.43</v>
      </c>
      <c r="AP190">
        <v>0</v>
      </c>
      <c r="AQ190">
        <v>53.6</v>
      </c>
      <c r="AR190">
        <v>0</v>
      </c>
      <c r="AS190">
        <v>0</v>
      </c>
      <c r="AT190">
        <v>90</v>
      </c>
      <c r="AU190">
        <v>43</v>
      </c>
      <c r="AV190">
        <v>1.0469999999999999</v>
      </c>
      <c r="AW190">
        <v>1</v>
      </c>
      <c r="AZ190">
        <v>1</v>
      </c>
      <c r="BA190">
        <v>25.75</v>
      </c>
      <c r="BB190">
        <v>8.1300000000000008</v>
      </c>
      <c r="BC190">
        <v>6.79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178</v>
      </c>
      <c r="BM190">
        <v>317</v>
      </c>
      <c r="BN190">
        <v>0</v>
      </c>
      <c r="BO190" t="s">
        <v>176</v>
      </c>
      <c r="BP190">
        <v>1</v>
      </c>
      <c r="BQ190">
        <v>40</v>
      </c>
      <c r="BR190">
        <v>0</v>
      </c>
      <c r="BS190">
        <v>25.75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90</v>
      </c>
      <c r="CA190">
        <v>43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23</v>
      </c>
      <c r="CO190">
        <v>0</v>
      </c>
      <c r="CP190">
        <f t="shared" si="111"/>
        <v>129.88</v>
      </c>
      <c r="CQ190">
        <f t="shared" si="112"/>
        <v>0</v>
      </c>
      <c r="CR190">
        <f>(ROUND((ROUND((((ET190*0.4))*AV190*1),2)*BB190),2)+ROUND((ROUND(((AE190-((EU190*0.4)))*AV190*1),2)*BS190),2))</f>
        <v>2392.58</v>
      </c>
      <c r="CS190">
        <f t="shared" si="113"/>
        <v>716.88</v>
      </c>
      <c r="CT190">
        <f t="shared" si="114"/>
        <v>7294.72</v>
      </c>
      <c r="CU190">
        <f t="shared" si="115"/>
        <v>0</v>
      </c>
      <c r="CV190">
        <f t="shared" si="116"/>
        <v>22.447679999999998</v>
      </c>
      <c r="CW190">
        <f t="shared" si="117"/>
        <v>0</v>
      </c>
      <c r="CX190">
        <f t="shared" si="118"/>
        <v>0</v>
      </c>
      <c r="CY190">
        <f t="shared" si="119"/>
        <v>88.064999999999998</v>
      </c>
      <c r="CZ190">
        <f t="shared" si="120"/>
        <v>42.075499999999998</v>
      </c>
      <c r="DB190">
        <v>25</v>
      </c>
      <c r="DC190" t="s">
        <v>3</v>
      </c>
      <c r="DD190" t="s">
        <v>24</v>
      </c>
      <c r="DE190" t="s">
        <v>25</v>
      </c>
      <c r="DF190" t="s">
        <v>25</v>
      </c>
      <c r="DG190" t="s">
        <v>25</v>
      </c>
      <c r="DH190" t="s">
        <v>3</v>
      </c>
      <c r="DI190" t="s">
        <v>25</v>
      </c>
      <c r="DJ190" t="s">
        <v>25</v>
      </c>
      <c r="DK190" t="s">
        <v>3</v>
      </c>
      <c r="DL190" t="s">
        <v>3</v>
      </c>
      <c r="DM190" t="s">
        <v>3</v>
      </c>
      <c r="DN190">
        <v>112</v>
      </c>
      <c r="DO190">
        <v>70</v>
      </c>
      <c r="DP190">
        <v>1.0469999999999999</v>
      </c>
      <c r="DQ190">
        <v>1</v>
      </c>
      <c r="DU190">
        <v>1013</v>
      </c>
      <c r="DV190" t="s">
        <v>114</v>
      </c>
      <c r="DW190" t="s">
        <v>114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59520677</v>
      </c>
      <c r="EF190">
        <v>40</v>
      </c>
      <c r="EG190" t="s">
        <v>26</v>
      </c>
      <c r="EH190">
        <v>0</v>
      </c>
      <c r="EI190" t="s">
        <v>3</v>
      </c>
      <c r="EJ190">
        <v>2</v>
      </c>
      <c r="EK190">
        <v>317</v>
      </c>
      <c r="EL190" t="s">
        <v>27</v>
      </c>
      <c r="EM190" t="s">
        <v>28</v>
      </c>
      <c r="EO190" t="s">
        <v>29</v>
      </c>
      <c r="EQ190">
        <v>0</v>
      </c>
      <c r="ER190">
        <v>6832.12</v>
      </c>
      <c r="ES190">
        <v>5453</v>
      </c>
      <c r="ET190">
        <v>702.69</v>
      </c>
      <c r="EU190">
        <v>66.48</v>
      </c>
      <c r="EV190">
        <v>676.43</v>
      </c>
      <c r="EW190">
        <v>53.6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112</v>
      </c>
      <c r="FY190">
        <v>70</v>
      </c>
      <c r="GA190" t="s">
        <v>3</v>
      </c>
      <c r="GD190">
        <v>0</v>
      </c>
      <c r="GF190">
        <v>-2007315340</v>
      </c>
      <c r="GG190">
        <v>2</v>
      </c>
      <c r="GH190">
        <v>1</v>
      </c>
      <c r="GI190">
        <v>2</v>
      </c>
      <c r="GJ190">
        <v>0</v>
      </c>
      <c r="GK190">
        <f>ROUND(R190*(R12)/100,2)</f>
        <v>14.96</v>
      </c>
      <c r="GL190">
        <f t="shared" si="121"/>
        <v>0</v>
      </c>
      <c r="GM190">
        <f t="shared" si="122"/>
        <v>274.99</v>
      </c>
      <c r="GN190">
        <f t="shared" si="123"/>
        <v>0</v>
      </c>
      <c r="GO190">
        <f t="shared" si="124"/>
        <v>274.99</v>
      </c>
      <c r="GP190">
        <f t="shared" si="125"/>
        <v>0</v>
      </c>
      <c r="GR190">
        <v>0</v>
      </c>
      <c r="GS190">
        <v>3</v>
      </c>
      <c r="GT190">
        <v>0</v>
      </c>
      <c r="GU190" t="s">
        <v>3</v>
      </c>
      <c r="GV190">
        <f t="shared" si="126"/>
        <v>0</v>
      </c>
      <c r="GW190">
        <v>1</v>
      </c>
      <c r="GX190">
        <f t="shared" si="127"/>
        <v>0</v>
      </c>
      <c r="HA190">
        <v>0</v>
      </c>
      <c r="HB190">
        <v>0</v>
      </c>
      <c r="HC190">
        <f t="shared" si="128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5">
      <c r="A191">
        <v>17</v>
      </c>
      <c r="B191">
        <v>1</v>
      </c>
      <c r="C191">
        <f>ROW(SmtRes!A13)</f>
        <v>13</v>
      </c>
      <c r="D191">
        <f>ROW(EtalonRes!A13)</f>
        <v>13</v>
      </c>
      <c r="E191" t="s">
        <v>179</v>
      </c>
      <c r="F191" t="s">
        <v>180</v>
      </c>
      <c r="G191" t="s">
        <v>181</v>
      </c>
      <c r="H191" t="s">
        <v>135</v>
      </c>
      <c r="I191">
        <f>ROUND(3.3/100,9)</f>
        <v>3.3000000000000002E-2</v>
      </c>
      <c r="J191">
        <v>0</v>
      </c>
      <c r="K191">
        <f>ROUND(3.3/100,9)</f>
        <v>3.3000000000000002E-2</v>
      </c>
      <c r="O191">
        <f t="shared" si="97"/>
        <v>239.16</v>
      </c>
      <c r="P191">
        <f t="shared" si="98"/>
        <v>0</v>
      </c>
      <c r="Q191">
        <f>(ROUND((ROUND((((ET191*0.4))*AV191*I191),2)*BB191),2)+ROUND((ROUND(((AE191-((EU191*0.4)))*AV191*I191),2)*BS191),2))</f>
        <v>35.729999999999997</v>
      </c>
      <c r="R191">
        <f t="shared" si="99"/>
        <v>26.52</v>
      </c>
      <c r="S191">
        <f t="shared" si="100"/>
        <v>203.43</v>
      </c>
      <c r="T191">
        <f t="shared" si="101"/>
        <v>0</v>
      </c>
      <c r="U191">
        <f t="shared" si="102"/>
        <v>0.62606412</v>
      </c>
      <c r="V191">
        <f t="shared" si="103"/>
        <v>0</v>
      </c>
      <c r="W191">
        <f t="shared" si="104"/>
        <v>0</v>
      </c>
      <c r="X191">
        <f t="shared" si="105"/>
        <v>183.09</v>
      </c>
      <c r="Y191">
        <f t="shared" si="106"/>
        <v>87.47</v>
      </c>
      <c r="AA191">
        <v>61707135</v>
      </c>
      <c r="AB191">
        <f t="shared" si="107"/>
        <v>301.06799999999998</v>
      </c>
      <c r="AC191">
        <f t="shared" si="108"/>
        <v>0</v>
      </c>
      <c r="AD191">
        <f>ROUND(((((ET191*0.4))-((EU191*0.4)))+AE191),6)</f>
        <v>72.391999999999996</v>
      </c>
      <c r="AE191">
        <f t="shared" si="131"/>
        <v>29.76</v>
      </c>
      <c r="AF191">
        <f t="shared" si="131"/>
        <v>228.67599999999999</v>
      </c>
      <c r="AG191">
        <f t="shared" si="109"/>
        <v>0</v>
      </c>
      <c r="AH191">
        <f t="shared" si="132"/>
        <v>18.12</v>
      </c>
      <c r="AI191">
        <f t="shared" si="132"/>
        <v>0</v>
      </c>
      <c r="AJ191">
        <f t="shared" si="110"/>
        <v>0</v>
      </c>
      <c r="AK191">
        <v>800.41</v>
      </c>
      <c r="AL191">
        <v>47.74</v>
      </c>
      <c r="AM191">
        <v>180.98</v>
      </c>
      <c r="AN191">
        <v>74.400000000000006</v>
      </c>
      <c r="AO191">
        <v>571.69000000000005</v>
      </c>
      <c r="AP191">
        <v>0</v>
      </c>
      <c r="AQ191">
        <v>45.3</v>
      </c>
      <c r="AR191">
        <v>0</v>
      </c>
      <c r="AS191">
        <v>0</v>
      </c>
      <c r="AT191">
        <v>90</v>
      </c>
      <c r="AU191">
        <v>43</v>
      </c>
      <c r="AV191">
        <v>1.0469999999999999</v>
      </c>
      <c r="AW191">
        <v>1</v>
      </c>
      <c r="AZ191">
        <v>1</v>
      </c>
      <c r="BA191">
        <v>25.75</v>
      </c>
      <c r="BB191">
        <v>14.29</v>
      </c>
      <c r="BC191">
        <v>6.79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182</v>
      </c>
      <c r="BM191">
        <v>317</v>
      </c>
      <c r="BN191">
        <v>0</v>
      </c>
      <c r="BO191" t="s">
        <v>180</v>
      </c>
      <c r="BP191">
        <v>1</v>
      </c>
      <c r="BQ191">
        <v>40</v>
      </c>
      <c r="BR191">
        <v>0</v>
      </c>
      <c r="BS191">
        <v>25.75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90</v>
      </c>
      <c r="CA191">
        <v>43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23</v>
      </c>
      <c r="CO191">
        <v>0</v>
      </c>
      <c r="CP191">
        <f t="shared" si="111"/>
        <v>239.16</v>
      </c>
      <c r="CQ191">
        <f t="shared" si="112"/>
        <v>0</v>
      </c>
      <c r="CR191">
        <f>(ROUND((ROUND((((ET191*0.4))*AV191*1),2)*BB191),2)+ROUND((ROUND(((AE191-((EU191*0.4)))*AV191*1),2)*BS191),2))</f>
        <v>1083.04</v>
      </c>
      <c r="CS191">
        <f t="shared" si="113"/>
        <v>802.37</v>
      </c>
      <c r="CT191">
        <f t="shared" si="114"/>
        <v>6165.07</v>
      </c>
      <c r="CU191">
        <f t="shared" si="115"/>
        <v>0</v>
      </c>
      <c r="CV191">
        <f t="shared" si="116"/>
        <v>18.971640000000001</v>
      </c>
      <c r="CW191">
        <f t="shared" si="117"/>
        <v>0</v>
      </c>
      <c r="CX191">
        <f t="shared" si="118"/>
        <v>0</v>
      </c>
      <c r="CY191">
        <f t="shared" si="119"/>
        <v>183.08700000000002</v>
      </c>
      <c r="CZ191">
        <f t="shared" si="120"/>
        <v>87.474900000000005</v>
      </c>
      <c r="DB191">
        <v>26</v>
      </c>
      <c r="DC191" t="s">
        <v>3</v>
      </c>
      <c r="DD191" t="s">
        <v>24</v>
      </c>
      <c r="DE191" t="s">
        <v>25</v>
      </c>
      <c r="DF191" t="s">
        <v>25</v>
      </c>
      <c r="DG191" t="s">
        <v>25</v>
      </c>
      <c r="DH191" t="s">
        <v>3</v>
      </c>
      <c r="DI191" t="s">
        <v>25</v>
      </c>
      <c r="DJ191" t="s">
        <v>25</v>
      </c>
      <c r="DK191" t="s">
        <v>3</v>
      </c>
      <c r="DL191" t="s">
        <v>3</v>
      </c>
      <c r="DM191" t="s">
        <v>3</v>
      </c>
      <c r="DN191">
        <v>112</v>
      </c>
      <c r="DO191">
        <v>70</v>
      </c>
      <c r="DP191">
        <v>1.0469999999999999</v>
      </c>
      <c r="DQ191">
        <v>1</v>
      </c>
      <c r="DU191">
        <v>1003</v>
      </c>
      <c r="DV191" t="s">
        <v>135</v>
      </c>
      <c r="DW191" t="s">
        <v>135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59520677</v>
      </c>
      <c r="EF191">
        <v>40</v>
      </c>
      <c r="EG191" t="s">
        <v>26</v>
      </c>
      <c r="EH191">
        <v>0</v>
      </c>
      <c r="EI191" t="s">
        <v>3</v>
      </c>
      <c r="EJ191">
        <v>2</v>
      </c>
      <c r="EK191">
        <v>317</v>
      </c>
      <c r="EL191" t="s">
        <v>27</v>
      </c>
      <c r="EM191" t="s">
        <v>28</v>
      </c>
      <c r="EO191" t="s">
        <v>29</v>
      </c>
      <c r="EQ191">
        <v>0</v>
      </c>
      <c r="ER191">
        <v>800.41</v>
      </c>
      <c r="ES191">
        <v>47.74</v>
      </c>
      <c r="ET191">
        <v>180.98</v>
      </c>
      <c r="EU191">
        <v>74.400000000000006</v>
      </c>
      <c r="EV191">
        <v>571.69000000000005</v>
      </c>
      <c r="EW191">
        <v>45.3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112</v>
      </c>
      <c r="FY191">
        <v>70</v>
      </c>
      <c r="GA191" t="s">
        <v>3</v>
      </c>
      <c r="GD191">
        <v>0</v>
      </c>
      <c r="GF191">
        <v>-1188563803</v>
      </c>
      <c r="GG191">
        <v>2</v>
      </c>
      <c r="GH191">
        <v>1</v>
      </c>
      <c r="GI191">
        <v>2</v>
      </c>
      <c r="GJ191">
        <v>0</v>
      </c>
      <c r="GK191">
        <f>ROUND(R191*(R12)/100,2)</f>
        <v>41.64</v>
      </c>
      <c r="GL191">
        <f t="shared" si="121"/>
        <v>0</v>
      </c>
      <c r="GM191">
        <f t="shared" si="122"/>
        <v>551.36</v>
      </c>
      <c r="GN191">
        <f t="shared" si="123"/>
        <v>0</v>
      </c>
      <c r="GO191">
        <f t="shared" si="124"/>
        <v>551.36</v>
      </c>
      <c r="GP191">
        <f t="shared" si="125"/>
        <v>0</v>
      </c>
      <c r="GR191">
        <v>0</v>
      </c>
      <c r="GS191">
        <v>3</v>
      </c>
      <c r="GT191">
        <v>0</v>
      </c>
      <c r="GU191" t="s">
        <v>3</v>
      </c>
      <c r="GV191">
        <f t="shared" si="126"/>
        <v>0</v>
      </c>
      <c r="GW191">
        <v>1</v>
      </c>
      <c r="GX191">
        <f t="shared" si="127"/>
        <v>0</v>
      </c>
      <c r="HA191">
        <v>0</v>
      </c>
      <c r="HB191">
        <v>0</v>
      </c>
      <c r="HC191">
        <f t="shared" si="128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5">
      <c r="A192">
        <v>17</v>
      </c>
      <c r="B192">
        <v>1</v>
      </c>
      <c r="C192">
        <f>ROW(SmtRes!A14)</f>
        <v>14</v>
      </c>
      <c r="D192">
        <f>ROW(EtalonRes!A14)</f>
        <v>14</v>
      </c>
      <c r="E192" t="s">
        <v>183</v>
      </c>
      <c r="F192" t="s">
        <v>180</v>
      </c>
      <c r="G192" t="s">
        <v>184</v>
      </c>
      <c r="H192" t="s">
        <v>135</v>
      </c>
      <c r="I192">
        <f>ROUND(3.3/100,9)</f>
        <v>3.3000000000000002E-2</v>
      </c>
      <c r="J192">
        <v>0</v>
      </c>
      <c r="K192">
        <f>ROUND(3.3/100,9)</f>
        <v>3.3000000000000002E-2</v>
      </c>
      <c r="O192">
        <f t="shared" si="97"/>
        <v>239.16</v>
      </c>
      <c r="P192">
        <f t="shared" si="98"/>
        <v>0</v>
      </c>
      <c r="Q192">
        <f>(ROUND((ROUND((((ET192*0.4))*AV192*I192),2)*BB192),2)+ROUND((ROUND(((AE192-((EU192*0.4)))*AV192*I192),2)*BS192),2))</f>
        <v>35.729999999999997</v>
      </c>
      <c r="R192">
        <f t="shared" si="99"/>
        <v>26.52</v>
      </c>
      <c r="S192">
        <f t="shared" si="100"/>
        <v>203.43</v>
      </c>
      <c r="T192">
        <f t="shared" si="101"/>
        <v>0</v>
      </c>
      <c r="U192">
        <f t="shared" si="102"/>
        <v>0.62606412</v>
      </c>
      <c r="V192">
        <f t="shared" si="103"/>
        <v>0</v>
      </c>
      <c r="W192">
        <f t="shared" si="104"/>
        <v>0</v>
      </c>
      <c r="X192">
        <f t="shared" si="105"/>
        <v>183.09</v>
      </c>
      <c r="Y192">
        <f t="shared" si="106"/>
        <v>87.47</v>
      </c>
      <c r="AA192">
        <v>61707135</v>
      </c>
      <c r="AB192">
        <f t="shared" si="107"/>
        <v>301.06799999999998</v>
      </c>
      <c r="AC192">
        <f t="shared" si="108"/>
        <v>0</v>
      </c>
      <c r="AD192">
        <f>ROUND(((((ET192*0.4))-((EU192*0.4)))+AE192),6)</f>
        <v>72.391999999999996</v>
      </c>
      <c r="AE192">
        <f t="shared" si="131"/>
        <v>29.76</v>
      </c>
      <c r="AF192">
        <f t="shared" si="131"/>
        <v>228.67599999999999</v>
      </c>
      <c r="AG192">
        <f t="shared" si="109"/>
        <v>0</v>
      </c>
      <c r="AH192">
        <f t="shared" si="132"/>
        <v>18.12</v>
      </c>
      <c r="AI192">
        <f t="shared" si="132"/>
        <v>0</v>
      </c>
      <c r="AJ192">
        <f t="shared" si="110"/>
        <v>0</v>
      </c>
      <c r="AK192">
        <v>800.41</v>
      </c>
      <c r="AL192">
        <v>47.74</v>
      </c>
      <c r="AM192">
        <v>180.98</v>
      </c>
      <c r="AN192">
        <v>74.400000000000006</v>
      </c>
      <c r="AO192">
        <v>571.69000000000005</v>
      </c>
      <c r="AP192">
        <v>0</v>
      </c>
      <c r="AQ192">
        <v>45.3</v>
      </c>
      <c r="AR192">
        <v>0</v>
      </c>
      <c r="AS192">
        <v>0</v>
      </c>
      <c r="AT192">
        <v>90</v>
      </c>
      <c r="AU192">
        <v>43</v>
      </c>
      <c r="AV192">
        <v>1.0469999999999999</v>
      </c>
      <c r="AW192">
        <v>1</v>
      </c>
      <c r="AZ192">
        <v>1</v>
      </c>
      <c r="BA192">
        <v>25.75</v>
      </c>
      <c r="BB192">
        <v>14.29</v>
      </c>
      <c r="BC192">
        <v>6.79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2</v>
      </c>
      <c r="BJ192" t="s">
        <v>182</v>
      </c>
      <c r="BM192">
        <v>317</v>
      </c>
      <c r="BN192">
        <v>0</v>
      </c>
      <c r="BO192" t="s">
        <v>180</v>
      </c>
      <c r="BP192">
        <v>1</v>
      </c>
      <c r="BQ192">
        <v>40</v>
      </c>
      <c r="BR192">
        <v>0</v>
      </c>
      <c r="BS192">
        <v>25.75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90</v>
      </c>
      <c r="CA192">
        <v>43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23</v>
      </c>
      <c r="CO192">
        <v>0</v>
      </c>
      <c r="CP192">
        <f t="shared" si="111"/>
        <v>239.16</v>
      </c>
      <c r="CQ192">
        <f t="shared" si="112"/>
        <v>0</v>
      </c>
      <c r="CR192">
        <f>(ROUND((ROUND((((ET192*0.4))*AV192*1),2)*BB192),2)+ROUND((ROUND(((AE192-((EU192*0.4)))*AV192*1),2)*BS192),2))</f>
        <v>1083.04</v>
      </c>
      <c r="CS192">
        <f t="shared" si="113"/>
        <v>802.37</v>
      </c>
      <c r="CT192">
        <f t="shared" si="114"/>
        <v>6165.07</v>
      </c>
      <c r="CU192">
        <f t="shared" si="115"/>
        <v>0</v>
      </c>
      <c r="CV192">
        <f t="shared" si="116"/>
        <v>18.971640000000001</v>
      </c>
      <c r="CW192">
        <f t="shared" si="117"/>
        <v>0</v>
      </c>
      <c r="CX192">
        <f t="shared" si="118"/>
        <v>0</v>
      </c>
      <c r="CY192">
        <f t="shared" si="119"/>
        <v>183.08700000000002</v>
      </c>
      <c r="CZ192">
        <f t="shared" si="120"/>
        <v>87.474900000000005</v>
      </c>
      <c r="DB192">
        <v>27</v>
      </c>
      <c r="DC192" t="s">
        <v>3</v>
      </c>
      <c r="DD192" t="s">
        <v>24</v>
      </c>
      <c r="DE192" t="s">
        <v>25</v>
      </c>
      <c r="DF192" t="s">
        <v>25</v>
      </c>
      <c r="DG192" t="s">
        <v>25</v>
      </c>
      <c r="DH192" t="s">
        <v>3</v>
      </c>
      <c r="DI192" t="s">
        <v>25</v>
      </c>
      <c r="DJ192" t="s">
        <v>25</v>
      </c>
      <c r="DK192" t="s">
        <v>3</v>
      </c>
      <c r="DL192" t="s">
        <v>3</v>
      </c>
      <c r="DM192" t="s">
        <v>3</v>
      </c>
      <c r="DN192">
        <v>112</v>
      </c>
      <c r="DO192">
        <v>70</v>
      </c>
      <c r="DP192">
        <v>1.0469999999999999</v>
      </c>
      <c r="DQ192">
        <v>1</v>
      </c>
      <c r="DU192">
        <v>1003</v>
      </c>
      <c r="DV192" t="s">
        <v>135</v>
      </c>
      <c r="DW192" t="s">
        <v>135</v>
      </c>
      <c r="DX192">
        <v>100</v>
      </c>
      <c r="DZ192" t="s">
        <v>3</v>
      </c>
      <c r="EA192" t="s">
        <v>3</v>
      </c>
      <c r="EB192" t="s">
        <v>3</v>
      </c>
      <c r="EC192" t="s">
        <v>3</v>
      </c>
      <c r="EE192">
        <v>59520677</v>
      </c>
      <c r="EF192">
        <v>40</v>
      </c>
      <c r="EG192" t="s">
        <v>26</v>
      </c>
      <c r="EH192">
        <v>0</v>
      </c>
      <c r="EI192" t="s">
        <v>3</v>
      </c>
      <c r="EJ192">
        <v>2</v>
      </c>
      <c r="EK192">
        <v>317</v>
      </c>
      <c r="EL192" t="s">
        <v>27</v>
      </c>
      <c r="EM192" t="s">
        <v>28</v>
      </c>
      <c r="EO192" t="s">
        <v>29</v>
      </c>
      <c r="EQ192">
        <v>0</v>
      </c>
      <c r="ER192">
        <v>800.41</v>
      </c>
      <c r="ES192">
        <v>47.74</v>
      </c>
      <c r="ET192">
        <v>180.98</v>
      </c>
      <c r="EU192">
        <v>74.400000000000006</v>
      </c>
      <c r="EV192">
        <v>571.69000000000005</v>
      </c>
      <c r="EW192">
        <v>45.3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112</v>
      </c>
      <c r="FY192">
        <v>70</v>
      </c>
      <c r="GA192" t="s">
        <v>3</v>
      </c>
      <c r="GD192">
        <v>0</v>
      </c>
      <c r="GF192">
        <v>-1805027111</v>
      </c>
      <c r="GG192">
        <v>2</v>
      </c>
      <c r="GH192">
        <v>1</v>
      </c>
      <c r="GI192">
        <v>2</v>
      </c>
      <c r="GJ192">
        <v>0</v>
      </c>
      <c r="GK192">
        <f>ROUND(R192*(R12)/100,2)</f>
        <v>41.64</v>
      </c>
      <c r="GL192">
        <f t="shared" si="121"/>
        <v>0</v>
      </c>
      <c r="GM192">
        <f t="shared" si="122"/>
        <v>551.36</v>
      </c>
      <c r="GN192">
        <f t="shared" si="123"/>
        <v>0</v>
      </c>
      <c r="GO192">
        <f t="shared" si="124"/>
        <v>551.36</v>
      </c>
      <c r="GP192">
        <f t="shared" si="125"/>
        <v>0</v>
      </c>
      <c r="GR192">
        <v>0</v>
      </c>
      <c r="GS192">
        <v>3</v>
      </c>
      <c r="GT192">
        <v>0</v>
      </c>
      <c r="GU192" t="s">
        <v>3</v>
      </c>
      <c r="GV192">
        <f t="shared" si="126"/>
        <v>0</v>
      </c>
      <c r="GW192">
        <v>1</v>
      </c>
      <c r="GX192">
        <f t="shared" si="127"/>
        <v>0</v>
      </c>
      <c r="HA192">
        <v>0</v>
      </c>
      <c r="HB192">
        <v>0</v>
      </c>
      <c r="HC192">
        <f t="shared" si="128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5">
      <c r="A193">
        <v>17</v>
      </c>
      <c r="B193">
        <v>1</v>
      </c>
      <c r="C193">
        <f>ROW(SmtRes!A15)</f>
        <v>15</v>
      </c>
      <c r="D193">
        <f>ROW(EtalonRes!A15)</f>
        <v>15</v>
      </c>
      <c r="E193" t="s">
        <v>185</v>
      </c>
      <c r="F193" t="s">
        <v>19</v>
      </c>
      <c r="G193" t="s">
        <v>186</v>
      </c>
      <c r="H193" t="s">
        <v>21</v>
      </c>
      <c r="I193">
        <v>2</v>
      </c>
      <c r="J193">
        <v>0</v>
      </c>
      <c r="K193">
        <v>2</v>
      </c>
      <c r="O193">
        <f t="shared" si="97"/>
        <v>14488.07</v>
      </c>
      <c r="P193">
        <f t="shared" si="98"/>
        <v>0</v>
      </c>
      <c r="Q193">
        <f>(ROUND((ROUND((((ET193*0.5))*AV193*I193),2)*BB193),2)+ROUND((ROUND(((AE193-((EU193*0.5)))*AV193*I193),2)*BS193),2))</f>
        <v>5097.5600000000004</v>
      </c>
      <c r="R193">
        <f t="shared" si="99"/>
        <v>2819.88</v>
      </c>
      <c r="S193">
        <f t="shared" si="100"/>
        <v>9390.51</v>
      </c>
      <c r="T193">
        <f t="shared" si="101"/>
        <v>0</v>
      </c>
      <c r="U193">
        <f t="shared" si="102"/>
        <v>28.897199999999998</v>
      </c>
      <c r="V193">
        <f t="shared" si="103"/>
        <v>0</v>
      </c>
      <c r="W193">
        <f t="shared" si="104"/>
        <v>0</v>
      </c>
      <c r="X193">
        <f t="shared" si="105"/>
        <v>8451.4599999999991</v>
      </c>
      <c r="Y193">
        <f t="shared" si="106"/>
        <v>4037.92</v>
      </c>
      <c r="AA193">
        <v>61707135</v>
      </c>
      <c r="AB193">
        <f t="shared" si="107"/>
        <v>399.35</v>
      </c>
      <c r="AC193">
        <f t="shared" si="108"/>
        <v>0</v>
      </c>
      <c r="AD193">
        <f>ROUND(((((ET193*0.5))-((EU193*0.5)))+AE193),6)</f>
        <v>225.19499999999999</v>
      </c>
      <c r="AE193">
        <f>ROUND(((EU193*0.5)),6)</f>
        <v>52.295000000000002</v>
      </c>
      <c r="AF193">
        <f>ROUND(((EV193*0.5)),6)</f>
        <v>174.155</v>
      </c>
      <c r="AG193">
        <f t="shared" si="109"/>
        <v>0</v>
      </c>
      <c r="AH193">
        <f>((EW193*0.5))</f>
        <v>13.8</v>
      </c>
      <c r="AI193">
        <f>((EX193*0.5))</f>
        <v>0</v>
      </c>
      <c r="AJ193">
        <f t="shared" si="110"/>
        <v>0</v>
      </c>
      <c r="AK193">
        <v>1076.5999999999999</v>
      </c>
      <c r="AL193">
        <v>277.89999999999998</v>
      </c>
      <c r="AM193">
        <v>450.39</v>
      </c>
      <c r="AN193">
        <v>104.59</v>
      </c>
      <c r="AO193">
        <v>348.31</v>
      </c>
      <c r="AP193">
        <v>0</v>
      </c>
      <c r="AQ193">
        <v>27.6</v>
      </c>
      <c r="AR193">
        <v>0</v>
      </c>
      <c r="AS193">
        <v>0</v>
      </c>
      <c r="AT193">
        <v>90</v>
      </c>
      <c r="AU193">
        <v>43</v>
      </c>
      <c r="AV193">
        <v>1.0469999999999999</v>
      </c>
      <c r="AW193">
        <v>1</v>
      </c>
      <c r="AZ193">
        <v>1</v>
      </c>
      <c r="BA193">
        <v>25.75</v>
      </c>
      <c r="BB193">
        <v>10.81</v>
      </c>
      <c r="BC193">
        <v>6.79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22</v>
      </c>
      <c r="BM193">
        <v>317</v>
      </c>
      <c r="BN193">
        <v>0</v>
      </c>
      <c r="BO193" t="s">
        <v>19</v>
      </c>
      <c r="BP193">
        <v>1</v>
      </c>
      <c r="BQ193">
        <v>40</v>
      </c>
      <c r="BR193">
        <v>0</v>
      </c>
      <c r="BS193">
        <v>25.75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90</v>
      </c>
      <c r="CA193">
        <v>43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187</v>
      </c>
      <c r="CO193">
        <v>0</v>
      </c>
      <c r="CP193">
        <f t="shared" si="111"/>
        <v>14488.07</v>
      </c>
      <c r="CQ193">
        <f t="shared" si="112"/>
        <v>0</v>
      </c>
      <c r="CR193">
        <f>(ROUND((ROUND((((ET193*0.5))*AV193*1),2)*BB193),2)+ROUND((ROUND(((AE193-((EU193*0.5)))*AV193*1),2)*BS193),2))</f>
        <v>2548.7800000000002</v>
      </c>
      <c r="CS193">
        <f t="shared" si="113"/>
        <v>1409.81</v>
      </c>
      <c r="CT193">
        <f t="shared" si="114"/>
        <v>4695.26</v>
      </c>
      <c r="CU193">
        <f t="shared" si="115"/>
        <v>0</v>
      </c>
      <c r="CV193">
        <f t="shared" si="116"/>
        <v>14.448599999999999</v>
      </c>
      <c r="CW193">
        <f t="shared" si="117"/>
        <v>0</v>
      </c>
      <c r="CX193">
        <f t="shared" si="118"/>
        <v>0</v>
      </c>
      <c r="CY193">
        <f t="shared" si="119"/>
        <v>8451.4590000000007</v>
      </c>
      <c r="CZ193">
        <f t="shared" si="120"/>
        <v>4037.9193</v>
      </c>
      <c r="DB193">
        <v>28</v>
      </c>
      <c r="DC193" t="s">
        <v>3</v>
      </c>
      <c r="DD193" t="s">
        <v>24</v>
      </c>
      <c r="DE193" t="s">
        <v>188</v>
      </c>
      <c r="DF193" t="s">
        <v>188</v>
      </c>
      <c r="DG193" t="s">
        <v>188</v>
      </c>
      <c r="DH193" t="s">
        <v>3</v>
      </c>
      <c r="DI193" t="s">
        <v>188</v>
      </c>
      <c r="DJ193" t="s">
        <v>188</v>
      </c>
      <c r="DK193" t="s">
        <v>3</v>
      </c>
      <c r="DL193" t="s">
        <v>3</v>
      </c>
      <c r="DM193" t="s">
        <v>3</v>
      </c>
      <c r="DN193">
        <v>112</v>
      </c>
      <c r="DO193">
        <v>70</v>
      </c>
      <c r="DP193">
        <v>1.0469999999999999</v>
      </c>
      <c r="DQ193">
        <v>1</v>
      </c>
      <c r="DU193">
        <v>1013</v>
      </c>
      <c r="DV193" t="s">
        <v>21</v>
      </c>
      <c r="DW193" t="s">
        <v>21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59520677</v>
      </c>
      <c r="EF193">
        <v>40</v>
      </c>
      <c r="EG193" t="s">
        <v>26</v>
      </c>
      <c r="EH193">
        <v>0</v>
      </c>
      <c r="EI193" t="s">
        <v>3</v>
      </c>
      <c r="EJ193">
        <v>2</v>
      </c>
      <c r="EK193">
        <v>317</v>
      </c>
      <c r="EL193" t="s">
        <v>27</v>
      </c>
      <c r="EM193" t="s">
        <v>28</v>
      </c>
      <c r="EO193" t="s">
        <v>189</v>
      </c>
      <c r="EQ193">
        <v>0</v>
      </c>
      <c r="ER193">
        <v>1076.5999999999999</v>
      </c>
      <c r="ES193">
        <v>277.89999999999998</v>
      </c>
      <c r="ET193">
        <v>450.39</v>
      </c>
      <c r="EU193">
        <v>104.59</v>
      </c>
      <c r="EV193">
        <v>348.31</v>
      </c>
      <c r="EW193">
        <v>27.6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112</v>
      </c>
      <c r="FY193">
        <v>70</v>
      </c>
      <c r="GA193" t="s">
        <v>3</v>
      </c>
      <c r="GD193">
        <v>0</v>
      </c>
      <c r="GF193">
        <v>1463496305</v>
      </c>
      <c r="GG193">
        <v>2</v>
      </c>
      <c r="GH193">
        <v>1</v>
      </c>
      <c r="GI193">
        <v>2</v>
      </c>
      <c r="GJ193">
        <v>0</v>
      </c>
      <c r="GK193">
        <f>ROUND(R193*(R12)/100,2)</f>
        <v>4427.21</v>
      </c>
      <c r="GL193">
        <f t="shared" si="121"/>
        <v>0</v>
      </c>
      <c r="GM193">
        <f t="shared" si="122"/>
        <v>31404.66</v>
      </c>
      <c r="GN193">
        <f t="shared" si="123"/>
        <v>0</v>
      </c>
      <c r="GO193">
        <f t="shared" si="124"/>
        <v>31404.66</v>
      </c>
      <c r="GP193">
        <f t="shared" si="125"/>
        <v>0</v>
      </c>
      <c r="GR193">
        <v>0</v>
      </c>
      <c r="GS193">
        <v>3</v>
      </c>
      <c r="GT193">
        <v>0</v>
      </c>
      <c r="GU193" t="s">
        <v>3</v>
      </c>
      <c r="GV193">
        <f t="shared" si="126"/>
        <v>0</v>
      </c>
      <c r="GW193">
        <v>1</v>
      </c>
      <c r="GX193">
        <f t="shared" si="127"/>
        <v>0</v>
      </c>
      <c r="HA193">
        <v>0</v>
      </c>
      <c r="HB193">
        <v>0</v>
      </c>
      <c r="HC193">
        <f t="shared" si="128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5">
      <c r="A194">
        <v>17</v>
      </c>
      <c r="B194">
        <v>1</v>
      </c>
      <c r="C194">
        <f>ROW(SmtRes!A16)</f>
        <v>16</v>
      </c>
      <c r="D194">
        <f>ROW(EtalonRes!A16)</f>
        <v>16</v>
      </c>
      <c r="E194" t="s">
        <v>190</v>
      </c>
      <c r="F194" t="s">
        <v>191</v>
      </c>
      <c r="G194" t="s">
        <v>192</v>
      </c>
      <c r="H194" t="s">
        <v>193</v>
      </c>
      <c r="I194">
        <v>1</v>
      </c>
      <c r="J194">
        <v>0</v>
      </c>
      <c r="K194">
        <v>1</v>
      </c>
      <c r="O194">
        <f t="shared" si="97"/>
        <v>6337.07</v>
      </c>
      <c r="P194">
        <f t="shared" si="98"/>
        <v>0</v>
      </c>
      <c r="Q194">
        <f>(ROUND((ROUND(((((ET194*0.5)*1.1))*AV194*I194),2)*BB194),2)+ROUND((ROUND(((AE194-(((EU194*0.5)*1.1)))*AV194*I194),2)*BS194),2))</f>
        <v>936.01</v>
      </c>
      <c r="R194">
        <f t="shared" si="99"/>
        <v>394.49</v>
      </c>
      <c r="S194">
        <f t="shared" si="100"/>
        <v>5401.06</v>
      </c>
      <c r="T194">
        <f t="shared" si="101"/>
        <v>0</v>
      </c>
      <c r="U194">
        <f t="shared" si="102"/>
        <v>16.620229999999999</v>
      </c>
      <c r="V194">
        <f t="shared" si="103"/>
        <v>0</v>
      </c>
      <c r="W194">
        <f t="shared" si="104"/>
        <v>0</v>
      </c>
      <c r="X194">
        <f t="shared" si="105"/>
        <v>4860.95</v>
      </c>
      <c r="Y194">
        <f t="shared" si="106"/>
        <v>2322.46</v>
      </c>
      <c r="AA194">
        <v>61707135</v>
      </c>
      <c r="AB194">
        <f t="shared" si="107"/>
        <v>286.25299999999999</v>
      </c>
      <c r="AC194">
        <f t="shared" si="108"/>
        <v>0</v>
      </c>
      <c r="AD194">
        <f>ROUND((((((ET194*0.5)*1.1))-(((EU194*0.5)*1.1)))+AE194),6)</f>
        <v>93.290999999999997</v>
      </c>
      <c r="AE194">
        <f>ROUND((((EU194*0.5)*1.1)),6)</f>
        <v>14.096500000000001</v>
      </c>
      <c r="AF194">
        <f>ROUND((((EV194*0.5)*1.1)),6)</f>
        <v>192.96199999999999</v>
      </c>
      <c r="AG194">
        <f t="shared" si="109"/>
        <v>0</v>
      </c>
      <c r="AH194">
        <f>(((EW194*0.5)*1.1))</f>
        <v>15.290000000000001</v>
      </c>
      <c r="AI194">
        <f>(((EX194*0.5)*1.1))</f>
        <v>0</v>
      </c>
      <c r="AJ194">
        <f t="shared" si="110"/>
        <v>0</v>
      </c>
      <c r="AK194">
        <v>591.16</v>
      </c>
      <c r="AL194">
        <v>70.7</v>
      </c>
      <c r="AM194">
        <v>169.62</v>
      </c>
      <c r="AN194">
        <v>25.63</v>
      </c>
      <c r="AO194">
        <v>350.84</v>
      </c>
      <c r="AP194">
        <v>0</v>
      </c>
      <c r="AQ194">
        <v>27.8</v>
      </c>
      <c r="AR194">
        <v>0</v>
      </c>
      <c r="AS194">
        <v>0</v>
      </c>
      <c r="AT194">
        <v>90</v>
      </c>
      <c r="AU194">
        <v>43</v>
      </c>
      <c r="AV194">
        <v>1.087</v>
      </c>
      <c r="AW194">
        <v>1</v>
      </c>
      <c r="AZ194">
        <v>1</v>
      </c>
      <c r="BA194">
        <v>25.75</v>
      </c>
      <c r="BB194">
        <v>9.23</v>
      </c>
      <c r="BC194">
        <v>6.79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2</v>
      </c>
      <c r="BJ194" t="s">
        <v>194</v>
      </c>
      <c r="BM194">
        <v>316</v>
      </c>
      <c r="BN194">
        <v>0</v>
      </c>
      <c r="BO194" t="s">
        <v>191</v>
      </c>
      <c r="BP194">
        <v>1</v>
      </c>
      <c r="BQ194">
        <v>40</v>
      </c>
      <c r="BR194">
        <v>0</v>
      </c>
      <c r="BS194">
        <v>25.75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90</v>
      </c>
      <c r="CA194">
        <v>43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750</v>
      </c>
      <c r="CO194">
        <v>0</v>
      </c>
      <c r="CP194">
        <f t="shared" si="111"/>
        <v>6337.0700000000006</v>
      </c>
      <c r="CQ194">
        <f t="shared" si="112"/>
        <v>0</v>
      </c>
      <c r="CR194">
        <f>(ROUND((ROUND(((((ET194*0.5)*1.1))*AV194*1),2)*BB194),2)+ROUND((ROUND(((AE194-(((EU194*0.5)*1.1)))*AV194*1),2)*BS194),2))</f>
        <v>936.01</v>
      </c>
      <c r="CS194">
        <f t="shared" si="113"/>
        <v>394.49</v>
      </c>
      <c r="CT194">
        <f t="shared" si="114"/>
        <v>5401.06</v>
      </c>
      <c r="CU194">
        <f t="shared" si="115"/>
        <v>0</v>
      </c>
      <c r="CV194">
        <f t="shared" si="116"/>
        <v>16.620229999999999</v>
      </c>
      <c r="CW194">
        <f t="shared" si="117"/>
        <v>0</v>
      </c>
      <c r="CX194">
        <f t="shared" si="118"/>
        <v>0</v>
      </c>
      <c r="CY194">
        <f t="shared" si="119"/>
        <v>4860.9540000000006</v>
      </c>
      <c r="CZ194">
        <f t="shared" si="120"/>
        <v>2322.4558000000002</v>
      </c>
      <c r="DB194">
        <v>29</v>
      </c>
      <c r="DC194" t="s">
        <v>3</v>
      </c>
      <c r="DD194" t="s">
        <v>24</v>
      </c>
      <c r="DE194" t="s">
        <v>195</v>
      </c>
      <c r="DF194" t="s">
        <v>195</v>
      </c>
      <c r="DG194" t="s">
        <v>195</v>
      </c>
      <c r="DH194" t="s">
        <v>3</v>
      </c>
      <c r="DI194" t="s">
        <v>195</v>
      </c>
      <c r="DJ194" t="s">
        <v>195</v>
      </c>
      <c r="DK194" t="s">
        <v>3</v>
      </c>
      <c r="DL194" t="s">
        <v>3</v>
      </c>
      <c r="DM194" t="s">
        <v>3</v>
      </c>
      <c r="DN194">
        <v>112</v>
      </c>
      <c r="DO194">
        <v>70</v>
      </c>
      <c r="DP194">
        <v>1.087</v>
      </c>
      <c r="DQ194">
        <v>1</v>
      </c>
      <c r="DU194">
        <v>1013</v>
      </c>
      <c r="DV194" t="s">
        <v>193</v>
      </c>
      <c r="DW194" t="s">
        <v>193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59520676</v>
      </c>
      <c r="EF194">
        <v>40</v>
      </c>
      <c r="EG194" t="s">
        <v>26</v>
      </c>
      <c r="EH194">
        <v>0</v>
      </c>
      <c r="EI194" t="s">
        <v>3</v>
      </c>
      <c r="EJ194">
        <v>2</v>
      </c>
      <c r="EK194">
        <v>316</v>
      </c>
      <c r="EL194" t="s">
        <v>196</v>
      </c>
      <c r="EM194" t="s">
        <v>197</v>
      </c>
      <c r="EO194" t="s">
        <v>198</v>
      </c>
      <c r="EQ194">
        <v>0</v>
      </c>
      <c r="ER194">
        <v>591.16</v>
      </c>
      <c r="ES194">
        <v>70.7</v>
      </c>
      <c r="ET194">
        <v>169.62</v>
      </c>
      <c r="EU194">
        <v>25.63</v>
      </c>
      <c r="EV194">
        <v>350.84</v>
      </c>
      <c r="EW194">
        <v>27.8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112</v>
      </c>
      <c r="FY194">
        <v>70</v>
      </c>
      <c r="GA194" t="s">
        <v>3</v>
      </c>
      <c r="GD194">
        <v>0</v>
      </c>
      <c r="GF194">
        <v>-932270847</v>
      </c>
      <c r="GG194">
        <v>2</v>
      </c>
      <c r="GH194">
        <v>1</v>
      </c>
      <c r="GI194">
        <v>2</v>
      </c>
      <c r="GJ194">
        <v>0</v>
      </c>
      <c r="GK194">
        <f>ROUND(R194*(R12)/100,2)</f>
        <v>619.35</v>
      </c>
      <c r="GL194">
        <f t="shared" si="121"/>
        <v>0</v>
      </c>
      <c r="GM194">
        <f t="shared" si="122"/>
        <v>14139.83</v>
      </c>
      <c r="GN194">
        <f t="shared" si="123"/>
        <v>0</v>
      </c>
      <c r="GO194">
        <f t="shared" si="124"/>
        <v>14139.83</v>
      </c>
      <c r="GP194">
        <f t="shared" si="125"/>
        <v>0</v>
      </c>
      <c r="GR194">
        <v>0</v>
      </c>
      <c r="GS194">
        <v>3</v>
      </c>
      <c r="GT194">
        <v>0</v>
      </c>
      <c r="GU194" t="s">
        <v>3</v>
      </c>
      <c r="GV194">
        <f t="shared" si="126"/>
        <v>0</v>
      </c>
      <c r="GW194">
        <v>1</v>
      </c>
      <c r="GX194">
        <f t="shared" si="127"/>
        <v>0</v>
      </c>
      <c r="HA194">
        <v>0</v>
      </c>
      <c r="HB194">
        <v>0</v>
      </c>
      <c r="HC194">
        <f t="shared" si="128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5">
      <c r="A195">
        <v>17</v>
      </c>
      <c r="B195">
        <v>1</v>
      </c>
      <c r="E195" t="s">
        <v>199</v>
      </c>
      <c r="F195" t="s">
        <v>200</v>
      </c>
      <c r="G195" t="s">
        <v>201</v>
      </c>
      <c r="H195" t="s">
        <v>202</v>
      </c>
      <c r="I195">
        <v>8</v>
      </c>
      <c r="J195">
        <v>0</v>
      </c>
      <c r="K195">
        <v>8</v>
      </c>
      <c r="O195">
        <f t="shared" si="97"/>
        <v>14903.2</v>
      </c>
      <c r="P195">
        <f t="shared" si="98"/>
        <v>0</v>
      </c>
      <c r="Q195">
        <f>(ROUND((ROUND((((ET195*1.1))*AV195*I195),2)*BB195),2)+ROUND((ROUND(((AE195-((EU195*1.1)))*AV195*I195),2)*BS195),2))</f>
        <v>14903.2</v>
      </c>
      <c r="R195">
        <f t="shared" si="99"/>
        <v>4112.79</v>
      </c>
      <c r="S195">
        <f t="shared" si="100"/>
        <v>0</v>
      </c>
      <c r="T195">
        <f t="shared" si="101"/>
        <v>0</v>
      </c>
      <c r="U195">
        <f t="shared" si="102"/>
        <v>0</v>
      </c>
      <c r="V195">
        <f t="shared" si="103"/>
        <v>0</v>
      </c>
      <c r="W195">
        <f t="shared" si="104"/>
        <v>0</v>
      </c>
      <c r="X195">
        <f t="shared" si="105"/>
        <v>0</v>
      </c>
      <c r="Y195">
        <f t="shared" si="106"/>
        <v>0</v>
      </c>
      <c r="AA195">
        <v>61707135</v>
      </c>
      <c r="AB195">
        <f t="shared" si="107"/>
        <v>210.023</v>
      </c>
      <c r="AC195">
        <f>ROUND((ES195),6)</f>
        <v>0</v>
      </c>
      <c r="AD195">
        <f>ROUND(((((ET195*1.1))-((EU195*1.1)))+AE195),6)</f>
        <v>210.023</v>
      </c>
      <c r="AE195">
        <f>ROUND(((EU195*1.1)),6)</f>
        <v>19.965</v>
      </c>
      <c r="AF195">
        <f>ROUND(((EV195*1.1)),6)</f>
        <v>0</v>
      </c>
      <c r="AG195">
        <f t="shared" si="109"/>
        <v>0</v>
      </c>
      <c r="AH195">
        <f>((EW195*1.1))</f>
        <v>0</v>
      </c>
      <c r="AI195">
        <f>((EX195*1.1))</f>
        <v>0</v>
      </c>
      <c r="AJ195">
        <f t="shared" si="110"/>
        <v>0</v>
      </c>
      <c r="AK195">
        <v>190.93</v>
      </c>
      <c r="AL195">
        <v>0</v>
      </c>
      <c r="AM195">
        <v>190.93</v>
      </c>
      <c r="AN195">
        <v>18.149999999999999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8.8699999999999992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2</v>
      </c>
      <c r="BI195">
        <v>1</v>
      </c>
      <c r="BJ195" t="s">
        <v>203</v>
      </c>
      <c r="BM195">
        <v>400001</v>
      </c>
      <c r="BN195">
        <v>0</v>
      </c>
      <c r="BO195" t="s">
        <v>200</v>
      </c>
      <c r="BP195">
        <v>1</v>
      </c>
      <c r="BQ195">
        <v>190</v>
      </c>
      <c r="BR195">
        <v>0</v>
      </c>
      <c r="BS195">
        <v>25.75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748</v>
      </c>
      <c r="CO195">
        <v>0</v>
      </c>
      <c r="CP195">
        <f t="shared" si="111"/>
        <v>14903.2</v>
      </c>
      <c r="CQ195">
        <f t="shared" si="112"/>
        <v>0</v>
      </c>
      <c r="CR195">
        <f>(ROUND((ROUND((((ET195*1.1))*AV195*1),2)*BB195),2)+ROUND((ROUND(((AE195-((EU195*1.1)))*AV195*1),2)*BS195),2))</f>
        <v>1862.88</v>
      </c>
      <c r="CS195">
        <f t="shared" si="113"/>
        <v>514.23</v>
      </c>
      <c r="CT195">
        <f t="shared" si="114"/>
        <v>0</v>
      </c>
      <c r="CU195">
        <f t="shared" si="115"/>
        <v>0</v>
      </c>
      <c r="CV195">
        <f t="shared" si="116"/>
        <v>0</v>
      </c>
      <c r="CW195">
        <f t="shared" si="117"/>
        <v>0</v>
      </c>
      <c r="CX195">
        <f t="shared" si="118"/>
        <v>0</v>
      </c>
      <c r="CY195">
        <f t="shared" si="119"/>
        <v>0</v>
      </c>
      <c r="CZ195">
        <f t="shared" si="120"/>
        <v>0</v>
      </c>
      <c r="DB195">
        <v>31</v>
      </c>
      <c r="DC195" t="s">
        <v>3</v>
      </c>
      <c r="DD195" t="s">
        <v>3</v>
      </c>
      <c r="DE195" t="s">
        <v>100</v>
      </c>
      <c r="DF195" t="s">
        <v>100</v>
      </c>
      <c r="DG195" t="s">
        <v>100</v>
      </c>
      <c r="DH195" t="s">
        <v>3</v>
      </c>
      <c r="DI195" t="s">
        <v>100</v>
      </c>
      <c r="DJ195" t="s">
        <v>100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1011</v>
      </c>
      <c r="DV195" t="s">
        <v>202</v>
      </c>
      <c r="DW195" t="s">
        <v>202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59522173</v>
      </c>
      <c r="EF195">
        <v>190</v>
      </c>
      <c r="EG195" t="s">
        <v>204</v>
      </c>
      <c r="EH195">
        <v>0</v>
      </c>
      <c r="EI195" t="s">
        <v>3</v>
      </c>
      <c r="EJ195">
        <v>1</v>
      </c>
      <c r="EK195">
        <v>400001</v>
      </c>
      <c r="EL195" t="s">
        <v>205</v>
      </c>
      <c r="EM195" t="s">
        <v>206</v>
      </c>
      <c r="EO195" t="s">
        <v>104</v>
      </c>
      <c r="EQ195">
        <v>0</v>
      </c>
      <c r="ER195">
        <v>190.93</v>
      </c>
      <c r="ES195">
        <v>0</v>
      </c>
      <c r="ET195">
        <v>190.93</v>
      </c>
      <c r="EU195">
        <v>18.149999999999999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0</v>
      </c>
      <c r="GF195">
        <v>1463677405</v>
      </c>
      <c r="GG195">
        <v>2</v>
      </c>
      <c r="GH195">
        <v>1</v>
      </c>
      <c r="GI195">
        <v>2</v>
      </c>
      <c r="GJ195">
        <v>0</v>
      </c>
      <c r="GK195">
        <f>ROUND(R195*(R12)/100,2)</f>
        <v>6457.08</v>
      </c>
      <c r="GL195">
        <f t="shared" si="121"/>
        <v>0</v>
      </c>
      <c r="GM195">
        <f t="shared" si="122"/>
        <v>21360.28</v>
      </c>
      <c r="GN195">
        <f t="shared" si="123"/>
        <v>21360.28</v>
      </c>
      <c r="GO195">
        <f t="shared" si="124"/>
        <v>0</v>
      </c>
      <c r="GP195">
        <f t="shared" si="125"/>
        <v>0</v>
      </c>
      <c r="GR195">
        <v>0</v>
      </c>
      <c r="GS195">
        <v>3</v>
      </c>
      <c r="GT195">
        <v>0</v>
      </c>
      <c r="GU195" t="s">
        <v>3</v>
      </c>
      <c r="GV195">
        <f t="shared" si="126"/>
        <v>0</v>
      </c>
      <c r="GW195">
        <v>1</v>
      </c>
      <c r="GX195">
        <f t="shared" si="127"/>
        <v>0</v>
      </c>
      <c r="HA195">
        <v>0</v>
      </c>
      <c r="HB195">
        <v>0</v>
      </c>
      <c r="HC195">
        <f t="shared" si="128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5">
      <c r="A196">
        <v>17</v>
      </c>
      <c r="B196">
        <v>1</v>
      </c>
      <c r="C196">
        <f>ROW(SmtRes!A19)</f>
        <v>19</v>
      </c>
      <c r="D196">
        <f>ROW(EtalonRes!A20)</f>
        <v>20</v>
      </c>
      <c r="E196" t="s">
        <v>207</v>
      </c>
      <c r="F196" t="s">
        <v>208</v>
      </c>
      <c r="G196" t="s">
        <v>209</v>
      </c>
      <c r="H196" t="s">
        <v>155</v>
      </c>
      <c r="I196">
        <f>ROUND(28/100,9)</f>
        <v>0.28000000000000003</v>
      </c>
      <c r="J196">
        <v>0</v>
      </c>
      <c r="K196">
        <f>ROUND(28/100,9)</f>
        <v>0.28000000000000003</v>
      </c>
      <c r="O196">
        <f t="shared" si="97"/>
        <v>5937.61</v>
      </c>
      <c r="P196">
        <f t="shared" si="98"/>
        <v>0</v>
      </c>
      <c r="Q196">
        <f>(ROUND((ROUND(((((ET196*0.8)*1.1))*AV196*I196),2)*BB196),2)+ROUND((ROUND(((AE196-(((EU196*0.8)*1.1)))*AV196*I196),2)*BS196),2))</f>
        <v>717.05</v>
      </c>
      <c r="R196">
        <f t="shared" si="99"/>
        <v>260.58999999999997</v>
      </c>
      <c r="S196">
        <f t="shared" si="100"/>
        <v>5220.5600000000004</v>
      </c>
      <c r="T196">
        <f t="shared" si="101"/>
        <v>0</v>
      </c>
      <c r="U196">
        <f t="shared" si="102"/>
        <v>17.462959360000006</v>
      </c>
      <c r="V196">
        <f t="shared" si="103"/>
        <v>0</v>
      </c>
      <c r="W196">
        <f t="shared" si="104"/>
        <v>0</v>
      </c>
      <c r="X196">
        <f t="shared" si="105"/>
        <v>6473.49</v>
      </c>
      <c r="Y196">
        <f t="shared" si="106"/>
        <v>2923.51</v>
      </c>
      <c r="AA196">
        <v>61707135</v>
      </c>
      <c r="AB196">
        <f t="shared" si="107"/>
        <v>916.24720000000002</v>
      </c>
      <c r="AC196">
        <f>ROUND(((ES196*0)),6)</f>
        <v>0</v>
      </c>
      <c r="AD196">
        <f>ROUND((((((ET196*0.8)*1.1))-(((EU196*0.8)*1.1)))+AE196),6)</f>
        <v>250.11359999999999</v>
      </c>
      <c r="AE196">
        <f>ROUND((((EU196*0.8)*1.1)),6)</f>
        <v>33.246400000000001</v>
      </c>
      <c r="AF196">
        <f>ROUND((((EV196*0.8)*1.1)),6)</f>
        <v>666.1336</v>
      </c>
      <c r="AG196">
        <f t="shared" si="109"/>
        <v>0</v>
      </c>
      <c r="AH196">
        <f>(((EW196*0.8)*1.1))</f>
        <v>57.376000000000012</v>
      </c>
      <c r="AI196">
        <f>(((EX196*0.8)*1.1))</f>
        <v>0</v>
      </c>
      <c r="AJ196">
        <f t="shared" si="110"/>
        <v>0</v>
      </c>
      <c r="AK196">
        <v>1041.19</v>
      </c>
      <c r="AL196">
        <v>0</v>
      </c>
      <c r="AM196">
        <v>284.22000000000003</v>
      </c>
      <c r="AN196">
        <v>37.78</v>
      </c>
      <c r="AO196">
        <v>756.97</v>
      </c>
      <c r="AP196">
        <v>0</v>
      </c>
      <c r="AQ196">
        <v>65.2</v>
      </c>
      <c r="AR196">
        <v>0</v>
      </c>
      <c r="AS196">
        <v>0</v>
      </c>
      <c r="AT196">
        <v>124</v>
      </c>
      <c r="AU196">
        <v>56</v>
      </c>
      <c r="AV196">
        <v>1.087</v>
      </c>
      <c r="AW196">
        <v>1.0029999999999999</v>
      </c>
      <c r="AZ196">
        <v>1</v>
      </c>
      <c r="BA196">
        <v>25.75</v>
      </c>
      <c r="BB196">
        <v>9.42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210</v>
      </c>
      <c r="BM196">
        <v>55</v>
      </c>
      <c r="BN196">
        <v>0</v>
      </c>
      <c r="BO196" t="s">
        <v>208</v>
      </c>
      <c r="BP196">
        <v>1</v>
      </c>
      <c r="BQ196">
        <v>30</v>
      </c>
      <c r="BR196">
        <v>0</v>
      </c>
      <c r="BS196">
        <v>25.75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124</v>
      </c>
      <c r="CA196">
        <v>56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751</v>
      </c>
      <c r="CO196">
        <v>0</v>
      </c>
      <c r="CP196">
        <f t="shared" si="111"/>
        <v>5937.6100000000006</v>
      </c>
      <c r="CQ196">
        <f t="shared" si="112"/>
        <v>0</v>
      </c>
      <c r="CR196">
        <f>(ROUND((ROUND(((((ET196*0.8)*1.1))*AV196*1),2)*BB196),2)+ROUND((ROUND(((AE196-(((EU196*0.8)*1.1)))*AV196*1),2)*BS196),2))</f>
        <v>2561.02</v>
      </c>
      <c r="CS196">
        <f t="shared" si="113"/>
        <v>930.61</v>
      </c>
      <c r="CT196">
        <f t="shared" si="114"/>
        <v>18645.32</v>
      </c>
      <c r="CU196">
        <f t="shared" si="115"/>
        <v>0</v>
      </c>
      <c r="CV196">
        <f t="shared" si="116"/>
        <v>62.367712000000012</v>
      </c>
      <c r="CW196">
        <f t="shared" si="117"/>
        <v>0</v>
      </c>
      <c r="CX196">
        <f t="shared" si="118"/>
        <v>0</v>
      </c>
      <c r="CY196">
        <f t="shared" si="119"/>
        <v>6473.4944000000005</v>
      </c>
      <c r="CZ196">
        <f t="shared" si="120"/>
        <v>2923.5136000000007</v>
      </c>
      <c r="DB196">
        <v>32</v>
      </c>
      <c r="DC196" t="s">
        <v>3</v>
      </c>
      <c r="DD196" t="s">
        <v>24</v>
      </c>
      <c r="DE196" t="s">
        <v>211</v>
      </c>
      <c r="DF196" t="s">
        <v>211</v>
      </c>
      <c r="DG196" t="s">
        <v>211</v>
      </c>
      <c r="DH196" t="s">
        <v>3</v>
      </c>
      <c r="DI196" t="s">
        <v>211</v>
      </c>
      <c r="DJ196" t="s">
        <v>211</v>
      </c>
      <c r="DK196" t="s">
        <v>3</v>
      </c>
      <c r="DL196" t="s">
        <v>3</v>
      </c>
      <c r="DM196" t="s">
        <v>3</v>
      </c>
      <c r="DN196">
        <v>159</v>
      </c>
      <c r="DO196">
        <v>119</v>
      </c>
      <c r="DP196">
        <v>1.087</v>
      </c>
      <c r="DQ196">
        <v>1.0029999999999999</v>
      </c>
      <c r="DU196">
        <v>1010</v>
      </c>
      <c r="DV196" t="s">
        <v>155</v>
      </c>
      <c r="DW196" t="s">
        <v>155</v>
      </c>
      <c r="DX196">
        <v>100</v>
      </c>
      <c r="DZ196" t="s">
        <v>3</v>
      </c>
      <c r="EA196" t="s">
        <v>3</v>
      </c>
      <c r="EB196" t="s">
        <v>3</v>
      </c>
      <c r="EC196" t="s">
        <v>3</v>
      </c>
      <c r="EE196">
        <v>59520361</v>
      </c>
      <c r="EF196">
        <v>30</v>
      </c>
      <c r="EG196" t="s">
        <v>212</v>
      </c>
      <c r="EH196">
        <v>0</v>
      </c>
      <c r="EI196" t="s">
        <v>3</v>
      </c>
      <c r="EJ196">
        <v>1</v>
      </c>
      <c r="EK196">
        <v>55</v>
      </c>
      <c r="EL196" t="s">
        <v>213</v>
      </c>
      <c r="EM196" t="s">
        <v>214</v>
      </c>
      <c r="EO196" t="s">
        <v>215</v>
      </c>
      <c r="EQ196">
        <v>0</v>
      </c>
      <c r="ER196">
        <v>1041.19</v>
      </c>
      <c r="ES196">
        <v>0</v>
      </c>
      <c r="ET196">
        <v>284.22000000000003</v>
      </c>
      <c r="EU196">
        <v>37.78</v>
      </c>
      <c r="EV196">
        <v>756.97</v>
      </c>
      <c r="EW196">
        <v>65.2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159</v>
      </c>
      <c r="FY196">
        <v>119</v>
      </c>
      <c r="GA196" t="s">
        <v>3</v>
      </c>
      <c r="GD196">
        <v>0</v>
      </c>
      <c r="GF196">
        <v>-902424170</v>
      </c>
      <c r="GG196">
        <v>2</v>
      </c>
      <c r="GH196">
        <v>1</v>
      </c>
      <c r="GI196">
        <v>2</v>
      </c>
      <c r="GJ196">
        <v>0</v>
      </c>
      <c r="GK196">
        <f>ROUND(R196*(R12)/100,2)</f>
        <v>409.13</v>
      </c>
      <c r="GL196">
        <f t="shared" si="121"/>
        <v>0</v>
      </c>
      <c r="GM196">
        <f t="shared" si="122"/>
        <v>15743.74</v>
      </c>
      <c r="GN196">
        <f t="shared" si="123"/>
        <v>15743.74</v>
      </c>
      <c r="GO196">
        <f t="shared" si="124"/>
        <v>0</v>
      </c>
      <c r="GP196">
        <f t="shared" si="125"/>
        <v>0</v>
      </c>
      <c r="GR196">
        <v>0</v>
      </c>
      <c r="GS196">
        <v>3</v>
      </c>
      <c r="GT196">
        <v>0</v>
      </c>
      <c r="GU196" t="s">
        <v>3</v>
      </c>
      <c r="GV196">
        <f t="shared" si="126"/>
        <v>0</v>
      </c>
      <c r="GW196">
        <v>1</v>
      </c>
      <c r="GX196">
        <f t="shared" si="127"/>
        <v>0</v>
      </c>
      <c r="HA196">
        <v>0</v>
      </c>
      <c r="HB196">
        <v>0</v>
      </c>
      <c r="HC196">
        <f t="shared" si="128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5">
      <c r="A197">
        <v>17</v>
      </c>
      <c r="B197">
        <v>1</v>
      </c>
      <c r="C197">
        <f>ROW(SmtRes!A23)</f>
        <v>23</v>
      </c>
      <c r="D197">
        <f>ROW(EtalonRes!A24)</f>
        <v>24</v>
      </c>
      <c r="E197" t="s">
        <v>216</v>
      </c>
      <c r="F197" t="s">
        <v>217</v>
      </c>
      <c r="G197" t="s">
        <v>218</v>
      </c>
      <c r="H197" t="s">
        <v>219</v>
      </c>
      <c r="I197">
        <v>6.3399999999999998E-2</v>
      </c>
      <c r="J197">
        <v>0</v>
      </c>
      <c r="K197">
        <v>6.3399999999999998E-2</v>
      </c>
      <c r="O197">
        <f t="shared" si="97"/>
        <v>1773.66</v>
      </c>
      <c r="P197">
        <f t="shared" si="98"/>
        <v>0</v>
      </c>
      <c r="Q197">
        <f>(ROUND((ROUND(((((ET197*0.6)*1.1))*AV197*I197),2)*BB197),2)+ROUND((ROUND(((AE197-(((EU197*0.6)*1.1)))*AV197*I197),2)*BS197),2))</f>
        <v>0</v>
      </c>
      <c r="R197">
        <f t="shared" si="99"/>
        <v>0</v>
      </c>
      <c r="S197">
        <f t="shared" si="100"/>
        <v>1773.66</v>
      </c>
      <c r="T197">
        <f t="shared" si="101"/>
        <v>0</v>
      </c>
      <c r="U197">
        <f t="shared" si="102"/>
        <v>6.1613616239999986</v>
      </c>
      <c r="V197">
        <f t="shared" si="103"/>
        <v>0</v>
      </c>
      <c r="W197">
        <f t="shared" si="104"/>
        <v>0</v>
      </c>
      <c r="X197">
        <f t="shared" si="105"/>
        <v>1596.29</v>
      </c>
      <c r="Y197">
        <f t="shared" si="106"/>
        <v>727.2</v>
      </c>
      <c r="AA197">
        <v>61707135</v>
      </c>
      <c r="AB197">
        <f t="shared" si="107"/>
        <v>1018.2744</v>
      </c>
      <c r="AC197">
        <f>ROUND(((ES197*0)),6)</f>
        <v>0</v>
      </c>
      <c r="AD197">
        <f>ROUND((((((ET197*0.6)*1.1))-(((EU197*0.6)*1.1)))+AE197),6)</f>
        <v>0</v>
      </c>
      <c r="AE197">
        <f>ROUND((((EU197*0.6)*1.1)),6)</f>
        <v>0</v>
      </c>
      <c r="AF197">
        <f>ROUND((((EV197*0.6)*1.1)),6)</f>
        <v>1018.2744</v>
      </c>
      <c r="AG197">
        <f t="shared" si="109"/>
        <v>0</v>
      </c>
      <c r="AH197">
        <f>(((EW197*0.6)*1.1))</f>
        <v>91.08</v>
      </c>
      <c r="AI197">
        <f>(((EX197*0.6)*1.1))</f>
        <v>0</v>
      </c>
      <c r="AJ197">
        <f t="shared" si="110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90</v>
      </c>
      <c r="AU197">
        <v>41</v>
      </c>
      <c r="AV197">
        <v>1.0669999999999999</v>
      </c>
      <c r="AW197">
        <v>1.081</v>
      </c>
      <c r="AZ197">
        <v>1</v>
      </c>
      <c r="BA197">
        <v>25.75</v>
      </c>
      <c r="BB197">
        <v>1</v>
      </c>
      <c r="BC197">
        <v>4.74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220</v>
      </c>
      <c r="BM197">
        <v>242</v>
      </c>
      <c r="BN197">
        <v>0</v>
      </c>
      <c r="BO197" t="s">
        <v>217</v>
      </c>
      <c r="BP197">
        <v>1</v>
      </c>
      <c r="BQ197">
        <v>30</v>
      </c>
      <c r="BR197">
        <v>0</v>
      </c>
      <c r="BS197">
        <v>25.75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90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752</v>
      </c>
      <c r="CO197">
        <v>0</v>
      </c>
      <c r="CP197">
        <f t="shared" si="111"/>
        <v>1773.66</v>
      </c>
      <c r="CQ197">
        <f t="shared" si="112"/>
        <v>0</v>
      </c>
      <c r="CR197">
        <f>(ROUND((ROUND(((((ET197*0.6)*1.1))*AV197*1),2)*BB197),2)+ROUND((ROUND(((AE197-(((EU197*0.6)*1.1)))*AV197*1),2)*BS197),2))</f>
        <v>0</v>
      </c>
      <c r="CS197">
        <f t="shared" si="113"/>
        <v>0</v>
      </c>
      <c r="CT197">
        <f t="shared" si="114"/>
        <v>27977.38</v>
      </c>
      <c r="CU197">
        <f t="shared" si="115"/>
        <v>0</v>
      </c>
      <c r="CV197">
        <f t="shared" si="116"/>
        <v>97.182359999999989</v>
      </c>
      <c r="CW197">
        <f t="shared" si="117"/>
        <v>0</v>
      </c>
      <c r="CX197">
        <f t="shared" si="118"/>
        <v>0</v>
      </c>
      <c r="CY197">
        <f t="shared" si="119"/>
        <v>1596.2940000000001</v>
      </c>
      <c r="CZ197">
        <f t="shared" si="120"/>
        <v>727.20060000000001</v>
      </c>
      <c r="DB197">
        <v>34</v>
      </c>
      <c r="DC197" t="s">
        <v>3</v>
      </c>
      <c r="DD197" t="s">
        <v>24</v>
      </c>
      <c r="DE197" t="s">
        <v>221</v>
      </c>
      <c r="DF197" t="s">
        <v>221</v>
      </c>
      <c r="DG197" t="s">
        <v>221</v>
      </c>
      <c r="DH197" t="s">
        <v>3</v>
      </c>
      <c r="DI197" t="s">
        <v>221</v>
      </c>
      <c r="DJ197" t="s">
        <v>221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219</v>
      </c>
      <c r="DW197" t="s">
        <v>219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59520602</v>
      </c>
      <c r="EF197">
        <v>30</v>
      </c>
      <c r="EG197" t="s">
        <v>212</v>
      </c>
      <c r="EH197">
        <v>0</v>
      </c>
      <c r="EI197" t="s">
        <v>3</v>
      </c>
      <c r="EJ197">
        <v>1</v>
      </c>
      <c r="EK197">
        <v>242</v>
      </c>
      <c r="EL197" t="s">
        <v>222</v>
      </c>
      <c r="EM197" t="s">
        <v>223</v>
      </c>
      <c r="EO197" t="s">
        <v>224</v>
      </c>
      <c r="EQ197">
        <v>0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v>0</v>
      </c>
      <c r="FS197">
        <v>2</v>
      </c>
      <c r="FX197">
        <v>112</v>
      </c>
      <c r="FY197">
        <v>70</v>
      </c>
      <c r="GA197" t="s">
        <v>3</v>
      </c>
      <c r="GD197">
        <v>0</v>
      </c>
      <c r="GF197">
        <v>-1859489793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121"/>
        <v>0</v>
      </c>
      <c r="GM197">
        <f t="shared" si="122"/>
        <v>4097.1499999999996</v>
      </c>
      <c r="GN197">
        <f t="shared" si="123"/>
        <v>4097.1499999999996</v>
      </c>
      <c r="GO197">
        <f t="shared" si="124"/>
        <v>0</v>
      </c>
      <c r="GP197">
        <f t="shared" si="125"/>
        <v>0</v>
      </c>
      <c r="GR197">
        <v>0</v>
      </c>
      <c r="GS197">
        <v>3</v>
      </c>
      <c r="GT197">
        <v>0</v>
      </c>
      <c r="GU197" t="s">
        <v>3</v>
      </c>
      <c r="GV197">
        <f t="shared" si="126"/>
        <v>0</v>
      </c>
      <c r="GW197">
        <v>1</v>
      </c>
      <c r="GX197">
        <f t="shared" si="127"/>
        <v>0</v>
      </c>
      <c r="HA197">
        <v>0</v>
      </c>
      <c r="HB197">
        <v>0</v>
      </c>
      <c r="HC197">
        <f t="shared" si="128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5">
      <c r="A198">
        <v>17</v>
      </c>
      <c r="B198">
        <v>1</v>
      </c>
      <c r="C198">
        <f>ROW(SmtRes!A27)</f>
        <v>27</v>
      </c>
      <c r="D198">
        <f>ROW(EtalonRes!A29)</f>
        <v>29</v>
      </c>
      <c r="E198" t="s">
        <v>225</v>
      </c>
      <c r="F198" t="s">
        <v>226</v>
      </c>
      <c r="G198" t="s">
        <v>227</v>
      </c>
      <c r="H198" t="s">
        <v>228</v>
      </c>
      <c r="I198">
        <f>ROUND(22.5/100,9)</f>
        <v>0.22500000000000001</v>
      </c>
      <c r="J198">
        <v>0</v>
      </c>
      <c r="K198">
        <f>ROUND(22.5/100,9)</f>
        <v>0.22500000000000001</v>
      </c>
      <c r="O198">
        <f t="shared" si="97"/>
        <v>1522.5</v>
      </c>
      <c r="P198">
        <f t="shared" si="98"/>
        <v>0</v>
      </c>
      <c r="Q198">
        <f>(ROUND((ROUND((((ET198*0.8))*AV198*I198),2)*BB198),2)+ROUND((ROUND(((AE198-((EU198*0.8)))*AV198*I198),2)*BS198),2))</f>
        <v>56.55</v>
      </c>
      <c r="R198">
        <f t="shared" si="99"/>
        <v>10.56</v>
      </c>
      <c r="S198">
        <f t="shared" si="100"/>
        <v>1465.95</v>
      </c>
      <c r="T198">
        <f t="shared" si="101"/>
        <v>0</v>
      </c>
      <c r="U198">
        <f t="shared" si="102"/>
        <v>4.2705035999999996</v>
      </c>
      <c r="V198">
        <f t="shared" si="103"/>
        <v>0</v>
      </c>
      <c r="W198">
        <f t="shared" si="104"/>
        <v>0</v>
      </c>
      <c r="X198">
        <f t="shared" si="105"/>
        <v>1246.06</v>
      </c>
      <c r="Y198">
        <f t="shared" si="106"/>
        <v>601.04</v>
      </c>
      <c r="AA198">
        <v>61707135</v>
      </c>
      <c r="AB198">
        <f t="shared" si="107"/>
        <v>267.16000000000003</v>
      </c>
      <c r="AC198">
        <f>ROUND(((ES198*0)),6)</f>
        <v>0</v>
      </c>
      <c r="AD198">
        <f>ROUND(((((ET198*0.8))-((EU198*0.8)))+AE198),6)</f>
        <v>25.512</v>
      </c>
      <c r="AE198">
        <f>ROUND(((EU198*0.8)),6)</f>
        <v>1.744</v>
      </c>
      <c r="AF198">
        <f>ROUND(((EV198*0.8)),6)</f>
        <v>241.648</v>
      </c>
      <c r="AG198">
        <f t="shared" si="109"/>
        <v>0</v>
      </c>
      <c r="AH198">
        <f>((EW198*0.8))</f>
        <v>18.128</v>
      </c>
      <c r="AI198">
        <f>((EX198*0.8))</f>
        <v>0</v>
      </c>
      <c r="AJ198">
        <f t="shared" si="110"/>
        <v>0</v>
      </c>
      <c r="AK198">
        <v>1590.2</v>
      </c>
      <c r="AL198">
        <v>1256.25</v>
      </c>
      <c r="AM198">
        <v>31.89</v>
      </c>
      <c r="AN198">
        <v>2.1800000000000002</v>
      </c>
      <c r="AO198">
        <v>302.06</v>
      </c>
      <c r="AP198">
        <v>0</v>
      </c>
      <c r="AQ198">
        <v>22.66</v>
      </c>
      <c r="AR198">
        <v>0</v>
      </c>
      <c r="AS198">
        <v>0</v>
      </c>
      <c r="AT198">
        <v>85</v>
      </c>
      <c r="AU198">
        <v>41</v>
      </c>
      <c r="AV198">
        <v>1.0469999999999999</v>
      </c>
      <c r="AW198">
        <v>1.0029999999999999</v>
      </c>
      <c r="AZ198">
        <v>1</v>
      </c>
      <c r="BA198">
        <v>25.75</v>
      </c>
      <c r="BB198">
        <v>9.41</v>
      </c>
      <c r="BC198">
        <v>11.88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229</v>
      </c>
      <c r="BM198">
        <v>101</v>
      </c>
      <c r="BN198">
        <v>0</v>
      </c>
      <c r="BO198" t="s">
        <v>226</v>
      </c>
      <c r="BP198">
        <v>1</v>
      </c>
      <c r="BQ198">
        <v>30</v>
      </c>
      <c r="BR198">
        <v>0</v>
      </c>
      <c r="BS198">
        <v>25.75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85</v>
      </c>
      <c r="CA198">
        <v>41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230</v>
      </c>
      <c r="CO198">
        <v>0</v>
      </c>
      <c r="CP198">
        <f t="shared" si="111"/>
        <v>1522.5</v>
      </c>
      <c r="CQ198">
        <f t="shared" si="112"/>
        <v>0</v>
      </c>
      <c r="CR198">
        <f>(ROUND((ROUND((((ET198*0.8))*AV198*1),2)*BB198),2)+ROUND((ROUND(((AE198-((EU198*0.8)))*AV198*1),2)*BS198),2))</f>
        <v>251.34</v>
      </c>
      <c r="CS198">
        <f t="shared" si="113"/>
        <v>47.12</v>
      </c>
      <c r="CT198">
        <f t="shared" si="114"/>
        <v>6515.01</v>
      </c>
      <c r="CU198">
        <f t="shared" si="115"/>
        <v>0</v>
      </c>
      <c r="CV198">
        <f t="shared" si="116"/>
        <v>18.980015999999999</v>
      </c>
      <c r="CW198">
        <f t="shared" si="117"/>
        <v>0</v>
      </c>
      <c r="CX198">
        <f t="shared" si="118"/>
        <v>0</v>
      </c>
      <c r="CY198">
        <f t="shared" si="119"/>
        <v>1246.0575000000001</v>
      </c>
      <c r="CZ198">
        <f t="shared" si="120"/>
        <v>601.03949999999998</v>
      </c>
      <c r="DB198">
        <v>36</v>
      </c>
      <c r="DC198" t="s">
        <v>3</v>
      </c>
      <c r="DD198" t="s">
        <v>24</v>
      </c>
      <c r="DE198" t="s">
        <v>231</v>
      </c>
      <c r="DF198" t="s">
        <v>231</v>
      </c>
      <c r="DG198" t="s">
        <v>231</v>
      </c>
      <c r="DH198" t="s">
        <v>3</v>
      </c>
      <c r="DI198" t="s">
        <v>231</v>
      </c>
      <c r="DJ198" t="s">
        <v>231</v>
      </c>
      <c r="DK198" t="s">
        <v>3</v>
      </c>
      <c r="DL198" t="s">
        <v>3</v>
      </c>
      <c r="DM198" t="s">
        <v>3</v>
      </c>
      <c r="DN198">
        <v>105</v>
      </c>
      <c r="DO198">
        <v>77</v>
      </c>
      <c r="DP198">
        <v>1.0469999999999999</v>
      </c>
      <c r="DQ198">
        <v>1.0029999999999999</v>
      </c>
      <c r="DU198">
        <v>1005</v>
      </c>
      <c r="DV198" t="s">
        <v>228</v>
      </c>
      <c r="DW198" t="s">
        <v>228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59520461</v>
      </c>
      <c r="EF198">
        <v>30</v>
      </c>
      <c r="EG198" t="s">
        <v>212</v>
      </c>
      <c r="EH198">
        <v>0</v>
      </c>
      <c r="EI198" t="s">
        <v>3</v>
      </c>
      <c r="EJ198">
        <v>1</v>
      </c>
      <c r="EK198">
        <v>101</v>
      </c>
      <c r="EL198" t="s">
        <v>232</v>
      </c>
      <c r="EM198" t="s">
        <v>233</v>
      </c>
      <c r="EO198" t="s">
        <v>234</v>
      </c>
      <c r="EQ198">
        <v>0</v>
      </c>
      <c r="ER198">
        <v>1590.2</v>
      </c>
      <c r="ES198">
        <v>1256.25</v>
      </c>
      <c r="ET198">
        <v>31.89</v>
      </c>
      <c r="EU198">
        <v>2.1800000000000002</v>
      </c>
      <c r="EV198">
        <v>302.06</v>
      </c>
      <c r="EW198">
        <v>22.66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105</v>
      </c>
      <c r="FY198">
        <v>77</v>
      </c>
      <c r="GA198" t="s">
        <v>3</v>
      </c>
      <c r="GD198">
        <v>0</v>
      </c>
      <c r="GF198">
        <v>1616534156</v>
      </c>
      <c r="GG198">
        <v>2</v>
      </c>
      <c r="GH198">
        <v>1</v>
      </c>
      <c r="GI198">
        <v>2</v>
      </c>
      <c r="GJ198">
        <v>0</v>
      </c>
      <c r="GK198">
        <f>ROUND(R198*(R12)/100,2)</f>
        <v>16.579999999999998</v>
      </c>
      <c r="GL198">
        <f t="shared" si="121"/>
        <v>0</v>
      </c>
      <c r="GM198">
        <f t="shared" si="122"/>
        <v>3386.18</v>
      </c>
      <c r="GN198">
        <f t="shared" si="123"/>
        <v>3386.18</v>
      </c>
      <c r="GO198">
        <f t="shared" si="124"/>
        <v>0</v>
      </c>
      <c r="GP198">
        <f t="shared" si="125"/>
        <v>0</v>
      </c>
      <c r="GR198">
        <v>0</v>
      </c>
      <c r="GS198">
        <v>3</v>
      </c>
      <c r="GT198">
        <v>0</v>
      </c>
      <c r="GU198" t="s">
        <v>3</v>
      </c>
      <c r="GV198">
        <f t="shared" si="126"/>
        <v>0</v>
      </c>
      <c r="GW198">
        <v>1</v>
      </c>
      <c r="GX198">
        <f t="shared" si="127"/>
        <v>0</v>
      </c>
      <c r="HA198">
        <v>0</v>
      </c>
      <c r="HB198">
        <v>0</v>
      </c>
      <c r="HC198">
        <f t="shared" si="128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200" spans="1:245" x14ac:dyDescent="0.25">
      <c r="A200" s="2">
        <v>51</v>
      </c>
      <c r="B200" s="2">
        <f>B175</f>
        <v>1</v>
      </c>
      <c r="C200" s="2">
        <f>A175</f>
        <v>4</v>
      </c>
      <c r="D200" s="2">
        <f>ROW(A175)</f>
        <v>175</v>
      </c>
      <c r="E200" s="2"/>
      <c r="F200" s="2" t="str">
        <f>IF(F175&lt;&gt;"",F175,"")</f>
        <v>Новый раздел</v>
      </c>
      <c r="G200" s="2" t="str">
        <f>IF(G175&lt;&gt;"",G175,"")</f>
        <v>Демонтажные работы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33">ROUND(AB200,2)</f>
        <v>62781.81</v>
      </c>
      <c r="P200" s="2">
        <f t="shared" si="133"/>
        <v>0</v>
      </c>
      <c r="Q200" s="2">
        <f t="shared" si="133"/>
        <v>24855.11</v>
      </c>
      <c r="R200" s="2">
        <f t="shared" si="133"/>
        <v>8792.34</v>
      </c>
      <c r="S200" s="2">
        <f t="shared" si="133"/>
        <v>37926.699999999997</v>
      </c>
      <c r="T200" s="2">
        <f t="shared" si="133"/>
        <v>0</v>
      </c>
      <c r="U200" s="2">
        <f>AH200</f>
        <v>119.056623096</v>
      </c>
      <c r="V200" s="2">
        <f>AI200</f>
        <v>0</v>
      </c>
      <c r="W200" s="2">
        <f>ROUND(AJ200,2)</f>
        <v>0</v>
      </c>
      <c r="X200" s="2">
        <f>ROUND(AK200,2)</f>
        <v>35835.72</v>
      </c>
      <c r="Y200" s="2">
        <f>ROUND(AL200,2)</f>
        <v>16922.36</v>
      </c>
      <c r="Z200" s="2"/>
      <c r="AA200" s="2"/>
      <c r="AB200" s="2">
        <f>ROUND(SUMIF(AA179:AA198,"=61707135",O179:O198),2)</f>
        <v>62781.81</v>
      </c>
      <c r="AC200" s="2">
        <f>ROUND(SUMIF(AA179:AA198,"=61707135",P179:P198),2)</f>
        <v>0</v>
      </c>
      <c r="AD200" s="2">
        <f>ROUND(SUMIF(AA179:AA198,"=61707135",Q179:Q198),2)</f>
        <v>24855.11</v>
      </c>
      <c r="AE200" s="2">
        <f>ROUND(SUMIF(AA179:AA198,"=61707135",R179:R198),2)</f>
        <v>8792.34</v>
      </c>
      <c r="AF200" s="2">
        <f>ROUND(SUMIF(AA179:AA198,"=61707135",S179:S198),2)</f>
        <v>37926.699999999997</v>
      </c>
      <c r="AG200" s="2">
        <f>ROUND(SUMIF(AA179:AA198,"=61707135",T179:T198),2)</f>
        <v>0</v>
      </c>
      <c r="AH200" s="2">
        <f>SUMIF(AA179:AA198,"=61707135",U179:U198)</f>
        <v>119.056623096</v>
      </c>
      <c r="AI200" s="2">
        <f>SUMIF(AA179:AA198,"=61707135",V179:V198)</f>
        <v>0</v>
      </c>
      <c r="AJ200" s="2">
        <f>ROUND(SUMIF(AA179:AA198,"=61707135",W179:W198),2)</f>
        <v>0</v>
      </c>
      <c r="AK200" s="2">
        <f>ROUND(SUMIF(AA179:AA198,"=61707135",X179:X198),2)</f>
        <v>35835.72</v>
      </c>
      <c r="AL200" s="2">
        <f>ROUND(SUMIF(AA179:AA198,"=61707135",Y179:Y198),2)</f>
        <v>16922.36</v>
      </c>
      <c r="AM200" s="2"/>
      <c r="AN200" s="2"/>
      <c r="AO200" s="2">
        <f t="shared" ref="AO200:BD200" si="134">ROUND(BX200,2)</f>
        <v>0</v>
      </c>
      <c r="AP200" s="2">
        <f t="shared" si="134"/>
        <v>0</v>
      </c>
      <c r="AQ200" s="2">
        <f t="shared" si="134"/>
        <v>0</v>
      </c>
      <c r="AR200" s="2">
        <f t="shared" si="134"/>
        <v>129343.87</v>
      </c>
      <c r="AS200" s="2">
        <f t="shared" si="134"/>
        <v>44587.35</v>
      </c>
      <c r="AT200" s="2">
        <f t="shared" si="134"/>
        <v>84756.52</v>
      </c>
      <c r="AU200" s="2">
        <f t="shared" si="134"/>
        <v>0</v>
      </c>
      <c r="AV200" s="2">
        <f t="shared" si="134"/>
        <v>0</v>
      </c>
      <c r="AW200" s="2">
        <f t="shared" si="134"/>
        <v>0</v>
      </c>
      <c r="AX200" s="2">
        <f t="shared" si="134"/>
        <v>0</v>
      </c>
      <c r="AY200" s="2">
        <f t="shared" si="134"/>
        <v>0</v>
      </c>
      <c r="AZ200" s="2">
        <f t="shared" si="134"/>
        <v>0</v>
      </c>
      <c r="BA200" s="2">
        <f t="shared" si="134"/>
        <v>0</v>
      </c>
      <c r="BB200" s="2">
        <f t="shared" si="134"/>
        <v>0</v>
      </c>
      <c r="BC200" s="2">
        <f t="shared" si="134"/>
        <v>0</v>
      </c>
      <c r="BD200" s="2">
        <f t="shared" si="134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ROUND(SUMIF(AA179:AA198,"=61707135",FQ179:FQ198),2)</f>
        <v>0</v>
      </c>
      <c r="BY200" s="2">
        <f>ROUND(SUMIF(AA179:AA198,"=61707135",FR179:FR198),2)</f>
        <v>0</v>
      </c>
      <c r="BZ200" s="2">
        <f>ROUND(SUMIF(AA179:AA198,"=61707135",GL179:GL198),2)</f>
        <v>0</v>
      </c>
      <c r="CA200" s="2">
        <f>ROUND(SUMIF(AA179:AA198,"=61707135",GM179:GM198),2)</f>
        <v>129343.87</v>
      </c>
      <c r="CB200" s="2">
        <f>ROUND(SUMIF(AA179:AA198,"=61707135",GN179:GN198),2)</f>
        <v>44587.35</v>
      </c>
      <c r="CC200" s="2">
        <f>ROUND(SUMIF(AA179:AA198,"=61707135",GO179:GO198),2)</f>
        <v>84756.52</v>
      </c>
      <c r="CD200" s="2">
        <f>ROUND(SUMIF(AA179:AA198,"=61707135",GP179:GP198),2)</f>
        <v>0</v>
      </c>
      <c r="CE200" s="2">
        <f>AC200-BX200</f>
        <v>0</v>
      </c>
      <c r="CF200" s="2">
        <f>AC200-BY200</f>
        <v>0</v>
      </c>
      <c r="CG200" s="2">
        <f>BX200-BZ200</f>
        <v>0</v>
      </c>
      <c r="CH200" s="2">
        <f>AC200-BX200-BY200+BZ200</f>
        <v>0</v>
      </c>
      <c r="CI200" s="2">
        <f>BY200-BZ200</f>
        <v>0</v>
      </c>
      <c r="CJ200" s="2">
        <f>ROUND(SUMIF(AA179:AA198,"=61707135",GX179:GX198),2)</f>
        <v>0</v>
      </c>
      <c r="CK200" s="2">
        <f>ROUND(SUMIF(AA179:AA198,"=61707135",GY179:GY198),2)</f>
        <v>0</v>
      </c>
      <c r="CL200" s="2">
        <f>ROUND(SUMIF(AA179:AA198,"=61707135",GZ179:GZ198),2)</f>
        <v>0</v>
      </c>
      <c r="CM200" s="2">
        <f>ROUND(SUMIF(AA179:AA198,"=61707135",HD179:HD198),2)</f>
        <v>0</v>
      </c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 x14ac:dyDescent="0.2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62781.81</v>
      </c>
      <c r="G202" s="4" t="s">
        <v>40</v>
      </c>
      <c r="H202" s="4" t="s">
        <v>41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62781.81</v>
      </c>
      <c r="X202" s="4">
        <v>1</v>
      </c>
      <c r="Y202" s="4">
        <v>62781.81</v>
      </c>
      <c r="Z202" s="4"/>
      <c r="AA202" s="4"/>
      <c r="AB202" s="4"/>
    </row>
    <row r="203" spans="1:245" x14ac:dyDescent="0.2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0</v>
      </c>
      <c r="G203" s="4" t="s">
        <v>42</v>
      </c>
      <c r="H203" s="4" t="s">
        <v>43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44</v>
      </c>
      <c r="H204" s="4" t="s">
        <v>45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0</v>
      </c>
      <c r="G205" s="4" t="s">
        <v>46</v>
      </c>
      <c r="H205" s="4" t="s">
        <v>47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0</v>
      </c>
      <c r="G206" s="4" t="s">
        <v>48</v>
      </c>
      <c r="H206" s="4" t="s">
        <v>49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50</v>
      </c>
      <c r="H207" s="4" t="s">
        <v>51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0</v>
      </c>
      <c r="G208" s="4" t="s">
        <v>52</v>
      </c>
      <c r="H208" s="4" t="s">
        <v>53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54</v>
      </c>
      <c r="H209" s="4" t="s">
        <v>55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56</v>
      </c>
      <c r="H210" s="4" t="s">
        <v>57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58</v>
      </c>
      <c r="H211" s="4" t="s">
        <v>59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24855.11</v>
      </c>
      <c r="G212" s="4" t="s">
        <v>60</v>
      </c>
      <c r="H212" s="4" t="s">
        <v>61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24855.11</v>
      </c>
      <c r="X212" s="4">
        <v>1</v>
      </c>
      <c r="Y212" s="4">
        <v>24855.11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62</v>
      </c>
      <c r="H213" s="4" t="s">
        <v>63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8792.34</v>
      </c>
      <c r="G214" s="4" t="s">
        <v>64</v>
      </c>
      <c r="H214" s="4" t="s">
        <v>65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8792.34</v>
      </c>
      <c r="X214" s="4">
        <v>1</v>
      </c>
      <c r="Y214" s="4">
        <v>8792.34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37926.699999999997</v>
      </c>
      <c r="G215" s="4" t="s">
        <v>66</v>
      </c>
      <c r="H215" s="4" t="s">
        <v>67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37926.699999999997</v>
      </c>
      <c r="X215" s="4">
        <v>1</v>
      </c>
      <c r="Y215" s="4">
        <v>37926.699999999997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68</v>
      </c>
      <c r="H216" s="4" t="s">
        <v>69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44587.35</v>
      </c>
      <c r="G217" s="4" t="s">
        <v>70</v>
      </c>
      <c r="H217" s="4" t="s">
        <v>71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44587.35</v>
      </c>
      <c r="X217" s="4">
        <v>1</v>
      </c>
      <c r="Y217" s="4">
        <v>44587.35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84756.52</v>
      </c>
      <c r="G218" s="4" t="s">
        <v>72</v>
      </c>
      <c r="H218" s="4" t="s">
        <v>73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84756.52</v>
      </c>
      <c r="X218" s="4">
        <v>1</v>
      </c>
      <c r="Y218" s="4">
        <v>84756.52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74</v>
      </c>
      <c r="H219" s="4" t="s">
        <v>75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76</v>
      </c>
      <c r="H220" s="4" t="s">
        <v>77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78</v>
      </c>
      <c r="H221" s="4" t="s">
        <v>79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119.056623096</v>
      </c>
      <c r="G222" s="4" t="s">
        <v>80</v>
      </c>
      <c r="H222" s="4" t="s">
        <v>81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119.05662309599998</v>
      </c>
      <c r="X222" s="4">
        <v>1</v>
      </c>
      <c r="Y222" s="4">
        <v>119.05662309599998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82</v>
      </c>
      <c r="H223" s="4" t="s">
        <v>83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84</v>
      </c>
      <c r="H224" s="4" t="s">
        <v>85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5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86</v>
      </c>
      <c r="H225" s="4" t="s">
        <v>87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35835.72</v>
      </c>
      <c r="G226" s="4" t="s">
        <v>88</v>
      </c>
      <c r="H226" s="4" t="s">
        <v>89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35835.72</v>
      </c>
      <c r="X226" s="4">
        <v>1</v>
      </c>
      <c r="Y226" s="4">
        <v>35835.72</v>
      </c>
      <c r="Z226" s="4"/>
      <c r="AA226" s="4"/>
      <c r="AB226" s="4"/>
    </row>
    <row r="227" spans="1:206" x14ac:dyDescent="0.25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16922.36</v>
      </c>
      <c r="G227" s="4" t="s">
        <v>90</v>
      </c>
      <c r="H227" s="4" t="s">
        <v>91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16922.36</v>
      </c>
      <c r="X227" s="4">
        <v>1</v>
      </c>
      <c r="Y227" s="4">
        <v>16922.36</v>
      </c>
      <c r="Z227" s="4"/>
      <c r="AA227" s="4"/>
      <c r="AB227" s="4"/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129343.87</v>
      </c>
      <c r="G228" s="4" t="s">
        <v>92</v>
      </c>
      <c r="H228" s="4" t="s">
        <v>93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129343.87</v>
      </c>
      <c r="X228" s="4">
        <v>1</v>
      </c>
      <c r="Y228" s="4">
        <v>129343.87</v>
      </c>
      <c r="Z228" s="4"/>
      <c r="AA228" s="4"/>
      <c r="AB228" s="4"/>
    </row>
    <row r="230" spans="1:206" x14ac:dyDescent="0.25">
      <c r="A230" s="2">
        <v>51</v>
      </c>
      <c r="B230" s="2">
        <f>B171</f>
        <v>1</v>
      </c>
      <c r="C230" s="2">
        <f>A171</f>
        <v>3</v>
      </c>
      <c r="D230" s="2">
        <f>ROW(A171)</f>
        <v>171</v>
      </c>
      <c r="E230" s="2"/>
      <c r="F230" s="2" t="str">
        <f>IF(F171&lt;&gt;"",F171,"")</f>
        <v>01-01-02</v>
      </c>
      <c r="G230" s="2" t="str">
        <f>IF(G171&lt;&gt;"",G171,"")</f>
        <v>Демонтажные работы КТПН</v>
      </c>
      <c r="H230" s="2">
        <v>0</v>
      </c>
      <c r="I230" s="2"/>
      <c r="J230" s="2"/>
      <c r="K230" s="2"/>
      <c r="L230" s="2"/>
      <c r="M230" s="2"/>
      <c r="N230" s="2"/>
      <c r="O230" s="2">
        <f t="shared" ref="O230:T230" si="135">ROUND(O200+AB230,2)</f>
        <v>62781.81</v>
      </c>
      <c r="P230" s="2">
        <f t="shared" si="135"/>
        <v>0</v>
      </c>
      <c r="Q230" s="2">
        <f t="shared" si="135"/>
        <v>24855.11</v>
      </c>
      <c r="R230" s="2">
        <f t="shared" si="135"/>
        <v>8792.34</v>
      </c>
      <c r="S230" s="2">
        <f t="shared" si="135"/>
        <v>37926.699999999997</v>
      </c>
      <c r="T230" s="2">
        <f t="shared" si="135"/>
        <v>0</v>
      </c>
      <c r="U230" s="2">
        <f>U200+AH230</f>
        <v>119.056623096</v>
      </c>
      <c r="V230" s="2">
        <f>V200+AI230</f>
        <v>0</v>
      </c>
      <c r="W230" s="2">
        <f>ROUND(W200+AJ230,2)</f>
        <v>0</v>
      </c>
      <c r="X230" s="2">
        <f>ROUND(X200+AK230,2)</f>
        <v>35835.72</v>
      </c>
      <c r="Y230" s="2">
        <f>ROUND(Y200+AL230,2)</f>
        <v>16922.36</v>
      </c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>
        <f t="shared" ref="AO230:BD230" si="136">ROUND(AO200+BX230,2)</f>
        <v>0</v>
      </c>
      <c r="AP230" s="2">
        <f t="shared" si="136"/>
        <v>0</v>
      </c>
      <c r="AQ230" s="2">
        <f t="shared" si="136"/>
        <v>0</v>
      </c>
      <c r="AR230" s="2">
        <f t="shared" si="136"/>
        <v>129343.87</v>
      </c>
      <c r="AS230" s="2">
        <f t="shared" si="136"/>
        <v>44587.35</v>
      </c>
      <c r="AT230" s="2">
        <f t="shared" si="136"/>
        <v>84756.52</v>
      </c>
      <c r="AU230" s="2">
        <f t="shared" si="136"/>
        <v>0</v>
      </c>
      <c r="AV230" s="2">
        <f t="shared" si="136"/>
        <v>0</v>
      </c>
      <c r="AW230" s="2">
        <f t="shared" si="136"/>
        <v>0</v>
      </c>
      <c r="AX230" s="2">
        <f t="shared" si="136"/>
        <v>0</v>
      </c>
      <c r="AY230" s="2">
        <f t="shared" si="136"/>
        <v>0</v>
      </c>
      <c r="AZ230" s="2">
        <f t="shared" si="136"/>
        <v>0</v>
      </c>
      <c r="BA230" s="2">
        <f t="shared" si="136"/>
        <v>0</v>
      </c>
      <c r="BB230" s="2">
        <f t="shared" si="136"/>
        <v>0</v>
      </c>
      <c r="BC230" s="2">
        <f t="shared" si="136"/>
        <v>0</v>
      </c>
      <c r="BD230" s="2">
        <f t="shared" si="136"/>
        <v>0</v>
      </c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>
        <v>0</v>
      </c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201</v>
      </c>
      <c r="F232" s="4">
        <f>ROUND(Source!O230,O232)</f>
        <v>62781.81</v>
      </c>
      <c r="G232" s="4" t="s">
        <v>40</v>
      </c>
      <c r="H232" s="4" t="s">
        <v>41</v>
      </c>
      <c r="I232" s="4"/>
      <c r="J232" s="4"/>
      <c r="K232" s="4">
        <v>201</v>
      </c>
      <c r="L232" s="4">
        <v>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62781.81</v>
      </c>
      <c r="X232" s="4">
        <v>1</v>
      </c>
      <c r="Y232" s="4">
        <v>62781.81</v>
      </c>
      <c r="Z232" s="4"/>
      <c r="AA232" s="4"/>
      <c r="AB232" s="4"/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202</v>
      </c>
      <c r="F233" s="4">
        <f>ROUND(Source!P230,O233)</f>
        <v>0</v>
      </c>
      <c r="G233" s="4" t="s">
        <v>42</v>
      </c>
      <c r="H233" s="4" t="s">
        <v>43</v>
      </c>
      <c r="I233" s="4"/>
      <c r="J233" s="4"/>
      <c r="K233" s="4">
        <v>202</v>
      </c>
      <c r="L233" s="4">
        <v>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222</v>
      </c>
      <c r="F234" s="4">
        <f>ROUND(Source!AO230,O234)</f>
        <v>0</v>
      </c>
      <c r="G234" s="4" t="s">
        <v>44</v>
      </c>
      <c r="H234" s="4" t="s">
        <v>45</v>
      </c>
      <c r="I234" s="4"/>
      <c r="J234" s="4"/>
      <c r="K234" s="4">
        <v>222</v>
      </c>
      <c r="L234" s="4">
        <v>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225</v>
      </c>
      <c r="F235" s="4">
        <f>ROUND(Source!AV230,O235)</f>
        <v>0</v>
      </c>
      <c r="G235" s="4" t="s">
        <v>46</v>
      </c>
      <c r="H235" s="4" t="s">
        <v>47</v>
      </c>
      <c r="I235" s="4"/>
      <c r="J235" s="4"/>
      <c r="K235" s="4">
        <v>225</v>
      </c>
      <c r="L235" s="4">
        <v>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5">
      <c r="A236" s="4">
        <v>50</v>
      </c>
      <c r="B236" s="4">
        <v>0</v>
      </c>
      <c r="C236" s="4">
        <v>0</v>
      </c>
      <c r="D236" s="4">
        <v>1</v>
      </c>
      <c r="E236" s="4">
        <v>226</v>
      </c>
      <c r="F236" s="4">
        <f>ROUND(Source!AW230,O236)</f>
        <v>0</v>
      </c>
      <c r="G236" s="4" t="s">
        <v>48</v>
      </c>
      <c r="H236" s="4" t="s">
        <v>49</v>
      </c>
      <c r="I236" s="4"/>
      <c r="J236" s="4"/>
      <c r="K236" s="4">
        <v>226</v>
      </c>
      <c r="L236" s="4">
        <v>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5">
      <c r="A237" s="4">
        <v>50</v>
      </c>
      <c r="B237" s="4">
        <v>0</v>
      </c>
      <c r="C237" s="4">
        <v>0</v>
      </c>
      <c r="D237" s="4">
        <v>1</v>
      </c>
      <c r="E237" s="4">
        <v>227</v>
      </c>
      <c r="F237" s="4">
        <f>ROUND(Source!AX230,O237)</f>
        <v>0</v>
      </c>
      <c r="G237" s="4" t="s">
        <v>50</v>
      </c>
      <c r="H237" s="4" t="s">
        <v>51</v>
      </c>
      <c r="I237" s="4"/>
      <c r="J237" s="4"/>
      <c r="K237" s="4">
        <v>227</v>
      </c>
      <c r="L237" s="4">
        <v>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5">
      <c r="A238" s="4">
        <v>50</v>
      </c>
      <c r="B238" s="4">
        <v>0</v>
      </c>
      <c r="C238" s="4">
        <v>0</v>
      </c>
      <c r="D238" s="4">
        <v>1</v>
      </c>
      <c r="E238" s="4">
        <v>228</v>
      </c>
      <c r="F238" s="4">
        <f>ROUND(Source!AY230,O238)</f>
        <v>0</v>
      </c>
      <c r="G238" s="4" t="s">
        <v>52</v>
      </c>
      <c r="H238" s="4" t="s">
        <v>53</v>
      </c>
      <c r="I238" s="4"/>
      <c r="J238" s="4"/>
      <c r="K238" s="4">
        <v>228</v>
      </c>
      <c r="L238" s="4">
        <v>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5">
      <c r="A239" s="4">
        <v>50</v>
      </c>
      <c r="B239" s="4">
        <v>0</v>
      </c>
      <c r="C239" s="4">
        <v>0</v>
      </c>
      <c r="D239" s="4">
        <v>1</v>
      </c>
      <c r="E239" s="4">
        <v>216</v>
      </c>
      <c r="F239" s="4">
        <f>ROUND(Source!AP230,O239)</f>
        <v>0</v>
      </c>
      <c r="G239" s="4" t="s">
        <v>54</v>
      </c>
      <c r="H239" s="4" t="s">
        <v>55</v>
      </c>
      <c r="I239" s="4"/>
      <c r="J239" s="4"/>
      <c r="K239" s="4">
        <v>216</v>
      </c>
      <c r="L239" s="4">
        <v>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5">
      <c r="A240" s="4">
        <v>50</v>
      </c>
      <c r="B240" s="4">
        <v>0</v>
      </c>
      <c r="C240" s="4">
        <v>0</v>
      </c>
      <c r="D240" s="4">
        <v>1</v>
      </c>
      <c r="E240" s="4">
        <v>223</v>
      </c>
      <c r="F240" s="4">
        <f>ROUND(Source!AQ230,O240)</f>
        <v>0</v>
      </c>
      <c r="G240" s="4" t="s">
        <v>56</v>
      </c>
      <c r="H240" s="4" t="s">
        <v>57</v>
      </c>
      <c r="I240" s="4"/>
      <c r="J240" s="4"/>
      <c r="K240" s="4">
        <v>223</v>
      </c>
      <c r="L240" s="4">
        <v>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229</v>
      </c>
      <c r="F241" s="4">
        <f>ROUND(Source!AZ230,O241)</f>
        <v>0</v>
      </c>
      <c r="G241" s="4" t="s">
        <v>58</v>
      </c>
      <c r="H241" s="4" t="s">
        <v>59</v>
      </c>
      <c r="I241" s="4"/>
      <c r="J241" s="4"/>
      <c r="K241" s="4">
        <v>229</v>
      </c>
      <c r="L241" s="4">
        <v>10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203</v>
      </c>
      <c r="F242" s="4">
        <f>ROUND(Source!Q230,O242)</f>
        <v>24855.11</v>
      </c>
      <c r="G242" s="4" t="s">
        <v>60</v>
      </c>
      <c r="H242" s="4" t="s">
        <v>61</v>
      </c>
      <c r="I242" s="4"/>
      <c r="J242" s="4"/>
      <c r="K242" s="4">
        <v>203</v>
      </c>
      <c r="L242" s="4">
        <v>11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24855.11</v>
      </c>
      <c r="X242" s="4">
        <v>1</v>
      </c>
      <c r="Y242" s="4">
        <v>24855.11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231</v>
      </c>
      <c r="F243" s="4">
        <f>ROUND(Source!BB230,O243)</f>
        <v>0</v>
      </c>
      <c r="G243" s="4" t="s">
        <v>62</v>
      </c>
      <c r="H243" s="4" t="s">
        <v>63</v>
      </c>
      <c r="I243" s="4"/>
      <c r="J243" s="4"/>
      <c r="K243" s="4">
        <v>231</v>
      </c>
      <c r="L243" s="4">
        <v>12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204</v>
      </c>
      <c r="F244" s="4">
        <f>ROUND(Source!R230,O244)</f>
        <v>8792.34</v>
      </c>
      <c r="G244" s="4" t="s">
        <v>64</v>
      </c>
      <c r="H244" s="4" t="s">
        <v>65</v>
      </c>
      <c r="I244" s="4"/>
      <c r="J244" s="4"/>
      <c r="K244" s="4">
        <v>204</v>
      </c>
      <c r="L244" s="4">
        <v>13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8792.34</v>
      </c>
      <c r="X244" s="4">
        <v>1</v>
      </c>
      <c r="Y244" s="4">
        <v>8792.34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205</v>
      </c>
      <c r="F245" s="4">
        <f>ROUND(Source!S230,O245)</f>
        <v>37926.699999999997</v>
      </c>
      <c r="G245" s="4" t="s">
        <v>66</v>
      </c>
      <c r="H245" s="4" t="s">
        <v>67</v>
      </c>
      <c r="I245" s="4"/>
      <c r="J245" s="4"/>
      <c r="K245" s="4">
        <v>205</v>
      </c>
      <c r="L245" s="4">
        <v>14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37926.699999999997</v>
      </c>
      <c r="X245" s="4">
        <v>1</v>
      </c>
      <c r="Y245" s="4">
        <v>37926.699999999997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232</v>
      </c>
      <c r="F246" s="4">
        <f>ROUND(Source!BC230,O246)</f>
        <v>0</v>
      </c>
      <c r="G246" s="4" t="s">
        <v>68</v>
      </c>
      <c r="H246" s="4" t="s">
        <v>69</v>
      </c>
      <c r="I246" s="4"/>
      <c r="J246" s="4"/>
      <c r="K246" s="4">
        <v>232</v>
      </c>
      <c r="L246" s="4">
        <v>15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214</v>
      </c>
      <c r="F247" s="4">
        <f>ROUND(Source!AS230,O247)</f>
        <v>44587.35</v>
      </c>
      <c r="G247" s="4" t="s">
        <v>70</v>
      </c>
      <c r="H247" s="4" t="s">
        <v>71</v>
      </c>
      <c r="I247" s="4"/>
      <c r="J247" s="4"/>
      <c r="K247" s="4">
        <v>214</v>
      </c>
      <c r="L247" s="4">
        <v>16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44587.35</v>
      </c>
      <c r="X247" s="4">
        <v>1</v>
      </c>
      <c r="Y247" s="4">
        <v>44587.35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215</v>
      </c>
      <c r="F248" s="4">
        <f>ROUND(Source!AT230,O248)</f>
        <v>84756.52</v>
      </c>
      <c r="G248" s="4" t="s">
        <v>72</v>
      </c>
      <c r="H248" s="4" t="s">
        <v>73</v>
      </c>
      <c r="I248" s="4"/>
      <c r="J248" s="4"/>
      <c r="K248" s="4">
        <v>215</v>
      </c>
      <c r="L248" s="4">
        <v>17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84756.52</v>
      </c>
      <c r="X248" s="4">
        <v>1</v>
      </c>
      <c r="Y248" s="4">
        <v>84756.52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217</v>
      </c>
      <c r="F249" s="4">
        <f>ROUND(Source!AU230,O249)</f>
        <v>0</v>
      </c>
      <c r="G249" s="4" t="s">
        <v>74</v>
      </c>
      <c r="H249" s="4" t="s">
        <v>75</v>
      </c>
      <c r="I249" s="4"/>
      <c r="J249" s="4"/>
      <c r="K249" s="4">
        <v>217</v>
      </c>
      <c r="L249" s="4">
        <v>18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230</v>
      </c>
      <c r="F250" s="4">
        <f>ROUND(Source!BA230,O250)</f>
        <v>0</v>
      </c>
      <c r="G250" s="4" t="s">
        <v>76</v>
      </c>
      <c r="H250" s="4" t="s">
        <v>77</v>
      </c>
      <c r="I250" s="4"/>
      <c r="J250" s="4"/>
      <c r="K250" s="4">
        <v>230</v>
      </c>
      <c r="L250" s="4">
        <v>19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206</v>
      </c>
      <c r="F251" s="4">
        <f>ROUND(Source!T230,O251)</f>
        <v>0</v>
      </c>
      <c r="G251" s="4" t="s">
        <v>78</v>
      </c>
      <c r="H251" s="4" t="s">
        <v>79</v>
      </c>
      <c r="I251" s="4"/>
      <c r="J251" s="4"/>
      <c r="K251" s="4">
        <v>206</v>
      </c>
      <c r="L251" s="4">
        <v>20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207</v>
      </c>
      <c r="F252" s="4">
        <f>Source!U230</f>
        <v>119.056623096</v>
      </c>
      <c r="G252" s="4" t="s">
        <v>80</v>
      </c>
      <c r="H252" s="4" t="s">
        <v>81</v>
      </c>
      <c r="I252" s="4"/>
      <c r="J252" s="4"/>
      <c r="K252" s="4">
        <v>207</v>
      </c>
      <c r="L252" s="4">
        <v>21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119.05662309599998</v>
      </c>
      <c r="X252" s="4">
        <v>1</v>
      </c>
      <c r="Y252" s="4">
        <v>119.05662309599998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208</v>
      </c>
      <c r="F253" s="4">
        <f>Source!V230</f>
        <v>0</v>
      </c>
      <c r="G253" s="4" t="s">
        <v>82</v>
      </c>
      <c r="H253" s="4" t="s">
        <v>83</v>
      </c>
      <c r="I253" s="4"/>
      <c r="J253" s="4"/>
      <c r="K253" s="4">
        <v>208</v>
      </c>
      <c r="L253" s="4">
        <v>22</v>
      </c>
      <c r="M253" s="4">
        <v>3</v>
      </c>
      <c r="N253" s="4" t="s">
        <v>3</v>
      </c>
      <c r="O253" s="4">
        <v>-1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209</v>
      </c>
      <c r="F254" s="4">
        <f>ROUND(Source!W230,O254)</f>
        <v>0</v>
      </c>
      <c r="G254" s="4" t="s">
        <v>84</v>
      </c>
      <c r="H254" s="4" t="s">
        <v>85</v>
      </c>
      <c r="I254" s="4"/>
      <c r="J254" s="4"/>
      <c r="K254" s="4">
        <v>209</v>
      </c>
      <c r="L254" s="4">
        <v>23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233</v>
      </c>
      <c r="F255" s="4">
        <f>ROUND(Source!BD230,O255)</f>
        <v>0</v>
      </c>
      <c r="G255" s="4" t="s">
        <v>86</v>
      </c>
      <c r="H255" s="4" t="s">
        <v>87</v>
      </c>
      <c r="I255" s="4"/>
      <c r="J255" s="4"/>
      <c r="K255" s="4">
        <v>233</v>
      </c>
      <c r="L255" s="4">
        <v>24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210</v>
      </c>
      <c r="F256" s="4">
        <f>ROUND(Source!X230,O256)</f>
        <v>35835.72</v>
      </c>
      <c r="G256" s="4" t="s">
        <v>88</v>
      </c>
      <c r="H256" s="4" t="s">
        <v>89</v>
      </c>
      <c r="I256" s="4"/>
      <c r="J256" s="4"/>
      <c r="K256" s="4">
        <v>210</v>
      </c>
      <c r="L256" s="4">
        <v>25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35835.72</v>
      </c>
      <c r="X256" s="4">
        <v>1</v>
      </c>
      <c r="Y256" s="4">
        <v>35835.72</v>
      </c>
      <c r="Z256" s="4"/>
      <c r="AA256" s="4"/>
      <c r="AB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211</v>
      </c>
      <c r="F257" s="4">
        <f>ROUND(Source!Y230,O257)</f>
        <v>16922.36</v>
      </c>
      <c r="G257" s="4" t="s">
        <v>90</v>
      </c>
      <c r="H257" s="4" t="s">
        <v>91</v>
      </c>
      <c r="I257" s="4"/>
      <c r="J257" s="4"/>
      <c r="K257" s="4">
        <v>211</v>
      </c>
      <c r="L257" s="4">
        <v>26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16922.36</v>
      </c>
      <c r="X257" s="4">
        <v>1</v>
      </c>
      <c r="Y257" s="4">
        <v>16922.36</v>
      </c>
      <c r="Z257" s="4"/>
      <c r="AA257" s="4"/>
      <c r="AB257" s="4"/>
    </row>
    <row r="258" spans="1:245" x14ac:dyDescent="0.25">
      <c r="A258" s="4">
        <v>50</v>
      </c>
      <c r="B258" s="4">
        <v>0</v>
      </c>
      <c r="C258" s="4">
        <v>0</v>
      </c>
      <c r="D258" s="4">
        <v>1</v>
      </c>
      <c r="E258" s="4">
        <v>224</v>
      </c>
      <c r="F258" s="4">
        <f>ROUND(Source!AR230,O258)</f>
        <v>129343.87</v>
      </c>
      <c r="G258" s="4" t="s">
        <v>92</v>
      </c>
      <c r="H258" s="4" t="s">
        <v>93</v>
      </c>
      <c r="I258" s="4"/>
      <c r="J258" s="4"/>
      <c r="K258" s="4">
        <v>224</v>
      </c>
      <c r="L258" s="4">
        <v>27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129343.87</v>
      </c>
      <c r="X258" s="4">
        <v>1</v>
      </c>
      <c r="Y258" s="4">
        <v>129343.87</v>
      </c>
      <c r="Z258" s="4"/>
      <c r="AA258" s="4"/>
      <c r="AB258" s="4"/>
    </row>
    <row r="260" spans="1:245" x14ac:dyDescent="0.25">
      <c r="A260" s="1">
        <v>3</v>
      </c>
      <c r="B260" s="1">
        <v>1</v>
      </c>
      <c r="C260" s="1"/>
      <c r="D260" s="1">
        <f>ROW(A553)</f>
        <v>553</v>
      </c>
      <c r="E260" s="1"/>
      <c r="F260" s="1" t="s">
        <v>235</v>
      </c>
      <c r="G260" s="1" t="s">
        <v>236</v>
      </c>
      <c r="H260" s="1" t="s">
        <v>3</v>
      </c>
      <c r="I260" s="1">
        <v>0</v>
      </c>
      <c r="J260" s="1" t="s">
        <v>3</v>
      </c>
      <c r="K260" s="1">
        <v>-1</v>
      </c>
      <c r="L260" s="1" t="s">
        <v>235</v>
      </c>
      <c r="M260" s="1" t="s">
        <v>3</v>
      </c>
      <c r="N260" s="1"/>
      <c r="O260" s="1"/>
      <c r="P260" s="1"/>
      <c r="Q260" s="1"/>
      <c r="R260" s="1"/>
      <c r="S260" s="1">
        <v>0</v>
      </c>
      <c r="T260" s="1"/>
      <c r="U260" s="1" t="s">
        <v>3</v>
      </c>
      <c r="V260" s="1">
        <v>0</v>
      </c>
      <c r="W260" s="1"/>
      <c r="X260" s="1"/>
      <c r="Y260" s="1"/>
      <c r="Z260" s="1"/>
      <c r="AA260" s="1"/>
      <c r="AB260" s="1" t="s">
        <v>3</v>
      </c>
      <c r="AC260" s="1" t="s">
        <v>3</v>
      </c>
      <c r="AD260" s="1" t="s">
        <v>3</v>
      </c>
      <c r="AE260" s="1" t="s">
        <v>3</v>
      </c>
      <c r="AF260" s="1" t="s">
        <v>3</v>
      </c>
      <c r="AG260" s="1" t="s">
        <v>3</v>
      </c>
      <c r="AH260" s="1"/>
      <c r="AI260" s="1"/>
      <c r="AJ260" s="1"/>
      <c r="AK260" s="1"/>
      <c r="AL260" s="1"/>
      <c r="AM260" s="1"/>
      <c r="AN260" s="1"/>
      <c r="AO260" s="1"/>
      <c r="AP260" s="1" t="s">
        <v>3</v>
      </c>
      <c r="AQ260" s="1" t="s">
        <v>3</v>
      </c>
      <c r="AR260" s="1" t="s">
        <v>3</v>
      </c>
      <c r="AS260" s="1"/>
      <c r="AT260" s="1"/>
      <c r="AU260" s="1"/>
      <c r="AV260" s="1"/>
      <c r="AW260" s="1"/>
      <c r="AX260" s="1"/>
      <c r="AY260" s="1"/>
      <c r="AZ260" s="1" t="s">
        <v>3</v>
      </c>
      <c r="BA260" s="1"/>
      <c r="BB260" s="1" t="s">
        <v>3</v>
      </c>
      <c r="BC260" s="1" t="s">
        <v>3</v>
      </c>
      <c r="BD260" s="1" t="s">
        <v>3</v>
      </c>
      <c r="BE260" s="1" t="s">
        <v>3</v>
      </c>
      <c r="BF260" s="1" t="s">
        <v>3</v>
      </c>
      <c r="BG260" s="1" t="s">
        <v>3</v>
      </c>
      <c r="BH260" s="1" t="s">
        <v>3</v>
      </c>
      <c r="BI260" s="1" t="s">
        <v>3</v>
      </c>
      <c r="BJ260" s="1" t="s">
        <v>3</v>
      </c>
      <c r="BK260" s="1" t="s">
        <v>3</v>
      </c>
      <c r="BL260" s="1" t="s">
        <v>3</v>
      </c>
      <c r="BM260" s="1" t="s">
        <v>3</v>
      </c>
      <c r="BN260" s="1" t="s">
        <v>3</v>
      </c>
      <c r="BO260" s="1" t="s">
        <v>3</v>
      </c>
      <c r="BP260" s="1" t="s">
        <v>3</v>
      </c>
      <c r="BQ260" s="1"/>
      <c r="BR260" s="1"/>
      <c r="BS260" s="1"/>
      <c r="BT260" s="1"/>
      <c r="BU260" s="1"/>
      <c r="BV260" s="1"/>
      <c r="BW260" s="1"/>
      <c r="BX260" s="1">
        <v>0</v>
      </c>
      <c r="BY260" s="1"/>
      <c r="BZ260" s="1"/>
      <c r="CA260" s="1"/>
      <c r="CB260" s="1"/>
      <c r="CC260" s="1"/>
      <c r="CD260" s="1"/>
      <c r="CE260" s="1"/>
      <c r="CF260" s="1">
        <v>0</v>
      </c>
      <c r="CG260" s="1">
        <v>0</v>
      </c>
      <c r="CH260" s="1"/>
      <c r="CI260" s="1" t="s">
        <v>3</v>
      </c>
      <c r="CJ260" s="1" t="s">
        <v>3</v>
      </c>
      <c r="CK260" t="s">
        <v>3</v>
      </c>
      <c r="CL260" t="s">
        <v>3</v>
      </c>
      <c r="CM260" t="s">
        <v>3</v>
      </c>
      <c r="CN260" t="s">
        <v>3</v>
      </c>
      <c r="CO260" t="s">
        <v>3</v>
      </c>
      <c r="CP260" t="s">
        <v>3</v>
      </c>
      <c r="CQ260" t="s">
        <v>3</v>
      </c>
    </row>
    <row r="262" spans="1:245" x14ac:dyDescent="0.25">
      <c r="A262" s="2">
        <v>52</v>
      </c>
      <c r="B262" s="2">
        <f t="shared" ref="B262:G262" si="137">B553</f>
        <v>1</v>
      </c>
      <c r="C262" s="2">
        <f t="shared" si="137"/>
        <v>3</v>
      </c>
      <c r="D262" s="2">
        <f t="shared" si="137"/>
        <v>260</v>
      </c>
      <c r="E262" s="2">
        <f t="shared" si="137"/>
        <v>0</v>
      </c>
      <c r="F262" s="2" t="str">
        <f t="shared" si="137"/>
        <v>02-01-01</v>
      </c>
      <c r="G262" s="2" t="str">
        <f t="shared" si="137"/>
        <v>Прокладка КЛ-10кВ (в траншее)</v>
      </c>
      <c r="H262" s="2"/>
      <c r="I262" s="2"/>
      <c r="J262" s="2"/>
      <c r="K262" s="2"/>
      <c r="L262" s="2"/>
      <c r="M262" s="2"/>
      <c r="N262" s="2"/>
      <c r="O262" s="2">
        <f t="shared" ref="O262:AT262" si="138">O553</f>
        <v>901504.86</v>
      </c>
      <c r="P262" s="2">
        <f t="shared" si="138"/>
        <v>751307.06</v>
      </c>
      <c r="Q262" s="2">
        <f t="shared" si="138"/>
        <v>35986.53</v>
      </c>
      <c r="R262" s="2">
        <f t="shared" si="138"/>
        <v>13891.11</v>
      </c>
      <c r="S262" s="2">
        <f t="shared" si="138"/>
        <v>114211.27</v>
      </c>
      <c r="T262" s="2">
        <f t="shared" si="138"/>
        <v>0</v>
      </c>
      <c r="U262" s="2">
        <f t="shared" si="138"/>
        <v>383.48147374020004</v>
      </c>
      <c r="V262" s="2">
        <f t="shared" si="138"/>
        <v>0</v>
      </c>
      <c r="W262" s="2">
        <f t="shared" si="138"/>
        <v>0</v>
      </c>
      <c r="X262" s="2">
        <f t="shared" si="138"/>
        <v>101917.67</v>
      </c>
      <c r="Y262" s="2">
        <f t="shared" si="138"/>
        <v>48601.51</v>
      </c>
      <c r="Z262" s="2">
        <f t="shared" si="138"/>
        <v>0</v>
      </c>
      <c r="AA262" s="2">
        <f t="shared" si="138"/>
        <v>0</v>
      </c>
      <c r="AB262" s="2">
        <f t="shared" si="138"/>
        <v>0</v>
      </c>
      <c r="AC262" s="2">
        <f t="shared" si="138"/>
        <v>0</v>
      </c>
      <c r="AD262" s="2">
        <f t="shared" si="138"/>
        <v>0</v>
      </c>
      <c r="AE262" s="2">
        <f t="shared" si="138"/>
        <v>0</v>
      </c>
      <c r="AF262" s="2">
        <f t="shared" si="138"/>
        <v>0</v>
      </c>
      <c r="AG262" s="2">
        <f t="shared" si="138"/>
        <v>0</v>
      </c>
      <c r="AH262" s="2">
        <f t="shared" si="138"/>
        <v>0</v>
      </c>
      <c r="AI262" s="2">
        <f t="shared" si="138"/>
        <v>0</v>
      </c>
      <c r="AJ262" s="2">
        <f t="shared" si="138"/>
        <v>0</v>
      </c>
      <c r="AK262" s="2">
        <f t="shared" si="138"/>
        <v>0</v>
      </c>
      <c r="AL262" s="2">
        <f t="shared" si="138"/>
        <v>0</v>
      </c>
      <c r="AM262" s="2">
        <f t="shared" si="138"/>
        <v>0</v>
      </c>
      <c r="AN262" s="2">
        <f t="shared" si="138"/>
        <v>0</v>
      </c>
      <c r="AO262" s="2">
        <f t="shared" si="138"/>
        <v>0</v>
      </c>
      <c r="AP262" s="2">
        <f t="shared" si="138"/>
        <v>0</v>
      </c>
      <c r="AQ262" s="2">
        <f t="shared" si="138"/>
        <v>0</v>
      </c>
      <c r="AR262" s="2">
        <f t="shared" si="138"/>
        <v>1073833.08</v>
      </c>
      <c r="AS262" s="2">
        <f t="shared" si="138"/>
        <v>199999.98</v>
      </c>
      <c r="AT262" s="2">
        <f t="shared" si="138"/>
        <v>873833.1</v>
      </c>
      <c r="AU262" s="2">
        <f t="shared" ref="AU262:BZ262" si="139">AU553</f>
        <v>0</v>
      </c>
      <c r="AV262" s="2">
        <f t="shared" si="139"/>
        <v>751307.06</v>
      </c>
      <c r="AW262" s="2">
        <f t="shared" si="139"/>
        <v>751307.06</v>
      </c>
      <c r="AX262" s="2">
        <f t="shared" si="139"/>
        <v>0</v>
      </c>
      <c r="AY262" s="2">
        <f t="shared" si="139"/>
        <v>751307.06</v>
      </c>
      <c r="AZ262" s="2">
        <f t="shared" si="139"/>
        <v>0</v>
      </c>
      <c r="BA262" s="2">
        <f t="shared" si="139"/>
        <v>0</v>
      </c>
      <c r="BB262" s="2">
        <f t="shared" si="139"/>
        <v>0</v>
      </c>
      <c r="BC262" s="2">
        <f t="shared" si="139"/>
        <v>0</v>
      </c>
      <c r="BD262" s="2">
        <f t="shared" si="139"/>
        <v>0</v>
      </c>
      <c r="BE262" s="2">
        <f t="shared" si="139"/>
        <v>0</v>
      </c>
      <c r="BF262" s="2">
        <f t="shared" si="139"/>
        <v>0</v>
      </c>
      <c r="BG262" s="2">
        <f t="shared" si="139"/>
        <v>0</v>
      </c>
      <c r="BH262" s="2">
        <f t="shared" si="139"/>
        <v>0</v>
      </c>
      <c r="BI262" s="2">
        <f t="shared" si="139"/>
        <v>0</v>
      </c>
      <c r="BJ262" s="2">
        <f t="shared" si="139"/>
        <v>0</v>
      </c>
      <c r="BK262" s="2">
        <f t="shared" si="139"/>
        <v>0</v>
      </c>
      <c r="BL262" s="2">
        <f t="shared" si="139"/>
        <v>0</v>
      </c>
      <c r="BM262" s="2">
        <f t="shared" si="139"/>
        <v>0</v>
      </c>
      <c r="BN262" s="2">
        <f t="shared" si="139"/>
        <v>0</v>
      </c>
      <c r="BO262" s="2">
        <f t="shared" si="139"/>
        <v>0</v>
      </c>
      <c r="BP262" s="2">
        <f t="shared" si="139"/>
        <v>0</v>
      </c>
      <c r="BQ262" s="2">
        <f t="shared" si="139"/>
        <v>0</v>
      </c>
      <c r="BR262" s="2">
        <f t="shared" si="139"/>
        <v>0</v>
      </c>
      <c r="BS262" s="2">
        <f t="shared" si="139"/>
        <v>0</v>
      </c>
      <c r="BT262" s="2">
        <f t="shared" si="139"/>
        <v>0</v>
      </c>
      <c r="BU262" s="2">
        <f t="shared" si="139"/>
        <v>0</v>
      </c>
      <c r="BV262" s="2">
        <f t="shared" si="139"/>
        <v>0</v>
      </c>
      <c r="BW262" s="2">
        <f t="shared" si="139"/>
        <v>0</v>
      </c>
      <c r="BX262" s="2">
        <f t="shared" si="139"/>
        <v>0</v>
      </c>
      <c r="BY262" s="2">
        <f t="shared" si="139"/>
        <v>0</v>
      </c>
      <c r="BZ262" s="2">
        <f t="shared" si="139"/>
        <v>0</v>
      </c>
      <c r="CA262" s="2">
        <f t="shared" ref="CA262:DF262" si="140">CA553</f>
        <v>0</v>
      </c>
      <c r="CB262" s="2">
        <f t="shared" si="140"/>
        <v>0</v>
      </c>
      <c r="CC262" s="2">
        <f t="shared" si="140"/>
        <v>0</v>
      </c>
      <c r="CD262" s="2">
        <f t="shared" si="140"/>
        <v>0</v>
      </c>
      <c r="CE262" s="2">
        <f t="shared" si="140"/>
        <v>0</v>
      </c>
      <c r="CF262" s="2">
        <f t="shared" si="140"/>
        <v>0</v>
      </c>
      <c r="CG262" s="2">
        <f t="shared" si="140"/>
        <v>0</v>
      </c>
      <c r="CH262" s="2">
        <f t="shared" si="140"/>
        <v>0</v>
      </c>
      <c r="CI262" s="2">
        <f t="shared" si="140"/>
        <v>0</v>
      </c>
      <c r="CJ262" s="2">
        <f t="shared" si="140"/>
        <v>0</v>
      </c>
      <c r="CK262" s="2">
        <f t="shared" si="140"/>
        <v>0</v>
      </c>
      <c r="CL262" s="2">
        <f t="shared" si="140"/>
        <v>0</v>
      </c>
      <c r="CM262" s="2">
        <f t="shared" si="140"/>
        <v>0</v>
      </c>
      <c r="CN262" s="2">
        <f t="shared" si="140"/>
        <v>0</v>
      </c>
      <c r="CO262" s="2">
        <f t="shared" si="140"/>
        <v>0</v>
      </c>
      <c r="CP262" s="2">
        <f t="shared" si="140"/>
        <v>0</v>
      </c>
      <c r="CQ262" s="2">
        <f t="shared" si="140"/>
        <v>0</v>
      </c>
      <c r="CR262" s="2">
        <f t="shared" si="140"/>
        <v>0</v>
      </c>
      <c r="CS262" s="2">
        <f t="shared" si="140"/>
        <v>0</v>
      </c>
      <c r="CT262" s="2">
        <f t="shared" si="140"/>
        <v>0</v>
      </c>
      <c r="CU262" s="2">
        <f t="shared" si="140"/>
        <v>0</v>
      </c>
      <c r="CV262" s="2">
        <f t="shared" si="140"/>
        <v>0</v>
      </c>
      <c r="CW262" s="2">
        <f t="shared" si="140"/>
        <v>0</v>
      </c>
      <c r="CX262" s="2">
        <f t="shared" si="140"/>
        <v>0</v>
      </c>
      <c r="CY262" s="2">
        <f t="shared" si="140"/>
        <v>0</v>
      </c>
      <c r="CZ262" s="2">
        <f t="shared" si="140"/>
        <v>0</v>
      </c>
      <c r="DA262" s="2">
        <f t="shared" si="140"/>
        <v>0</v>
      </c>
      <c r="DB262" s="2">
        <f t="shared" si="140"/>
        <v>0</v>
      </c>
      <c r="DC262" s="2">
        <f t="shared" si="140"/>
        <v>0</v>
      </c>
      <c r="DD262" s="2">
        <f t="shared" si="140"/>
        <v>0</v>
      </c>
      <c r="DE262" s="2">
        <f t="shared" si="140"/>
        <v>0</v>
      </c>
      <c r="DF262" s="2">
        <f t="shared" si="140"/>
        <v>0</v>
      </c>
      <c r="DG262" s="3">
        <f t="shared" ref="DG262:EL262" si="141">DG553</f>
        <v>0</v>
      </c>
      <c r="DH262" s="3">
        <f t="shared" si="141"/>
        <v>0</v>
      </c>
      <c r="DI262" s="3">
        <f t="shared" si="141"/>
        <v>0</v>
      </c>
      <c r="DJ262" s="3">
        <f t="shared" si="141"/>
        <v>0</v>
      </c>
      <c r="DK262" s="3">
        <f t="shared" si="141"/>
        <v>0</v>
      </c>
      <c r="DL262" s="3">
        <f t="shared" si="141"/>
        <v>0</v>
      </c>
      <c r="DM262" s="3">
        <f t="shared" si="141"/>
        <v>0</v>
      </c>
      <c r="DN262" s="3">
        <f t="shared" si="141"/>
        <v>0</v>
      </c>
      <c r="DO262" s="3">
        <f t="shared" si="141"/>
        <v>0</v>
      </c>
      <c r="DP262" s="3">
        <f t="shared" si="141"/>
        <v>0</v>
      </c>
      <c r="DQ262" s="3">
        <f t="shared" si="141"/>
        <v>0</v>
      </c>
      <c r="DR262" s="3">
        <f t="shared" si="141"/>
        <v>0</v>
      </c>
      <c r="DS262" s="3">
        <f t="shared" si="141"/>
        <v>0</v>
      </c>
      <c r="DT262" s="3">
        <f t="shared" si="141"/>
        <v>0</v>
      </c>
      <c r="DU262" s="3">
        <f t="shared" si="141"/>
        <v>0</v>
      </c>
      <c r="DV262" s="3">
        <f t="shared" si="141"/>
        <v>0</v>
      </c>
      <c r="DW262" s="3">
        <f t="shared" si="141"/>
        <v>0</v>
      </c>
      <c r="DX262" s="3">
        <f t="shared" si="141"/>
        <v>0</v>
      </c>
      <c r="DY262" s="3">
        <f t="shared" si="141"/>
        <v>0</v>
      </c>
      <c r="DZ262" s="3">
        <f t="shared" si="141"/>
        <v>0</v>
      </c>
      <c r="EA262" s="3">
        <f t="shared" si="141"/>
        <v>0</v>
      </c>
      <c r="EB262" s="3">
        <f t="shared" si="141"/>
        <v>0</v>
      </c>
      <c r="EC262" s="3">
        <f t="shared" si="141"/>
        <v>0</v>
      </c>
      <c r="ED262" s="3">
        <f t="shared" si="141"/>
        <v>0</v>
      </c>
      <c r="EE262" s="3">
        <f t="shared" si="141"/>
        <v>0</v>
      </c>
      <c r="EF262" s="3">
        <f t="shared" si="141"/>
        <v>0</v>
      </c>
      <c r="EG262" s="3">
        <f t="shared" si="141"/>
        <v>0</v>
      </c>
      <c r="EH262" s="3">
        <f t="shared" si="141"/>
        <v>0</v>
      </c>
      <c r="EI262" s="3">
        <f t="shared" si="141"/>
        <v>0</v>
      </c>
      <c r="EJ262" s="3">
        <f t="shared" si="141"/>
        <v>0</v>
      </c>
      <c r="EK262" s="3">
        <f t="shared" si="141"/>
        <v>0</v>
      </c>
      <c r="EL262" s="3">
        <f t="shared" si="141"/>
        <v>0</v>
      </c>
      <c r="EM262" s="3">
        <f t="shared" ref="EM262:FR262" si="142">EM553</f>
        <v>0</v>
      </c>
      <c r="EN262" s="3">
        <f t="shared" si="142"/>
        <v>0</v>
      </c>
      <c r="EO262" s="3">
        <f t="shared" si="142"/>
        <v>0</v>
      </c>
      <c r="EP262" s="3">
        <f t="shared" si="142"/>
        <v>0</v>
      </c>
      <c r="EQ262" s="3">
        <f t="shared" si="142"/>
        <v>0</v>
      </c>
      <c r="ER262" s="3">
        <f t="shared" si="142"/>
        <v>0</v>
      </c>
      <c r="ES262" s="3">
        <f t="shared" si="142"/>
        <v>0</v>
      </c>
      <c r="ET262" s="3">
        <f t="shared" si="142"/>
        <v>0</v>
      </c>
      <c r="EU262" s="3">
        <f t="shared" si="142"/>
        <v>0</v>
      </c>
      <c r="EV262" s="3">
        <f t="shared" si="142"/>
        <v>0</v>
      </c>
      <c r="EW262" s="3">
        <f t="shared" si="142"/>
        <v>0</v>
      </c>
      <c r="EX262" s="3">
        <f t="shared" si="142"/>
        <v>0</v>
      </c>
      <c r="EY262" s="3">
        <f t="shared" si="142"/>
        <v>0</v>
      </c>
      <c r="EZ262" s="3">
        <f t="shared" si="142"/>
        <v>0</v>
      </c>
      <c r="FA262" s="3">
        <f t="shared" si="142"/>
        <v>0</v>
      </c>
      <c r="FB262" s="3">
        <f t="shared" si="142"/>
        <v>0</v>
      </c>
      <c r="FC262" s="3">
        <f t="shared" si="142"/>
        <v>0</v>
      </c>
      <c r="FD262" s="3">
        <f t="shared" si="142"/>
        <v>0</v>
      </c>
      <c r="FE262" s="3">
        <f t="shared" si="142"/>
        <v>0</v>
      </c>
      <c r="FF262" s="3">
        <f t="shared" si="142"/>
        <v>0</v>
      </c>
      <c r="FG262" s="3">
        <f t="shared" si="142"/>
        <v>0</v>
      </c>
      <c r="FH262" s="3">
        <f t="shared" si="142"/>
        <v>0</v>
      </c>
      <c r="FI262" s="3">
        <f t="shared" si="142"/>
        <v>0</v>
      </c>
      <c r="FJ262" s="3">
        <f t="shared" si="142"/>
        <v>0</v>
      </c>
      <c r="FK262" s="3">
        <f t="shared" si="142"/>
        <v>0</v>
      </c>
      <c r="FL262" s="3">
        <f t="shared" si="142"/>
        <v>0</v>
      </c>
      <c r="FM262" s="3">
        <f t="shared" si="142"/>
        <v>0</v>
      </c>
      <c r="FN262" s="3">
        <f t="shared" si="142"/>
        <v>0</v>
      </c>
      <c r="FO262" s="3">
        <f t="shared" si="142"/>
        <v>0</v>
      </c>
      <c r="FP262" s="3">
        <f t="shared" si="142"/>
        <v>0</v>
      </c>
      <c r="FQ262" s="3">
        <f t="shared" si="142"/>
        <v>0</v>
      </c>
      <c r="FR262" s="3">
        <f t="shared" si="142"/>
        <v>0</v>
      </c>
      <c r="FS262" s="3">
        <f t="shared" ref="FS262:GX262" si="143">FS553</f>
        <v>0</v>
      </c>
      <c r="FT262" s="3">
        <f t="shared" si="143"/>
        <v>0</v>
      </c>
      <c r="FU262" s="3">
        <f t="shared" si="143"/>
        <v>0</v>
      </c>
      <c r="FV262" s="3">
        <f t="shared" si="143"/>
        <v>0</v>
      </c>
      <c r="FW262" s="3">
        <f t="shared" si="143"/>
        <v>0</v>
      </c>
      <c r="FX262" s="3">
        <f t="shared" si="143"/>
        <v>0</v>
      </c>
      <c r="FY262" s="3">
        <f t="shared" si="143"/>
        <v>0</v>
      </c>
      <c r="FZ262" s="3">
        <f t="shared" si="143"/>
        <v>0</v>
      </c>
      <c r="GA262" s="3">
        <f t="shared" si="143"/>
        <v>0</v>
      </c>
      <c r="GB262" s="3">
        <f t="shared" si="143"/>
        <v>0</v>
      </c>
      <c r="GC262" s="3">
        <f t="shared" si="143"/>
        <v>0</v>
      </c>
      <c r="GD262" s="3">
        <f t="shared" si="143"/>
        <v>0</v>
      </c>
      <c r="GE262" s="3">
        <f t="shared" si="143"/>
        <v>0</v>
      </c>
      <c r="GF262" s="3">
        <f t="shared" si="143"/>
        <v>0</v>
      </c>
      <c r="GG262" s="3">
        <f t="shared" si="143"/>
        <v>0</v>
      </c>
      <c r="GH262" s="3">
        <f t="shared" si="143"/>
        <v>0</v>
      </c>
      <c r="GI262" s="3">
        <f t="shared" si="143"/>
        <v>0</v>
      </c>
      <c r="GJ262" s="3">
        <f t="shared" si="143"/>
        <v>0</v>
      </c>
      <c r="GK262" s="3">
        <f t="shared" si="143"/>
        <v>0</v>
      </c>
      <c r="GL262" s="3">
        <f t="shared" si="143"/>
        <v>0</v>
      </c>
      <c r="GM262" s="3">
        <f t="shared" si="143"/>
        <v>0</v>
      </c>
      <c r="GN262" s="3">
        <f t="shared" si="143"/>
        <v>0</v>
      </c>
      <c r="GO262" s="3">
        <f t="shared" si="143"/>
        <v>0</v>
      </c>
      <c r="GP262" s="3">
        <f t="shared" si="143"/>
        <v>0</v>
      </c>
      <c r="GQ262" s="3">
        <f t="shared" si="143"/>
        <v>0</v>
      </c>
      <c r="GR262" s="3">
        <f t="shared" si="143"/>
        <v>0</v>
      </c>
      <c r="GS262" s="3">
        <f t="shared" si="143"/>
        <v>0</v>
      </c>
      <c r="GT262" s="3">
        <f t="shared" si="143"/>
        <v>0</v>
      </c>
      <c r="GU262" s="3">
        <f t="shared" si="143"/>
        <v>0</v>
      </c>
      <c r="GV262" s="3">
        <f t="shared" si="143"/>
        <v>0</v>
      </c>
      <c r="GW262" s="3">
        <f t="shared" si="143"/>
        <v>0</v>
      </c>
      <c r="GX262" s="3">
        <f t="shared" si="143"/>
        <v>0</v>
      </c>
    </row>
    <row r="264" spans="1:245" x14ac:dyDescent="0.25">
      <c r="A264" s="1">
        <v>4</v>
      </c>
      <c r="B264" s="1">
        <v>1</v>
      </c>
      <c r="C264" s="1"/>
      <c r="D264" s="1">
        <f>ROW(A278)</f>
        <v>278</v>
      </c>
      <c r="E264" s="1"/>
      <c r="F264" s="1" t="s">
        <v>16</v>
      </c>
      <c r="G264" s="1" t="s">
        <v>237</v>
      </c>
      <c r="H264" s="1" t="s">
        <v>3</v>
      </c>
      <c r="I264" s="1">
        <v>0</v>
      </c>
      <c r="J264" s="1"/>
      <c r="K264" s="1">
        <v>-1</v>
      </c>
      <c r="L264" s="1"/>
      <c r="M264" s="1" t="s">
        <v>3</v>
      </c>
      <c r="N264" s="1"/>
      <c r="O264" s="1"/>
      <c r="P264" s="1"/>
      <c r="Q264" s="1"/>
      <c r="R264" s="1"/>
      <c r="S264" s="1">
        <v>0</v>
      </c>
      <c r="T264" s="1"/>
      <c r="U264" s="1" t="s">
        <v>3</v>
      </c>
      <c r="V264" s="1">
        <v>0</v>
      </c>
      <c r="W264" s="1"/>
      <c r="X264" s="1"/>
      <c r="Y264" s="1"/>
      <c r="Z264" s="1"/>
      <c r="AA264" s="1"/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/>
      <c r="AI264" s="1"/>
      <c r="AJ264" s="1"/>
      <c r="AK264" s="1"/>
      <c r="AL264" s="1"/>
      <c r="AM264" s="1"/>
      <c r="AN264" s="1"/>
      <c r="AO264" s="1"/>
      <c r="AP264" s="1" t="s">
        <v>3</v>
      </c>
      <c r="AQ264" s="1" t="s">
        <v>3</v>
      </c>
      <c r="AR264" s="1" t="s">
        <v>3</v>
      </c>
      <c r="AS264" s="1"/>
      <c r="AT264" s="1"/>
      <c r="AU264" s="1"/>
      <c r="AV264" s="1"/>
      <c r="AW264" s="1"/>
      <c r="AX264" s="1"/>
      <c r="AY264" s="1"/>
      <c r="AZ264" s="1" t="s">
        <v>3</v>
      </c>
      <c r="BA264" s="1"/>
      <c r="BB264" s="1" t="s">
        <v>3</v>
      </c>
      <c r="BC264" s="1" t="s">
        <v>3</v>
      </c>
      <c r="BD264" s="1" t="s">
        <v>3</v>
      </c>
      <c r="BE264" s="1" t="s">
        <v>3</v>
      </c>
      <c r="BF264" s="1" t="s">
        <v>3</v>
      </c>
      <c r="BG264" s="1" t="s">
        <v>3</v>
      </c>
      <c r="BH264" s="1" t="s">
        <v>3</v>
      </c>
      <c r="BI264" s="1" t="s">
        <v>3</v>
      </c>
      <c r="BJ264" s="1" t="s">
        <v>3</v>
      </c>
      <c r="BK264" s="1" t="s">
        <v>3</v>
      </c>
      <c r="BL264" s="1" t="s">
        <v>3</v>
      </c>
      <c r="BM264" s="1" t="s">
        <v>3</v>
      </c>
      <c r="BN264" s="1" t="s">
        <v>3</v>
      </c>
      <c r="BO264" s="1" t="s">
        <v>3</v>
      </c>
      <c r="BP264" s="1" t="s">
        <v>3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45" x14ac:dyDescent="0.25">
      <c r="A266" s="2">
        <v>52</v>
      </c>
      <c r="B266" s="2">
        <f t="shared" ref="B266:G266" si="144">B278</f>
        <v>1</v>
      </c>
      <c r="C266" s="2">
        <f t="shared" si="144"/>
        <v>4</v>
      </c>
      <c r="D266" s="2">
        <f t="shared" si="144"/>
        <v>264</v>
      </c>
      <c r="E266" s="2">
        <f t="shared" si="144"/>
        <v>0</v>
      </c>
      <c r="F266" s="2" t="str">
        <f t="shared" si="144"/>
        <v>Новый раздел</v>
      </c>
      <c r="G266" s="2" t="str">
        <f t="shared" si="144"/>
        <v>Земляные работы</v>
      </c>
      <c r="H266" s="2"/>
      <c r="I266" s="2"/>
      <c r="J266" s="2"/>
      <c r="K266" s="2"/>
      <c r="L266" s="2"/>
      <c r="M266" s="2"/>
      <c r="N266" s="2"/>
      <c r="O266" s="2">
        <f t="shared" ref="O266:AT266" si="145">O278</f>
        <v>57548.34</v>
      </c>
      <c r="P266" s="2">
        <f t="shared" si="145"/>
        <v>12847.76</v>
      </c>
      <c r="Q266" s="2">
        <f t="shared" si="145"/>
        <v>7295.87</v>
      </c>
      <c r="R266" s="2">
        <f t="shared" si="145"/>
        <v>3106.49</v>
      </c>
      <c r="S266" s="2">
        <f t="shared" si="145"/>
        <v>37404.71</v>
      </c>
      <c r="T266" s="2">
        <f t="shared" si="145"/>
        <v>0</v>
      </c>
      <c r="U266" s="2">
        <f t="shared" si="145"/>
        <v>139.98469847999999</v>
      </c>
      <c r="V266" s="2">
        <f t="shared" si="145"/>
        <v>0</v>
      </c>
      <c r="W266" s="2">
        <f t="shared" si="145"/>
        <v>0</v>
      </c>
      <c r="X266" s="2">
        <f t="shared" si="145"/>
        <v>31896.5</v>
      </c>
      <c r="Y266" s="2">
        <f t="shared" si="145"/>
        <v>15467.71</v>
      </c>
      <c r="Z266" s="2">
        <f t="shared" si="145"/>
        <v>0</v>
      </c>
      <c r="AA266" s="2">
        <f t="shared" si="145"/>
        <v>0</v>
      </c>
      <c r="AB266" s="2">
        <f t="shared" si="145"/>
        <v>57548.34</v>
      </c>
      <c r="AC266" s="2">
        <f t="shared" si="145"/>
        <v>12847.76</v>
      </c>
      <c r="AD266" s="2">
        <f t="shared" si="145"/>
        <v>7295.87</v>
      </c>
      <c r="AE266" s="2">
        <f t="shared" si="145"/>
        <v>3106.49</v>
      </c>
      <c r="AF266" s="2">
        <f t="shared" si="145"/>
        <v>37404.71</v>
      </c>
      <c r="AG266" s="2">
        <f t="shared" si="145"/>
        <v>0</v>
      </c>
      <c r="AH266" s="2">
        <f t="shared" si="145"/>
        <v>139.98469847999999</v>
      </c>
      <c r="AI266" s="2">
        <f t="shared" si="145"/>
        <v>0</v>
      </c>
      <c r="AJ266" s="2">
        <f t="shared" si="145"/>
        <v>0</v>
      </c>
      <c r="AK266" s="2">
        <f t="shared" si="145"/>
        <v>31896.5</v>
      </c>
      <c r="AL266" s="2">
        <f t="shared" si="145"/>
        <v>15467.71</v>
      </c>
      <c r="AM266" s="2">
        <f t="shared" si="145"/>
        <v>0</v>
      </c>
      <c r="AN266" s="2">
        <f t="shared" si="145"/>
        <v>0</v>
      </c>
      <c r="AO266" s="2">
        <f t="shared" si="145"/>
        <v>0</v>
      </c>
      <c r="AP266" s="2">
        <f t="shared" si="145"/>
        <v>0</v>
      </c>
      <c r="AQ266" s="2">
        <f t="shared" si="145"/>
        <v>0</v>
      </c>
      <c r="AR266" s="2">
        <f t="shared" si="145"/>
        <v>109789.74</v>
      </c>
      <c r="AS266" s="2">
        <f t="shared" si="145"/>
        <v>109789.74</v>
      </c>
      <c r="AT266" s="2">
        <f t="shared" si="145"/>
        <v>0</v>
      </c>
      <c r="AU266" s="2">
        <f t="shared" ref="AU266:BZ266" si="146">AU278</f>
        <v>0</v>
      </c>
      <c r="AV266" s="2">
        <f t="shared" si="146"/>
        <v>12847.76</v>
      </c>
      <c r="AW266" s="2">
        <f t="shared" si="146"/>
        <v>12847.76</v>
      </c>
      <c r="AX266" s="2">
        <f t="shared" si="146"/>
        <v>0</v>
      </c>
      <c r="AY266" s="2">
        <f t="shared" si="146"/>
        <v>12847.76</v>
      </c>
      <c r="AZ266" s="2">
        <f t="shared" si="146"/>
        <v>0</v>
      </c>
      <c r="BA266" s="2">
        <f t="shared" si="146"/>
        <v>0</v>
      </c>
      <c r="BB266" s="2">
        <f t="shared" si="146"/>
        <v>0</v>
      </c>
      <c r="BC266" s="2">
        <f t="shared" si="146"/>
        <v>0</v>
      </c>
      <c r="BD266" s="2">
        <f t="shared" si="146"/>
        <v>0</v>
      </c>
      <c r="BE266" s="2">
        <f t="shared" si="146"/>
        <v>0</v>
      </c>
      <c r="BF266" s="2">
        <f t="shared" si="146"/>
        <v>0</v>
      </c>
      <c r="BG266" s="2">
        <f t="shared" si="146"/>
        <v>0</v>
      </c>
      <c r="BH266" s="2">
        <f t="shared" si="146"/>
        <v>0</v>
      </c>
      <c r="BI266" s="2">
        <f t="shared" si="146"/>
        <v>0</v>
      </c>
      <c r="BJ266" s="2">
        <f t="shared" si="146"/>
        <v>0</v>
      </c>
      <c r="BK266" s="2">
        <f t="shared" si="146"/>
        <v>0</v>
      </c>
      <c r="BL266" s="2">
        <f t="shared" si="146"/>
        <v>0</v>
      </c>
      <c r="BM266" s="2">
        <f t="shared" si="146"/>
        <v>0</v>
      </c>
      <c r="BN266" s="2">
        <f t="shared" si="146"/>
        <v>0</v>
      </c>
      <c r="BO266" s="2">
        <f t="shared" si="146"/>
        <v>0</v>
      </c>
      <c r="BP266" s="2">
        <f t="shared" si="146"/>
        <v>0</v>
      </c>
      <c r="BQ266" s="2">
        <f t="shared" si="146"/>
        <v>0</v>
      </c>
      <c r="BR266" s="2">
        <f t="shared" si="146"/>
        <v>0</v>
      </c>
      <c r="BS266" s="2">
        <f t="shared" si="146"/>
        <v>0</v>
      </c>
      <c r="BT266" s="2">
        <f t="shared" si="146"/>
        <v>0</v>
      </c>
      <c r="BU266" s="2">
        <f t="shared" si="146"/>
        <v>0</v>
      </c>
      <c r="BV266" s="2">
        <f t="shared" si="146"/>
        <v>0</v>
      </c>
      <c r="BW266" s="2">
        <f t="shared" si="146"/>
        <v>0</v>
      </c>
      <c r="BX266" s="2">
        <f t="shared" si="146"/>
        <v>0</v>
      </c>
      <c r="BY266" s="2">
        <f t="shared" si="146"/>
        <v>0</v>
      </c>
      <c r="BZ266" s="2">
        <f t="shared" si="146"/>
        <v>0</v>
      </c>
      <c r="CA266" s="2">
        <f t="shared" ref="CA266:DF266" si="147">CA278</f>
        <v>109789.74</v>
      </c>
      <c r="CB266" s="2">
        <f t="shared" si="147"/>
        <v>109789.74</v>
      </c>
      <c r="CC266" s="2">
        <f t="shared" si="147"/>
        <v>0</v>
      </c>
      <c r="CD266" s="2">
        <f t="shared" si="147"/>
        <v>0</v>
      </c>
      <c r="CE266" s="2">
        <f t="shared" si="147"/>
        <v>12847.76</v>
      </c>
      <c r="CF266" s="2">
        <f t="shared" si="147"/>
        <v>12847.76</v>
      </c>
      <c r="CG266" s="2">
        <f t="shared" si="147"/>
        <v>0</v>
      </c>
      <c r="CH266" s="2">
        <f t="shared" si="147"/>
        <v>12847.76</v>
      </c>
      <c r="CI266" s="2">
        <f t="shared" si="147"/>
        <v>0</v>
      </c>
      <c r="CJ266" s="2">
        <f t="shared" si="147"/>
        <v>0</v>
      </c>
      <c r="CK266" s="2">
        <f t="shared" si="147"/>
        <v>0</v>
      </c>
      <c r="CL266" s="2">
        <f t="shared" si="147"/>
        <v>0</v>
      </c>
      <c r="CM266" s="2">
        <f t="shared" si="147"/>
        <v>0</v>
      </c>
      <c r="CN266" s="2">
        <f t="shared" si="147"/>
        <v>0</v>
      </c>
      <c r="CO266" s="2">
        <f t="shared" si="147"/>
        <v>0</v>
      </c>
      <c r="CP266" s="2">
        <f t="shared" si="147"/>
        <v>0</v>
      </c>
      <c r="CQ266" s="2">
        <f t="shared" si="147"/>
        <v>0</v>
      </c>
      <c r="CR266" s="2">
        <f t="shared" si="147"/>
        <v>0</v>
      </c>
      <c r="CS266" s="2">
        <f t="shared" si="147"/>
        <v>0</v>
      </c>
      <c r="CT266" s="2">
        <f t="shared" si="147"/>
        <v>0</v>
      </c>
      <c r="CU266" s="2">
        <f t="shared" si="147"/>
        <v>0</v>
      </c>
      <c r="CV266" s="2">
        <f t="shared" si="147"/>
        <v>0</v>
      </c>
      <c r="CW266" s="2">
        <f t="shared" si="147"/>
        <v>0</v>
      </c>
      <c r="CX266" s="2">
        <f t="shared" si="147"/>
        <v>0</v>
      </c>
      <c r="CY266" s="2">
        <f t="shared" si="147"/>
        <v>0</v>
      </c>
      <c r="CZ266" s="2">
        <f t="shared" si="147"/>
        <v>0</v>
      </c>
      <c r="DA266" s="2">
        <f t="shared" si="147"/>
        <v>0</v>
      </c>
      <c r="DB266" s="2">
        <f t="shared" si="147"/>
        <v>0</v>
      </c>
      <c r="DC266" s="2">
        <f t="shared" si="147"/>
        <v>0</v>
      </c>
      <c r="DD266" s="2">
        <f t="shared" si="147"/>
        <v>0</v>
      </c>
      <c r="DE266" s="2">
        <f t="shared" si="147"/>
        <v>0</v>
      </c>
      <c r="DF266" s="2">
        <f t="shared" si="147"/>
        <v>0</v>
      </c>
      <c r="DG266" s="3">
        <f t="shared" ref="DG266:EL266" si="148">DG278</f>
        <v>0</v>
      </c>
      <c r="DH266" s="3">
        <f t="shared" si="148"/>
        <v>0</v>
      </c>
      <c r="DI266" s="3">
        <f t="shared" si="148"/>
        <v>0</v>
      </c>
      <c r="DJ266" s="3">
        <f t="shared" si="148"/>
        <v>0</v>
      </c>
      <c r="DK266" s="3">
        <f t="shared" si="148"/>
        <v>0</v>
      </c>
      <c r="DL266" s="3">
        <f t="shared" si="148"/>
        <v>0</v>
      </c>
      <c r="DM266" s="3">
        <f t="shared" si="148"/>
        <v>0</v>
      </c>
      <c r="DN266" s="3">
        <f t="shared" si="148"/>
        <v>0</v>
      </c>
      <c r="DO266" s="3">
        <f t="shared" si="148"/>
        <v>0</v>
      </c>
      <c r="DP266" s="3">
        <f t="shared" si="148"/>
        <v>0</v>
      </c>
      <c r="DQ266" s="3">
        <f t="shared" si="148"/>
        <v>0</v>
      </c>
      <c r="DR266" s="3">
        <f t="shared" si="148"/>
        <v>0</v>
      </c>
      <c r="DS266" s="3">
        <f t="shared" si="148"/>
        <v>0</v>
      </c>
      <c r="DT266" s="3">
        <f t="shared" si="148"/>
        <v>0</v>
      </c>
      <c r="DU266" s="3">
        <f t="shared" si="148"/>
        <v>0</v>
      </c>
      <c r="DV266" s="3">
        <f t="shared" si="148"/>
        <v>0</v>
      </c>
      <c r="DW266" s="3">
        <f t="shared" si="148"/>
        <v>0</v>
      </c>
      <c r="DX266" s="3">
        <f t="shared" si="148"/>
        <v>0</v>
      </c>
      <c r="DY266" s="3">
        <f t="shared" si="148"/>
        <v>0</v>
      </c>
      <c r="DZ266" s="3">
        <f t="shared" si="148"/>
        <v>0</v>
      </c>
      <c r="EA266" s="3">
        <f t="shared" si="148"/>
        <v>0</v>
      </c>
      <c r="EB266" s="3">
        <f t="shared" si="148"/>
        <v>0</v>
      </c>
      <c r="EC266" s="3">
        <f t="shared" si="148"/>
        <v>0</v>
      </c>
      <c r="ED266" s="3">
        <f t="shared" si="148"/>
        <v>0</v>
      </c>
      <c r="EE266" s="3">
        <f t="shared" si="148"/>
        <v>0</v>
      </c>
      <c r="EF266" s="3">
        <f t="shared" si="148"/>
        <v>0</v>
      </c>
      <c r="EG266" s="3">
        <f t="shared" si="148"/>
        <v>0</v>
      </c>
      <c r="EH266" s="3">
        <f t="shared" si="148"/>
        <v>0</v>
      </c>
      <c r="EI266" s="3">
        <f t="shared" si="148"/>
        <v>0</v>
      </c>
      <c r="EJ266" s="3">
        <f t="shared" si="148"/>
        <v>0</v>
      </c>
      <c r="EK266" s="3">
        <f t="shared" si="148"/>
        <v>0</v>
      </c>
      <c r="EL266" s="3">
        <f t="shared" si="148"/>
        <v>0</v>
      </c>
      <c r="EM266" s="3">
        <f t="shared" ref="EM266:FR266" si="149">EM278</f>
        <v>0</v>
      </c>
      <c r="EN266" s="3">
        <f t="shared" si="149"/>
        <v>0</v>
      </c>
      <c r="EO266" s="3">
        <f t="shared" si="149"/>
        <v>0</v>
      </c>
      <c r="EP266" s="3">
        <f t="shared" si="149"/>
        <v>0</v>
      </c>
      <c r="EQ266" s="3">
        <f t="shared" si="149"/>
        <v>0</v>
      </c>
      <c r="ER266" s="3">
        <f t="shared" si="149"/>
        <v>0</v>
      </c>
      <c r="ES266" s="3">
        <f t="shared" si="149"/>
        <v>0</v>
      </c>
      <c r="ET266" s="3">
        <f t="shared" si="149"/>
        <v>0</v>
      </c>
      <c r="EU266" s="3">
        <f t="shared" si="149"/>
        <v>0</v>
      </c>
      <c r="EV266" s="3">
        <f t="shared" si="149"/>
        <v>0</v>
      </c>
      <c r="EW266" s="3">
        <f t="shared" si="149"/>
        <v>0</v>
      </c>
      <c r="EX266" s="3">
        <f t="shared" si="149"/>
        <v>0</v>
      </c>
      <c r="EY266" s="3">
        <f t="shared" si="149"/>
        <v>0</v>
      </c>
      <c r="EZ266" s="3">
        <f t="shared" si="149"/>
        <v>0</v>
      </c>
      <c r="FA266" s="3">
        <f t="shared" si="149"/>
        <v>0</v>
      </c>
      <c r="FB266" s="3">
        <f t="shared" si="149"/>
        <v>0</v>
      </c>
      <c r="FC266" s="3">
        <f t="shared" si="149"/>
        <v>0</v>
      </c>
      <c r="FD266" s="3">
        <f t="shared" si="149"/>
        <v>0</v>
      </c>
      <c r="FE266" s="3">
        <f t="shared" si="149"/>
        <v>0</v>
      </c>
      <c r="FF266" s="3">
        <f t="shared" si="149"/>
        <v>0</v>
      </c>
      <c r="FG266" s="3">
        <f t="shared" si="149"/>
        <v>0</v>
      </c>
      <c r="FH266" s="3">
        <f t="shared" si="149"/>
        <v>0</v>
      </c>
      <c r="FI266" s="3">
        <f t="shared" si="149"/>
        <v>0</v>
      </c>
      <c r="FJ266" s="3">
        <f t="shared" si="149"/>
        <v>0</v>
      </c>
      <c r="FK266" s="3">
        <f t="shared" si="149"/>
        <v>0</v>
      </c>
      <c r="FL266" s="3">
        <f t="shared" si="149"/>
        <v>0</v>
      </c>
      <c r="FM266" s="3">
        <f t="shared" si="149"/>
        <v>0</v>
      </c>
      <c r="FN266" s="3">
        <f t="shared" si="149"/>
        <v>0</v>
      </c>
      <c r="FO266" s="3">
        <f t="shared" si="149"/>
        <v>0</v>
      </c>
      <c r="FP266" s="3">
        <f t="shared" si="149"/>
        <v>0</v>
      </c>
      <c r="FQ266" s="3">
        <f t="shared" si="149"/>
        <v>0</v>
      </c>
      <c r="FR266" s="3">
        <f t="shared" si="149"/>
        <v>0</v>
      </c>
      <c r="FS266" s="3">
        <f t="shared" ref="FS266:GX266" si="150">FS278</f>
        <v>0</v>
      </c>
      <c r="FT266" s="3">
        <f t="shared" si="150"/>
        <v>0</v>
      </c>
      <c r="FU266" s="3">
        <f t="shared" si="150"/>
        <v>0</v>
      </c>
      <c r="FV266" s="3">
        <f t="shared" si="150"/>
        <v>0</v>
      </c>
      <c r="FW266" s="3">
        <f t="shared" si="150"/>
        <v>0</v>
      </c>
      <c r="FX266" s="3">
        <f t="shared" si="150"/>
        <v>0</v>
      </c>
      <c r="FY266" s="3">
        <f t="shared" si="150"/>
        <v>0</v>
      </c>
      <c r="FZ266" s="3">
        <f t="shared" si="150"/>
        <v>0</v>
      </c>
      <c r="GA266" s="3">
        <f t="shared" si="150"/>
        <v>0</v>
      </c>
      <c r="GB266" s="3">
        <f t="shared" si="150"/>
        <v>0</v>
      </c>
      <c r="GC266" s="3">
        <f t="shared" si="150"/>
        <v>0</v>
      </c>
      <c r="GD266" s="3">
        <f t="shared" si="150"/>
        <v>0</v>
      </c>
      <c r="GE266" s="3">
        <f t="shared" si="150"/>
        <v>0</v>
      </c>
      <c r="GF266" s="3">
        <f t="shared" si="150"/>
        <v>0</v>
      </c>
      <c r="GG266" s="3">
        <f t="shared" si="150"/>
        <v>0</v>
      </c>
      <c r="GH266" s="3">
        <f t="shared" si="150"/>
        <v>0</v>
      </c>
      <c r="GI266" s="3">
        <f t="shared" si="150"/>
        <v>0</v>
      </c>
      <c r="GJ266" s="3">
        <f t="shared" si="150"/>
        <v>0</v>
      </c>
      <c r="GK266" s="3">
        <f t="shared" si="150"/>
        <v>0</v>
      </c>
      <c r="GL266" s="3">
        <f t="shared" si="150"/>
        <v>0</v>
      </c>
      <c r="GM266" s="3">
        <f t="shared" si="150"/>
        <v>0</v>
      </c>
      <c r="GN266" s="3">
        <f t="shared" si="150"/>
        <v>0</v>
      </c>
      <c r="GO266" s="3">
        <f t="shared" si="150"/>
        <v>0</v>
      </c>
      <c r="GP266" s="3">
        <f t="shared" si="150"/>
        <v>0</v>
      </c>
      <c r="GQ266" s="3">
        <f t="shared" si="150"/>
        <v>0</v>
      </c>
      <c r="GR266" s="3">
        <f t="shared" si="150"/>
        <v>0</v>
      </c>
      <c r="GS266" s="3">
        <f t="shared" si="150"/>
        <v>0</v>
      </c>
      <c r="GT266" s="3">
        <f t="shared" si="150"/>
        <v>0</v>
      </c>
      <c r="GU266" s="3">
        <f t="shared" si="150"/>
        <v>0</v>
      </c>
      <c r="GV266" s="3">
        <f t="shared" si="150"/>
        <v>0</v>
      </c>
      <c r="GW266" s="3">
        <f t="shared" si="150"/>
        <v>0</v>
      </c>
      <c r="GX266" s="3">
        <f t="shared" si="150"/>
        <v>0</v>
      </c>
    </row>
    <row r="268" spans="1:245" x14ac:dyDescent="0.25">
      <c r="A268">
        <v>17</v>
      </c>
      <c r="B268">
        <v>1</v>
      </c>
      <c r="E268" t="s">
        <v>18</v>
      </c>
      <c r="F268" t="s">
        <v>238</v>
      </c>
      <c r="G268" t="s">
        <v>239</v>
      </c>
      <c r="H268" t="s">
        <v>240</v>
      </c>
      <c r="I268">
        <f>ROUND(13.52/100,9)</f>
        <v>0.13519999999999999</v>
      </c>
      <c r="J268">
        <v>0</v>
      </c>
      <c r="K268">
        <f>ROUND(13.52/100,9)</f>
        <v>0.13519999999999999</v>
      </c>
      <c r="O268">
        <f t="shared" ref="O268:O276" si="151">ROUND(CP268,2)</f>
        <v>12690.89</v>
      </c>
      <c r="P268">
        <f t="shared" ref="P268:P276" si="152">ROUND((ROUND((AC268*AW268*I268),2)*BC268),2)</f>
        <v>0</v>
      </c>
      <c r="Q268">
        <f t="shared" ref="Q268:Q274" si="153">(ROUND((ROUND((((ET268*1.1))*AV268*I268),2)*BB268),2)+ROUND((ROUND(((AE268-((EU268*1.1)))*AV268*I268),2)*BS268),2))</f>
        <v>0</v>
      </c>
      <c r="R268">
        <f t="shared" ref="R268:R276" si="154">ROUND((ROUND((AE268*AV268*I268),2)*BS268),2)</f>
        <v>0</v>
      </c>
      <c r="S268">
        <f t="shared" ref="S268:S276" si="155">ROUND((ROUND((AF268*AV268*I268),2)*BA268),2)</f>
        <v>12690.89</v>
      </c>
      <c r="T268">
        <f t="shared" ref="T268:T276" si="156">ROUND(CU268*I268,2)</f>
        <v>0</v>
      </c>
      <c r="U268">
        <f t="shared" ref="U268:U276" si="157">CV268*I268</f>
        <v>46.495297305600005</v>
      </c>
      <c r="V268">
        <f t="shared" ref="V268:V276" si="158">CW268*I268</f>
        <v>0</v>
      </c>
      <c r="W268">
        <f t="shared" ref="W268:W276" si="159">ROUND(CX268*I268,2)</f>
        <v>0</v>
      </c>
      <c r="X268">
        <f t="shared" ref="X268:X276" si="160">ROUND(CY268,2)</f>
        <v>10787.26</v>
      </c>
      <c r="Y268">
        <f t="shared" ref="Y268:Y276" si="161">ROUND(CZ268,2)</f>
        <v>5203.26</v>
      </c>
      <c r="AA268">
        <v>61707135</v>
      </c>
      <c r="AB268">
        <f t="shared" ref="AB268:AB276" si="162">ROUND((AC268+AD268+AF268),6)</f>
        <v>2920.9466000000002</v>
      </c>
      <c r="AC268">
        <f t="shared" ref="AC268:AC276" si="163">ROUND((ES268),6)</f>
        <v>0</v>
      </c>
      <c r="AD268">
        <f t="shared" ref="AD268:AD274" si="164">ROUND(((((ET268*1.1))-((EU268*1.1)))+AE268),6)</f>
        <v>0</v>
      </c>
      <c r="AE268">
        <f t="shared" ref="AE268:AE274" si="165">ROUND(((EU268*1.1)),6)</f>
        <v>0</v>
      </c>
      <c r="AF268">
        <f>ROUND((((EV268*1.3)*1.1)),6)</f>
        <v>2920.9466000000002</v>
      </c>
      <c r="AG268">
        <f t="shared" ref="AG268:AG276" si="166">ROUND((AP268),6)</f>
        <v>0</v>
      </c>
      <c r="AH268">
        <f>(((EW268*1.3)*1.1))</f>
        <v>275.56100000000004</v>
      </c>
      <c r="AI268">
        <f t="shared" ref="AI268:AI274" si="167">((EX268*1.1))</f>
        <v>0</v>
      </c>
      <c r="AJ268">
        <f t="shared" ref="AJ268:AJ276" si="168">(AS268)</f>
        <v>0</v>
      </c>
      <c r="AK268">
        <v>2042.62</v>
      </c>
      <c r="AL268">
        <v>0</v>
      </c>
      <c r="AM268">
        <v>0</v>
      </c>
      <c r="AN268">
        <v>0</v>
      </c>
      <c r="AO268">
        <v>2042.62</v>
      </c>
      <c r="AP268">
        <v>0</v>
      </c>
      <c r="AQ268">
        <v>192.7</v>
      </c>
      <c r="AR268">
        <v>0</v>
      </c>
      <c r="AS268">
        <v>0</v>
      </c>
      <c r="AT268">
        <v>85</v>
      </c>
      <c r="AU268">
        <v>41</v>
      </c>
      <c r="AV268">
        <v>1.248</v>
      </c>
      <c r="AW268">
        <v>1</v>
      </c>
      <c r="AZ268">
        <v>1</v>
      </c>
      <c r="BA268">
        <v>25.75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241</v>
      </c>
      <c r="BM268">
        <v>16</v>
      </c>
      <c r="BN268">
        <v>0</v>
      </c>
      <c r="BO268" t="s">
        <v>238</v>
      </c>
      <c r="BP268">
        <v>1</v>
      </c>
      <c r="BQ268">
        <v>30</v>
      </c>
      <c r="BR268">
        <v>0</v>
      </c>
      <c r="BS268">
        <v>25.75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85</v>
      </c>
      <c r="CA268">
        <v>41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753</v>
      </c>
      <c r="CO268">
        <v>0</v>
      </c>
      <c r="CP268">
        <f t="shared" ref="CP268:CP276" si="169">(P268+Q268+S268)</f>
        <v>12690.89</v>
      </c>
      <c r="CQ268">
        <f t="shared" ref="CQ268:CQ276" si="170">ROUND((ROUND((AC268*AW268*1),2)*BC268),2)</f>
        <v>0</v>
      </c>
      <c r="CR268">
        <f t="shared" ref="CR268:CR274" si="171">(ROUND((ROUND((((ET268*1.1))*AV268*1),2)*BB268),2)+ROUND((ROUND(((AE268-((EU268*1.1)))*AV268*1),2)*BS268),2))</f>
        <v>0</v>
      </c>
      <c r="CS268">
        <f t="shared" ref="CS268:CS276" si="172">ROUND((ROUND((AE268*AV268*1),2)*BS268),2)</f>
        <v>0</v>
      </c>
      <c r="CT268">
        <f t="shared" ref="CT268:CT276" si="173">ROUND((ROUND((AF268*AV268*1),2)*BA268),2)</f>
        <v>93867.51</v>
      </c>
      <c r="CU268">
        <f t="shared" ref="CU268:CU276" si="174">AG268</f>
        <v>0</v>
      </c>
      <c r="CV268">
        <f t="shared" ref="CV268:CV276" si="175">(AH268*AV268)</f>
        <v>343.90012800000005</v>
      </c>
      <c r="CW268">
        <f t="shared" ref="CW268:CW276" si="176">AI268</f>
        <v>0</v>
      </c>
      <c r="CX268">
        <f t="shared" ref="CX268:CX276" si="177">AJ268</f>
        <v>0</v>
      </c>
      <c r="CY268">
        <f t="shared" ref="CY268:CY276" si="178">S268*(BZ268/100)</f>
        <v>10787.2565</v>
      </c>
      <c r="CZ268">
        <f t="shared" ref="CZ268:CZ276" si="179">S268*(CA268/100)</f>
        <v>5203.2648999999992</v>
      </c>
      <c r="DB268">
        <v>37</v>
      </c>
      <c r="DC268" t="s">
        <v>3</v>
      </c>
      <c r="DD268" t="s">
        <v>3</v>
      </c>
      <c r="DE268" t="s">
        <v>100</v>
      </c>
      <c r="DF268" t="s">
        <v>100</v>
      </c>
      <c r="DG268" t="s">
        <v>242</v>
      </c>
      <c r="DH268" t="s">
        <v>3</v>
      </c>
      <c r="DI268" t="s">
        <v>242</v>
      </c>
      <c r="DJ268" t="s">
        <v>100</v>
      </c>
      <c r="DK268" t="s">
        <v>3</v>
      </c>
      <c r="DL268" t="s">
        <v>3</v>
      </c>
      <c r="DM268" t="s">
        <v>3</v>
      </c>
      <c r="DN268">
        <v>105</v>
      </c>
      <c r="DO268">
        <v>77</v>
      </c>
      <c r="DP268">
        <v>1.248</v>
      </c>
      <c r="DQ268">
        <v>1</v>
      </c>
      <c r="DU268">
        <v>1013</v>
      </c>
      <c r="DV268" t="s">
        <v>240</v>
      </c>
      <c r="DW268" t="s">
        <v>240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59520420</v>
      </c>
      <c r="EF268">
        <v>30</v>
      </c>
      <c r="EG268" t="s">
        <v>212</v>
      </c>
      <c r="EH268">
        <v>0</v>
      </c>
      <c r="EI268" t="s">
        <v>3</v>
      </c>
      <c r="EJ268">
        <v>1</v>
      </c>
      <c r="EK268">
        <v>16</v>
      </c>
      <c r="EL268" t="s">
        <v>243</v>
      </c>
      <c r="EM268" t="s">
        <v>244</v>
      </c>
      <c r="EO268" t="s">
        <v>245</v>
      </c>
      <c r="EQ268">
        <v>0</v>
      </c>
      <c r="ER268">
        <v>2042.62</v>
      </c>
      <c r="ES268">
        <v>0</v>
      </c>
      <c r="ET268">
        <v>0</v>
      </c>
      <c r="EU268">
        <v>0</v>
      </c>
      <c r="EV268">
        <v>2042.62</v>
      </c>
      <c r="EW268">
        <v>192.7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105</v>
      </c>
      <c r="FY268">
        <v>77</v>
      </c>
      <c r="GA268" t="s">
        <v>3</v>
      </c>
      <c r="GD268">
        <v>0</v>
      </c>
      <c r="GF268">
        <v>566149452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ref="GL268:GL276" si="180">ROUND(IF(AND(BH268=3,BI268=3,FS268&lt;&gt;0),P268,0),2)</f>
        <v>0</v>
      </c>
      <c r="GM268">
        <f t="shared" ref="GM268:GM276" si="181">ROUND(O268+X268+Y268+GK268,2)+GX268</f>
        <v>28681.41</v>
      </c>
      <c r="GN268">
        <f t="shared" ref="GN268:GN276" si="182">IF(OR(BI268=0,BI268=1),GM268-GX268,0)</f>
        <v>28681.41</v>
      </c>
      <c r="GO268">
        <f t="shared" ref="GO268:GO276" si="183">IF(BI268=2,GM268-GX268,0)</f>
        <v>0</v>
      </c>
      <c r="GP268">
        <f t="shared" ref="GP268:GP276" si="184">IF(BI268=4,GM268-GX268,0)</f>
        <v>0</v>
      </c>
      <c r="GR268">
        <v>0</v>
      </c>
      <c r="GS268">
        <v>0</v>
      </c>
      <c r="GT268">
        <v>0</v>
      </c>
      <c r="GU268" t="s">
        <v>3</v>
      </c>
      <c r="GV268">
        <f t="shared" ref="GV268:GV276" si="185">ROUND((GT268),6)</f>
        <v>0</v>
      </c>
      <c r="GW268">
        <v>1</v>
      </c>
      <c r="GX268">
        <f t="shared" ref="GX268:GX276" si="186">ROUND(HC268*I268,2)</f>
        <v>0</v>
      </c>
      <c r="HA268">
        <v>0</v>
      </c>
      <c r="HB268">
        <v>0</v>
      </c>
      <c r="HC268">
        <f t="shared" ref="HC268:HC276" si="187">GV268*GW268</f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5">
      <c r="A269">
        <v>17</v>
      </c>
      <c r="B269">
        <v>1</v>
      </c>
      <c r="E269" t="s">
        <v>30</v>
      </c>
      <c r="F269" t="s">
        <v>246</v>
      </c>
      <c r="G269" t="s">
        <v>247</v>
      </c>
      <c r="H269" t="s">
        <v>240</v>
      </c>
      <c r="I269">
        <f>ROUND(13.52/100,9)</f>
        <v>0.13519999999999999</v>
      </c>
      <c r="J269">
        <v>0</v>
      </c>
      <c r="K269">
        <f>ROUND(13.52/100,9)</f>
        <v>0.13519999999999999</v>
      </c>
      <c r="O269">
        <f t="shared" si="151"/>
        <v>5023.57</v>
      </c>
      <c r="P269">
        <f t="shared" si="152"/>
        <v>0</v>
      </c>
      <c r="Q269">
        <f t="shared" si="153"/>
        <v>0</v>
      </c>
      <c r="R269">
        <f t="shared" si="154"/>
        <v>0</v>
      </c>
      <c r="S269">
        <f t="shared" si="155"/>
        <v>5023.57</v>
      </c>
      <c r="T269">
        <f t="shared" si="156"/>
        <v>0</v>
      </c>
      <c r="U269">
        <f t="shared" si="157"/>
        <v>19.866898022399997</v>
      </c>
      <c r="V269">
        <f t="shared" si="158"/>
        <v>0</v>
      </c>
      <c r="W269">
        <f t="shared" si="159"/>
        <v>0</v>
      </c>
      <c r="X269">
        <f t="shared" si="160"/>
        <v>4270.03</v>
      </c>
      <c r="Y269">
        <f t="shared" si="161"/>
        <v>2059.66</v>
      </c>
      <c r="AA269">
        <v>61707135</v>
      </c>
      <c r="AB269">
        <f t="shared" si="162"/>
        <v>1156.2429999999999</v>
      </c>
      <c r="AC269">
        <f t="shared" si="163"/>
        <v>0</v>
      </c>
      <c r="AD269">
        <f t="shared" si="164"/>
        <v>0</v>
      </c>
      <c r="AE269">
        <f t="shared" si="165"/>
        <v>0</v>
      </c>
      <c r="AF269">
        <f t="shared" ref="AF269:AF274" si="188">ROUND(((EV269*1.1)),6)</f>
        <v>1156.2429999999999</v>
      </c>
      <c r="AG269">
        <f t="shared" si="166"/>
        <v>0</v>
      </c>
      <c r="AH269">
        <f t="shared" ref="AH269:AH274" si="189">((EW269*1.1))</f>
        <v>117.74400000000001</v>
      </c>
      <c r="AI269">
        <f t="shared" si="167"/>
        <v>0</v>
      </c>
      <c r="AJ269">
        <f t="shared" si="168"/>
        <v>0</v>
      </c>
      <c r="AK269">
        <v>1051.1300000000001</v>
      </c>
      <c r="AL269">
        <v>0</v>
      </c>
      <c r="AM269">
        <v>0</v>
      </c>
      <c r="AN269">
        <v>0</v>
      </c>
      <c r="AO269">
        <v>1051.1300000000001</v>
      </c>
      <c r="AP269">
        <v>0</v>
      </c>
      <c r="AQ269">
        <v>107.04</v>
      </c>
      <c r="AR269">
        <v>0</v>
      </c>
      <c r="AS269">
        <v>0</v>
      </c>
      <c r="AT269">
        <v>85</v>
      </c>
      <c r="AU269">
        <v>41</v>
      </c>
      <c r="AV269">
        <v>1.248</v>
      </c>
      <c r="AW269">
        <v>1</v>
      </c>
      <c r="AZ269">
        <v>1</v>
      </c>
      <c r="BA269">
        <v>25.75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248</v>
      </c>
      <c r="BM269">
        <v>16</v>
      </c>
      <c r="BN269">
        <v>0</v>
      </c>
      <c r="BO269" t="s">
        <v>246</v>
      </c>
      <c r="BP269">
        <v>1</v>
      </c>
      <c r="BQ269">
        <v>30</v>
      </c>
      <c r="BR269">
        <v>0</v>
      </c>
      <c r="BS269">
        <v>25.75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85</v>
      </c>
      <c r="CA269">
        <v>41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748</v>
      </c>
      <c r="CO269">
        <v>0</v>
      </c>
      <c r="CP269">
        <f t="shared" si="169"/>
        <v>5023.57</v>
      </c>
      <c r="CQ269">
        <f t="shared" si="170"/>
        <v>0</v>
      </c>
      <c r="CR269">
        <f t="shared" si="171"/>
        <v>0</v>
      </c>
      <c r="CS269">
        <f t="shared" si="172"/>
        <v>0</v>
      </c>
      <c r="CT269">
        <f t="shared" si="173"/>
        <v>37156.99</v>
      </c>
      <c r="CU269">
        <f t="shared" si="174"/>
        <v>0</v>
      </c>
      <c r="CV269">
        <f t="shared" si="175"/>
        <v>146.944512</v>
      </c>
      <c r="CW269">
        <f t="shared" si="176"/>
        <v>0</v>
      </c>
      <c r="CX269">
        <f t="shared" si="177"/>
        <v>0</v>
      </c>
      <c r="CY269">
        <f t="shared" si="178"/>
        <v>4270.0344999999998</v>
      </c>
      <c r="CZ269">
        <f t="shared" si="179"/>
        <v>2059.6636999999996</v>
      </c>
      <c r="DB269">
        <v>39</v>
      </c>
      <c r="DC269" t="s">
        <v>3</v>
      </c>
      <c r="DD269" t="s">
        <v>3</v>
      </c>
      <c r="DE269" t="s">
        <v>100</v>
      </c>
      <c r="DF269" t="s">
        <v>100</v>
      </c>
      <c r="DG269" t="s">
        <v>100</v>
      </c>
      <c r="DH269" t="s">
        <v>3</v>
      </c>
      <c r="DI269" t="s">
        <v>100</v>
      </c>
      <c r="DJ269" t="s">
        <v>100</v>
      </c>
      <c r="DK269" t="s">
        <v>3</v>
      </c>
      <c r="DL269" t="s">
        <v>3</v>
      </c>
      <c r="DM269" t="s">
        <v>3</v>
      </c>
      <c r="DN269">
        <v>105</v>
      </c>
      <c r="DO269">
        <v>77</v>
      </c>
      <c r="DP269">
        <v>1.248</v>
      </c>
      <c r="DQ269">
        <v>1</v>
      </c>
      <c r="DU269">
        <v>1013</v>
      </c>
      <c r="DV269" t="s">
        <v>240</v>
      </c>
      <c r="DW269" t="s">
        <v>240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59520420</v>
      </c>
      <c r="EF269">
        <v>30</v>
      </c>
      <c r="EG269" t="s">
        <v>212</v>
      </c>
      <c r="EH269">
        <v>0</v>
      </c>
      <c r="EI269" t="s">
        <v>3</v>
      </c>
      <c r="EJ269">
        <v>1</v>
      </c>
      <c r="EK269">
        <v>16</v>
      </c>
      <c r="EL269" t="s">
        <v>243</v>
      </c>
      <c r="EM269" t="s">
        <v>244</v>
      </c>
      <c r="EO269" t="s">
        <v>104</v>
      </c>
      <c r="EQ269">
        <v>0</v>
      </c>
      <c r="ER269">
        <v>1051.1300000000001</v>
      </c>
      <c r="ES269">
        <v>0</v>
      </c>
      <c r="ET269">
        <v>0</v>
      </c>
      <c r="EU269">
        <v>0</v>
      </c>
      <c r="EV269">
        <v>1051.1300000000001</v>
      </c>
      <c r="EW269">
        <v>107.04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105</v>
      </c>
      <c r="FY269">
        <v>77</v>
      </c>
      <c r="GA269" t="s">
        <v>3</v>
      </c>
      <c r="GD269">
        <v>0</v>
      </c>
      <c r="GF269">
        <v>-140487949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180"/>
        <v>0</v>
      </c>
      <c r="GM269">
        <f t="shared" si="181"/>
        <v>11353.26</v>
      </c>
      <c r="GN269">
        <f t="shared" si="182"/>
        <v>11353.26</v>
      </c>
      <c r="GO269">
        <f t="shared" si="183"/>
        <v>0</v>
      </c>
      <c r="GP269">
        <f t="shared" si="184"/>
        <v>0</v>
      </c>
      <c r="GR269">
        <v>0</v>
      </c>
      <c r="GS269">
        <v>0</v>
      </c>
      <c r="GT269">
        <v>0</v>
      </c>
      <c r="GU269" t="s">
        <v>3</v>
      </c>
      <c r="GV269">
        <f t="shared" si="185"/>
        <v>0</v>
      </c>
      <c r="GW269">
        <v>1</v>
      </c>
      <c r="GX269">
        <f t="shared" si="186"/>
        <v>0</v>
      </c>
      <c r="HA269">
        <v>0</v>
      </c>
      <c r="HB269">
        <v>0</v>
      </c>
      <c r="HC269">
        <f t="shared" si="187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5">
      <c r="A270">
        <v>17</v>
      </c>
      <c r="B270">
        <v>1</v>
      </c>
      <c r="E270" t="s">
        <v>34</v>
      </c>
      <c r="F270" t="s">
        <v>238</v>
      </c>
      <c r="G270" t="s">
        <v>249</v>
      </c>
      <c r="H270" t="s">
        <v>240</v>
      </c>
      <c r="I270">
        <f>ROUND(17.07/100,9)</f>
        <v>0.17069999999999999</v>
      </c>
      <c r="J270">
        <v>0</v>
      </c>
      <c r="K270">
        <f>ROUND(17.07/100,9)</f>
        <v>0.17069999999999999</v>
      </c>
      <c r="O270">
        <f t="shared" si="151"/>
        <v>12325.5</v>
      </c>
      <c r="P270">
        <f t="shared" si="152"/>
        <v>0</v>
      </c>
      <c r="Q270">
        <f t="shared" si="153"/>
        <v>0</v>
      </c>
      <c r="R270">
        <f t="shared" si="154"/>
        <v>0</v>
      </c>
      <c r="S270">
        <f t="shared" si="155"/>
        <v>12325.5</v>
      </c>
      <c r="T270">
        <f t="shared" si="156"/>
        <v>0</v>
      </c>
      <c r="U270">
        <f t="shared" si="157"/>
        <v>45.156732192</v>
      </c>
      <c r="V270">
        <f t="shared" si="158"/>
        <v>0</v>
      </c>
      <c r="W270">
        <f t="shared" si="159"/>
        <v>0</v>
      </c>
      <c r="X270">
        <f t="shared" si="160"/>
        <v>10476.68</v>
      </c>
      <c r="Y270">
        <f t="shared" si="161"/>
        <v>5053.46</v>
      </c>
      <c r="AA270">
        <v>61707135</v>
      </c>
      <c r="AB270">
        <f t="shared" si="162"/>
        <v>2246.8820000000001</v>
      </c>
      <c r="AC270">
        <f t="shared" si="163"/>
        <v>0</v>
      </c>
      <c r="AD270">
        <f t="shared" si="164"/>
        <v>0</v>
      </c>
      <c r="AE270">
        <f t="shared" si="165"/>
        <v>0</v>
      </c>
      <c r="AF270">
        <f t="shared" si="188"/>
        <v>2246.8820000000001</v>
      </c>
      <c r="AG270">
        <f t="shared" si="166"/>
        <v>0</v>
      </c>
      <c r="AH270">
        <f t="shared" si="189"/>
        <v>211.97</v>
      </c>
      <c r="AI270">
        <f t="shared" si="167"/>
        <v>0</v>
      </c>
      <c r="AJ270">
        <f t="shared" si="168"/>
        <v>0</v>
      </c>
      <c r="AK270">
        <v>2042.62</v>
      </c>
      <c r="AL270">
        <v>0</v>
      </c>
      <c r="AM270">
        <v>0</v>
      </c>
      <c r="AN270">
        <v>0</v>
      </c>
      <c r="AO270">
        <v>2042.62</v>
      </c>
      <c r="AP270">
        <v>0</v>
      </c>
      <c r="AQ270">
        <v>192.7</v>
      </c>
      <c r="AR270">
        <v>0</v>
      </c>
      <c r="AS270">
        <v>0</v>
      </c>
      <c r="AT270">
        <v>85</v>
      </c>
      <c r="AU270">
        <v>41</v>
      </c>
      <c r="AV270">
        <v>1.248</v>
      </c>
      <c r="AW270">
        <v>1</v>
      </c>
      <c r="AZ270">
        <v>1</v>
      </c>
      <c r="BA270">
        <v>25.75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241</v>
      </c>
      <c r="BM270">
        <v>16</v>
      </c>
      <c r="BN270">
        <v>0</v>
      </c>
      <c r="BO270" t="s">
        <v>238</v>
      </c>
      <c r="BP270">
        <v>1</v>
      </c>
      <c r="BQ270">
        <v>30</v>
      </c>
      <c r="BR270">
        <v>0</v>
      </c>
      <c r="BS270">
        <v>25.75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85</v>
      </c>
      <c r="CA270">
        <v>41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748</v>
      </c>
      <c r="CO270">
        <v>0</v>
      </c>
      <c r="CP270">
        <f t="shared" si="169"/>
        <v>12325.5</v>
      </c>
      <c r="CQ270">
        <f t="shared" si="170"/>
        <v>0</v>
      </c>
      <c r="CR270">
        <f t="shared" si="171"/>
        <v>0</v>
      </c>
      <c r="CS270">
        <f t="shared" si="172"/>
        <v>0</v>
      </c>
      <c r="CT270">
        <f t="shared" si="173"/>
        <v>72205.83</v>
      </c>
      <c r="CU270">
        <f t="shared" si="174"/>
        <v>0</v>
      </c>
      <c r="CV270">
        <f t="shared" si="175"/>
        <v>264.53856000000002</v>
      </c>
      <c r="CW270">
        <f t="shared" si="176"/>
        <v>0</v>
      </c>
      <c r="CX270">
        <f t="shared" si="177"/>
        <v>0</v>
      </c>
      <c r="CY270">
        <f t="shared" si="178"/>
        <v>10476.674999999999</v>
      </c>
      <c r="CZ270">
        <f t="shared" si="179"/>
        <v>5053.4549999999999</v>
      </c>
      <c r="DB270">
        <v>40</v>
      </c>
      <c r="DC270" t="s">
        <v>3</v>
      </c>
      <c r="DD270" t="s">
        <v>3</v>
      </c>
      <c r="DE270" t="s">
        <v>100</v>
      </c>
      <c r="DF270" t="s">
        <v>100</v>
      </c>
      <c r="DG270" t="s">
        <v>100</v>
      </c>
      <c r="DH270" t="s">
        <v>3</v>
      </c>
      <c r="DI270" t="s">
        <v>100</v>
      </c>
      <c r="DJ270" t="s">
        <v>100</v>
      </c>
      <c r="DK270" t="s">
        <v>3</v>
      </c>
      <c r="DL270" t="s">
        <v>3</v>
      </c>
      <c r="DM270" t="s">
        <v>3</v>
      </c>
      <c r="DN270">
        <v>105</v>
      </c>
      <c r="DO270">
        <v>77</v>
      </c>
      <c r="DP270">
        <v>1.248</v>
      </c>
      <c r="DQ270">
        <v>1</v>
      </c>
      <c r="DU270">
        <v>1013</v>
      </c>
      <c r="DV270" t="s">
        <v>240</v>
      </c>
      <c r="DW270" t="s">
        <v>240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59520420</v>
      </c>
      <c r="EF270">
        <v>30</v>
      </c>
      <c r="EG270" t="s">
        <v>212</v>
      </c>
      <c r="EH270">
        <v>0</v>
      </c>
      <c r="EI270" t="s">
        <v>3</v>
      </c>
      <c r="EJ270">
        <v>1</v>
      </c>
      <c r="EK270">
        <v>16</v>
      </c>
      <c r="EL270" t="s">
        <v>243</v>
      </c>
      <c r="EM270" t="s">
        <v>244</v>
      </c>
      <c r="EO270" t="s">
        <v>104</v>
      </c>
      <c r="EQ270">
        <v>0</v>
      </c>
      <c r="ER270">
        <v>2042.62</v>
      </c>
      <c r="ES270">
        <v>0</v>
      </c>
      <c r="ET270">
        <v>0</v>
      </c>
      <c r="EU270">
        <v>0</v>
      </c>
      <c r="EV270">
        <v>2042.62</v>
      </c>
      <c r="EW270">
        <v>192.7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105</v>
      </c>
      <c r="FY270">
        <v>77</v>
      </c>
      <c r="GA270" t="s">
        <v>3</v>
      </c>
      <c r="GD270">
        <v>0</v>
      </c>
      <c r="GF270">
        <v>-1632341149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180"/>
        <v>0</v>
      </c>
      <c r="GM270">
        <f t="shared" si="181"/>
        <v>27855.64</v>
      </c>
      <c r="GN270">
        <f t="shared" si="182"/>
        <v>27855.64</v>
      </c>
      <c r="GO270">
        <f t="shared" si="183"/>
        <v>0</v>
      </c>
      <c r="GP270">
        <f t="shared" si="184"/>
        <v>0</v>
      </c>
      <c r="GR270">
        <v>0</v>
      </c>
      <c r="GS270">
        <v>0</v>
      </c>
      <c r="GT270">
        <v>0</v>
      </c>
      <c r="GU270" t="s">
        <v>3</v>
      </c>
      <c r="GV270">
        <f t="shared" si="185"/>
        <v>0</v>
      </c>
      <c r="GW270">
        <v>1</v>
      </c>
      <c r="GX270">
        <f t="shared" si="186"/>
        <v>0</v>
      </c>
      <c r="HA270">
        <v>0</v>
      </c>
      <c r="HB270">
        <v>0</v>
      </c>
      <c r="HC270">
        <f t="shared" si="187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5">
      <c r="A271">
        <v>17</v>
      </c>
      <c r="B271">
        <v>1</v>
      </c>
      <c r="E271" t="s">
        <v>95</v>
      </c>
      <c r="F271" t="s">
        <v>250</v>
      </c>
      <c r="G271" t="s">
        <v>251</v>
      </c>
      <c r="H271" t="s">
        <v>240</v>
      </c>
      <c r="I271">
        <f>ROUND(15.69/100,9)</f>
        <v>0.15690000000000001</v>
      </c>
      <c r="J271">
        <v>0</v>
      </c>
      <c r="K271">
        <f>ROUND(15.69/100,9)</f>
        <v>0.15690000000000001</v>
      </c>
      <c r="O271">
        <f t="shared" si="151"/>
        <v>1132.6600000000001</v>
      </c>
      <c r="P271">
        <f t="shared" si="152"/>
        <v>0</v>
      </c>
      <c r="Q271">
        <f t="shared" si="153"/>
        <v>1082.45</v>
      </c>
      <c r="R271">
        <f t="shared" si="154"/>
        <v>229.69</v>
      </c>
      <c r="S271">
        <f t="shared" si="155"/>
        <v>50.21</v>
      </c>
      <c r="T271">
        <f t="shared" si="156"/>
        <v>0</v>
      </c>
      <c r="U271">
        <f t="shared" si="157"/>
        <v>0.19132637040000003</v>
      </c>
      <c r="V271">
        <f t="shared" si="158"/>
        <v>0</v>
      </c>
      <c r="W271">
        <f t="shared" si="159"/>
        <v>0</v>
      </c>
      <c r="X271">
        <f t="shared" si="160"/>
        <v>46.19</v>
      </c>
      <c r="Y271">
        <f t="shared" si="161"/>
        <v>25.11</v>
      </c>
      <c r="AA271">
        <v>61707135</v>
      </c>
      <c r="AB271">
        <f t="shared" si="162"/>
        <v>702.75699999999995</v>
      </c>
      <c r="AC271">
        <f t="shared" si="163"/>
        <v>0</v>
      </c>
      <c r="AD271">
        <f t="shared" si="164"/>
        <v>692.30700000000002</v>
      </c>
      <c r="AE271">
        <f t="shared" si="165"/>
        <v>47.685000000000002</v>
      </c>
      <c r="AF271">
        <f t="shared" si="188"/>
        <v>10.45</v>
      </c>
      <c r="AG271">
        <f t="shared" si="166"/>
        <v>0</v>
      </c>
      <c r="AH271">
        <f t="shared" si="189"/>
        <v>1.0230000000000001</v>
      </c>
      <c r="AI271">
        <f t="shared" si="167"/>
        <v>0</v>
      </c>
      <c r="AJ271">
        <f t="shared" si="168"/>
        <v>0</v>
      </c>
      <c r="AK271">
        <v>638.87</v>
      </c>
      <c r="AL271">
        <v>0</v>
      </c>
      <c r="AM271">
        <v>629.37</v>
      </c>
      <c r="AN271">
        <v>43.35</v>
      </c>
      <c r="AO271">
        <v>9.5</v>
      </c>
      <c r="AP271">
        <v>0</v>
      </c>
      <c r="AQ271">
        <v>0.93</v>
      </c>
      <c r="AR271">
        <v>0</v>
      </c>
      <c r="AS271">
        <v>0</v>
      </c>
      <c r="AT271">
        <v>92</v>
      </c>
      <c r="AU271">
        <v>50</v>
      </c>
      <c r="AV271">
        <v>1.1919999999999999</v>
      </c>
      <c r="AW271">
        <v>1</v>
      </c>
      <c r="AZ271">
        <v>1</v>
      </c>
      <c r="BA271">
        <v>25.75</v>
      </c>
      <c r="BB271">
        <v>8.36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252</v>
      </c>
      <c r="BM271">
        <v>2</v>
      </c>
      <c r="BN271">
        <v>0</v>
      </c>
      <c r="BO271" t="s">
        <v>250</v>
      </c>
      <c r="BP271">
        <v>1</v>
      </c>
      <c r="BQ271">
        <v>30</v>
      </c>
      <c r="BR271">
        <v>0</v>
      </c>
      <c r="BS271">
        <v>25.75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92</v>
      </c>
      <c r="CA271">
        <v>50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748</v>
      </c>
      <c r="CO271">
        <v>0</v>
      </c>
      <c r="CP271">
        <f t="shared" si="169"/>
        <v>1132.6600000000001</v>
      </c>
      <c r="CQ271">
        <f t="shared" si="170"/>
        <v>0</v>
      </c>
      <c r="CR271">
        <f t="shared" si="171"/>
        <v>6898.92</v>
      </c>
      <c r="CS271">
        <f t="shared" si="172"/>
        <v>1463.63</v>
      </c>
      <c r="CT271">
        <f t="shared" si="173"/>
        <v>320.85000000000002</v>
      </c>
      <c r="CU271">
        <f t="shared" si="174"/>
        <v>0</v>
      </c>
      <c r="CV271">
        <f t="shared" si="175"/>
        <v>1.2194160000000001</v>
      </c>
      <c r="CW271">
        <f t="shared" si="176"/>
        <v>0</v>
      </c>
      <c r="CX271">
        <f t="shared" si="177"/>
        <v>0</v>
      </c>
      <c r="CY271">
        <f t="shared" si="178"/>
        <v>46.193200000000004</v>
      </c>
      <c r="CZ271">
        <f t="shared" si="179"/>
        <v>25.105</v>
      </c>
      <c r="DB271">
        <v>41</v>
      </c>
      <c r="DC271" t="s">
        <v>3</v>
      </c>
      <c r="DD271" t="s">
        <v>3</v>
      </c>
      <c r="DE271" t="s">
        <v>100</v>
      </c>
      <c r="DF271" t="s">
        <v>100</v>
      </c>
      <c r="DG271" t="s">
        <v>100</v>
      </c>
      <c r="DH271" t="s">
        <v>3</v>
      </c>
      <c r="DI271" t="s">
        <v>100</v>
      </c>
      <c r="DJ271" t="s">
        <v>100</v>
      </c>
      <c r="DK271" t="s">
        <v>3</v>
      </c>
      <c r="DL271" t="s">
        <v>3</v>
      </c>
      <c r="DM271" t="s">
        <v>3</v>
      </c>
      <c r="DN271">
        <v>98</v>
      </c>
      <c r="DO271">
        <v>77</v>
      </c>
      <c r="DP271">
        <v>1.1919999999999999</v>
      </c>
      <c r="DQ271">
        <v>1</v>
      </c>
      <c r="DU271">
        <v>1013</v>
      </c>
      <c r="DV271" t="s">
        <v>240</v>
      </c>
      <c r="DW271" t="s">
        <v>240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59520406</v>
      </c>
      <c r="EF271">
        <v>30</v>
      </c>
      <c r="EG271" t="s">
        <v>212</v>
      </c>
      <c r="EH271">
        <v>0</v>
      </c>
      <c r="EI271" t="s">
        <v>3</v>
      </c>
      <c r="EJ271">
        <v>1</v>
      </c>
      <c r="EK271">
        <v>2</v>
      </c>
      <c r="EL271" t="s">
        <v>253</v>
      </c>
      <c r="EM271" t="s">
        <v>254</v>
      </c>
      <c r="EO271" t="s">
        <v>104</v>
      </c>
      <c r="EQ271">
        <v>0</v>
      </c>
      <c r="ER271">
        <v>638.87</v>
      </c>
      <c r="ES271">
        <v>0</v>
      </c>
      <c r="ET271">
        <v>629.37</v>
      </c>
      <c r="EU271">
        <v>43.35</v>
      </c>
      <c r="EV271">
        <v>9.5</v>
      </c>
      <c r="EW271">
        <v>0.93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98</v>
      </c>
      <c r="FY271">
        <v>77</v>
      </c>
      <c r="GA271" t="s">
        <v>3</v>
      </c>
      <c r="GD271">
        <v>0</v>
      </c>
      <c r="GF271">
        <v>-148124622</v>
      </c>
      <c r="GG271">
        <v>2</v>
      </c>
      <c r="GH271">
        <v>1</v>
      </c>
      <c r="GI271">
        <v>2</v>
      </c>
      <c r="GJ271">
        <v>0</v>
      </c>
      <c r="GK271">
        <f>ROUND(R271*(R12)/100,2)</f>
        <v>360.61</v>
      </c>
      <c r="GL271">
        <f t="shared" si="180"/>
        <v>0</v>
      </c>
      <c r="GM271">
        <f t="shared" si="181"/>
        <v>1564.57</v>
      </c>
      <c r="GN271">
        <f t="shared" si="182"/>
        <v>1564.57</v>
      </c>
      <c r="GO271">
        <f t="shared" si="183"/>
        <v>0</v>
      </c>
      <c r="GP271">
        <f t="shared" si="184"/>
        <v>0</v>
      </c>
      <c r="GR271">
        <v>0</v>
      </c>
      <c r="GS271">
        <v>0</v>
      </c>
      <c r="GT271">
        <v>0</v>
      </c>
      <c r="GU271" t="s">
        <v>3</v>
      </c>
      <c r="GV271">
        <f t="shared" si="185"/>
        <v>0</v>
      </c>
      <c r="GW271">
        <v>1</v>
      </c>
      <c r="GX271">
        <f t="shared" si="186"/>
        <v>0</v>
      </c>
      <c r="HA271">
        <v>0</v>
      </c>
      <c r="HB271">
        <v>0</v>
      </c>
      <c r="HC271">
        <f t="shared" si="187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5">
      <c r="A272">
        <v>17</v>
      </c>
      <c r="B272">
        <v>1</v>
      </c>
      <c r="E272" t="s">
        <v>105</v>
      </c>
      <c r="F272" t="s">
        <v>255</v>
      </c>
      <c r="G272" t="s">
        <v>256</v>
      </c>
      <c r="H272" t="s">
        <v>240</v>
      </c>
      <c r="I272">
        <f>ROUND(24.15/100,9)</f>
        <v>0.24149999999999999</v>
      </c>
      <c r="J272">
        <v>0</v>
      </c>
      <c r="K272">
        <f>ROUND(24.15/100,9)</f>
        <v>0.24149999999999999</v>
      </c>
      <c r="O272">
        <f t="shared" si="151"/>
        <v>2442.34</v>
      </c>
      <c r="P272">
        <f t="shared" si="152"/>
        <v>0</v>
      </c>
      <c r="Q272">
        <f t="shared" si="153"/>
        <v>2354.79</v>
      </c>
      <c r="R272">
        <f t="shared" si="154"/>
        <v>523.76</v>
      </c>
      <c r="S272">
        <f t="shared" si="155"/>
        <v>87.55</v>
      </c>
      <c r="T272">
        <f t="shared" si="156"/>
        <v>0</v>
      </c>
      <c r="U272">
        <f t="shared" si="157"/>
        <v>0.33248754000000003</v>
      </c>
      <c r="V272">
        <f t="shared" si="158"/>
        <v>0</v>
      </c>
      <c r="W272">
        <f t="shared" si="159"/>
        <v>0</v>
      </c>
      <c r="X272">
        <f t="shared" si="160"/>
        <v>80.55</v>
      </c>
      <c r="Y272">
        <f t="shared" si="161"/>
        <v>43.78</v>
      </c>
      <c r="AA272">
        <v>61707135</v>
      </c>
      <c r="AB272">
        <f t="shared" si="162"/>
        <v>970.77200000000005</v>
      </c>
      <c r="AC272">
        <f t="shared" si="163"/>
        <v>0</v>
      </c>
      <c r="AD272">
        <f t="shared" si="164"/>
        <v>958.96900000000005</v>
      </c>
      <c r="AE272">
        <f t="shared" si="165"/>
        <v>70.641999999999996</v>
      </c>
      <c r="AF272">
        <f t="shared" si="188"/>
        <v>11.803000000000001</v>
      </c>
      <c r="AG272">
        <f t="shared" si="166"/>
        <v>0</v>
      </c>
      <c r="AH272">
        <f t="shared" si="189"/>
        <v>1.1550000000000002</v>
      </c>
      <c r="AI272">
        <f t="shared" si="167"/>
        <v>0</v>
      </c>
      <c r="AJ272">
        <f t="shared" si="168"/>
        <v>0</v>
      </c>
      <c r="AK272">
        <v>882.52</v>
      </c>
      <c r="AL272">
        <v>0</v>
      </c>
      <c r="AM272">
        <v>871.79</v>
      </c>
      <c r="AN272">
        <v>64.22</v>
      </c>
      <c r="AO272">
        <v>10.73</v>
      </c>
      <c r="AP272">
        <v>0</v>
      </c>
      <c r="AQ272">
        <v>1.05</v>
      </c>
      <c r="AR272">
        <v>0</v>
      </c>
      <c r="AS272">
        <v>0</v>
      </c>
      <c r="AT272">
        <v>92</v>
      </c>
      <c r="AU272">
        <v>50</v>
      </c>
      <c r="AV272">
        <v>1.1919999999999999</v>
      </c>
      <c r="AW272">
        <v>1</v>
      </c>
      <c r="AZ272">
        <v>1</v>
      </c>
      <c r="BA272">
        <v>25.75</v>
      </c>
      <c r="BB272">
        <v>8.5299999999999994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257</v>
      </c>
      <c r="BM272">
        <v>2</v>
      </c>
      <c r="BN272">
        <v>0</v>
      </c>
      <c r="BO272" t="s">
        <v>255</v>
      </c>
      <c r="BP272">
        <v>1</v>
      </c>
      <c r="BQ272">
        <v>30</v>
      </c>
      <c r="BR272">
        <v>0</v>
      </c>
      <c r="BS272">
        <v>25.75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92</v>
      </c>
      <c r="CA272">
        <v>50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748</v>
      </c>
      <c r="CO272">
        <v>0</v>
      </c>
      <c r="CP272">
        <f t="shared" si="169"/>
        <v>2442.34</v>
      </c>
      <c r="CQ272">
        <f t="shared" si="170"/>
        <v>0</v>
      </c>
      <c r="CR272">
        <f t="shared" si="171"/>
        <v>9750.56</v>
      </c>
      <c r="CS272">
        <f t="shared" si="172"/>
        <v>2168.41</v>
      </c>
      <c r="CT272">
        <f t="shared" si="173"/>
        <v>362.3</v>
      </c>
      <c r="CU272">
        <f t="shared" si="174"/>
        <v>0</v>
      </c>
      <c r="CV272">
        <f t="shared" si="175"/>
        <v>1.3767600000000002</v>
      </c>
      <c r="CW272">
        <f t="shared" si="176"/>
        <v>0</v>
      </c>
      <c r="CX272">
        <f t="shared" si="177"/>
        <v>0</v>
      </c>
      <c r="CY272">
        <f t="shared" si="178"/>
        <v>80.546000000000006</v>
      </c>
      <c r="CZ272">
        <f t="shared" si="179"/>
        <v>43.774999999999999</v>
      </c>
      <c r="DB272">
        <v>42</v>
      </c>
      <c r="DC272" t="s">
        <v>3</v>
      </c>
      <c r="DD272" t="s">
        <v>3</v>
      </c>
      <c r="DE272" t="s">
        <v>100</v>
      </c>
      <c r="DF272" t="s">
        <v>100</v>
      </c>
      <c r="DG272" t="s">
        <v>100</v>
      </c>
      <c r="DH272" t="s">
        <v>3</v>
      </c>
      <c r="DI272" t="s">
        <v>100</v>
      </c>
      <c r="DJ272" t="s">
        <v>100</v>
      </c>
      <c r="DK272" t="s">
        <v>3</v>
      </c>
      <c r="DL272" t="s">
        <v>3</v>
      </c>
      <c r="DM272" t="s">
        <v>3</v>
      </c>
      <c r="DN272">
        <v>98</v>
      </c>
      <c r="DO272">
        <v>77</v>
      </c>
      <c r="DP272">
        <v>1.1919999999999999</v>
      </c>
      <c r="DQ272">
        <v>1</v>
      </c>
      <c r="DU272">
        <v>1013</v>
      </c>
      <c r="DV272" t="s">
        <v>240</v>
      </c>
      <c r="DW272" t="s">
        <v>240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59520406</v>
      </c>
      <c r="EF272">
        <v>30</v>
      </c>
      <c r="EG272" t="s">
        <v>212</v>
      </c>
      <c r="EH272">
        <v>0</v>
      </c>
      <c r="EI272" t="s">
        <v>3</v>
      </c>
      <c r="EJ272">
        <v>1</v>
      </c>
      <c r="EK272">
        <v>2</v>
      </c>
      <c r="EL272" t="s">
        <v>253</v>
      </c>
      <c r="EM272" t="s">
        <v>254</v>
      </c>
      <c r="EO272" t="s">
        <v>104</v>
      </c>
      <c r="EQ272">
        <v>0</v>
      </c>
      <c r="ER272">
        <v>882.52</v>
      </c>
      <c r="ES272">
        <v>0</v>
      </c>
      <c r="ET272">
        <v>871.79</v>
      </c>
      <c r="EU272">
        <v>64.22</v>
      </c>
      <c r="EV272">
        <v>10.73</v>
      </c>
      <c r="EW272">
        <v>1.05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98</v>
      </c>
      <c r="FY272">
        <v>77</v>
      </c>
      <c r="GA272" t="s">
        <v>3</v>
      </c>
      <c r="GD272">
        <v>0</v>
      </c>
      <c r="GF272">
        <v>1079947389</v>
      </c>
      <c r="GG272">
        <v>2</v>
      </c>
      <c r="GH272">
        <v>1</v>
      </c>
      <c r="GI272">
        <v>2</v>
      </c>
      <c r="GJ272">
        <v>0</v>
      </c>
      <c r="GK272">
        <f>ROUND(R272*(R12)/100,2)</f>
        <v>822.3</v>
      </c>
      <c r="GL272">
        <f t="shared" si="180"/>
        <v>0</v>
      </c>
      <c r="GM272">
        <f t="shared" si="181"/>
        <v>3388.97</v>
      </c>
      <c r="GN272">
        <f t="shared" si="182"/>
        <v>3388.97</v>
      </c>
      <c r="GO272">
        <f t="shared" si="183"/>
        <v>0</v>
      </c>
      <c r="GP272">
        <f t="shared" si="184"/>
        <v>0</v>
      </c>
      <c r="GR272">
        <v>0</v>
      </c>
      <c r="GS272">
        <v>0</v>
      </c>
      <c r="GT272">
        <v>0</v>
      </c>
      <c r="GU272" t="s">
        <v>3</v>
      </c>
      <c r="GV272">
        <f t="shared" si="185"/>
        <v>0</v>
      </c>
      <c r="GW272">
        <v>1</v>
      </c>
      <c r="GX272">
        <f t="shared" si="186"/>
        <v>0</v>
      </c>
      <c r="HA272">
        <v>0</v>
      </c>
      <c r="HB272">
        <v>0</v>
      </c>
      <c r="HC272">
        <f t="shared" si="187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5">
      <c r="A273">
        <v>17</v>
      </c>
      <c r="B273">
        <v>1</v>
      </c>
      <c r="E273" t="s">
        <v>111</v>
      </c>
      <c r="F273" t="s">
        <v>246</v>
      </c>
      <c r="G273" t="s">
        <v>258</v>
      </c>
      <c r="H273" t="s">
        <v>240</v>
      </c>
      <c r="I273">
        <f>ROUND((6.05+9.83)/100,9)</f>
        <v>0.1588</v>
      </c>
      <c r="J273">
        <v>0</v>
      </c>
      <c r="K273">
        <f>ROUND((6.05+9.83)/100,9)</f>
        <v>0.1588</v>
      </c>
      <c r="O273">
        <f t="shared" si="151"/>
        <v>5900.61</v>
      </c>
      <c r="P273">
        <f t="shared" si="152"/>
        <v>0</v>
      </c>
      <c r="Q273">
        <f t="shared" si="153"/>
        <v>0</v>
      </c>
      <c r="R273">
        <f t="shared" si="154"/>
        <v>0</v>
      </c>
      <c r="S273">
        <f t="shared" si="155"/>
        <v>5900.61</v>
      </c>
      <c r="T273">
        <f t="shared" si="156"/>
        <v>0</v>
      </c>
      <c r="U273">
        <f t="shared" si="157"/>
        <v>23.334788505599999</v>
      </c>
      <c r="V273">
        <f t="shared" si="158"/>
        <v>0</v>
      </c>
      <c r="W273">
        <f t="shared" si="159"/>
        <v>0</v>
      </c>
      <c r="X273">
        <f t="shared" si="160"/>
        <v>5015.5200000000004</v>
      </c>
      <c r="Y273">
        <f t="shared" si="161"/>
        <v>2419.25</v>
      </c>
      <c r="AA273">
        <v>61707135</v>
      </c>
      <c r="AB273">
        <f t="shared" si="162"/>
        <v>1156.2429999999999</v>
      </c>
      <c r="AC273">
        <f t="shared" si="163"/>
        <v>0</v>
      </c>
      <c r="AD273">
        <f t="shared" si="164"/>
        <v>0</v>
      </c>
      <c r="AE273">
        <f t="shared" si="165"/>
        <v>0</v>
      </c>
      <c r="AF273">
        <f t="shared" si="188"/>
        <v>1156.2429999999999</v>
      </c>
      <c r="AG273">
        <f t="shared" si="166"/>
        <v>0</v>
      </c>
      <c r="AH273">
        <f t="shared" si="189"/>
        <v>117.74400000000001</v>
      </c>
      <c r="AI273">
        <f t="shared" si="167"/>
        <v>0</v>
      </c>
      <c r="AJ273">
        <f t="shared" si="168"/>
        <v>0</v>
      </c>
      <c r="AK273">
        <v>1051.1300000000001</v>
      </c>
      <c r="AL273">
        <v>0</v>
      </c>
      <c r="AM273">
        <v>0</v>
      </c>
      <c r="AN273">
        <v>0</v>
      </c>
      <c r="AO273">
        <v>1051.1300000000001</v>
      </c>
      <c r="AP273">
        <v>0</v>
      </c>
      <c r="AQ273">
        <v>107.04</v>
      </c>
      <c r="AR273">
        <v>0</v>
      </c>
      <c r="AS273">
        <v>0</v>
      </c>
      <c r="AT273">
        <v>85</v>
      </c>
      <c r="AU273">
        <v>41</v>
      </c>
      <c r="AV273">
        <v>1.248</v>
      </c>
      <c r="AW273">
        <v>1</v>
      </c>
      <c r="AZ273">
        <v>1</v>
      </c>
      <c r="BA273">
        <v>25.75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248</v>
      </c>
      <c r="BM273">
        <v>16</v>
      </c>
      <c r="BN273">
        <v>0</v>
      </c>
      <c r="BO273" t="s">
        <v>246</v>
      </c>
      <c r="BP273">
        <v>1</v>
      </c>
      <c r="BQ273">
        <v>30</v>
      </c>
      <c r="BR273">
        <v>0</v>
      </c>
      <c r="BS273">
        <v>25.75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85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748</v>
      </c>
      <c r="CO273">
        <v>0</v>
      </c>
      <c r="CP273">
        <f t="shared" si="169"/>
        <v>5900.61</v>
      </c>
      <c r="CQ273">
        <f t="shared" si="170"/>
        <v>0</v>
      </c>
      <c r="CR273">
        <f t="shared" si="171"/>
        <v>0</v>
      </c>
      <c r="CS273">
        <f t="shared" si="172"/>
        <v>0</v>
      </c>
      <c r="CT273">
        <f t="shared" si="173"/>
        <v>37156.99</v>
      </c>
      <c r="CU273">
        <f t="shared" si="174"/>
        <v>0</v>
      </c>
      <c r="CV273">
        <f t="shared" si="175"/>
        <v>146.944512</v>
      </c>
      <c r="CW273">
        <f t="shared" si="176"/>
        <v>0</v>
      </c>
      <c r="CX273">
        <f t="shared" si="177"/>
        <v>0</v>
      </c>
      <c r="CY273">
        <f t="shared" si="178"/>
        <v>5015.5184999999992</v>
      </c>
      <c r="CZ273">
        <f t="shared" si="179"/>
        <v>2419.2500999999997</v>
      </c>
      <c r="DB273">
        <v>43</v>
      </c>
      <c r="DC273" t="s">
        <v>3</v>
      </c>
      <c r="DD273" t="s">
        <v>3</v>
      </c>
      <c r="DE273" t="s">
        <v>100</v>
      </c>
      <c r="DF273" t="s">
        <v>100</v>
      </c>
      <c r="DG273" t="s">
        <v>100</v>
      </c>
      <c r="DH273" t="s">
        <v>3</v>
      </c>
      <c r="DI273" t="s">
        <v>100</v>
      </c>
      <c r="DJ273" t="s">
        <v>100</v>
      </c>
      <c r="DK273" t="s">
        <v>3</v>
      </c>
      <c r="DL273" t="s">
        <v>3</v>
      </c>
      <c r="DM273" t="s">
        <v>3</v>
      </c>
      <c r="DN273">
        <v>105</v>
      </c>
      <c r="DO273">
        <v>77</v>
      </c>
      <c r="DP273">
        <v>1.248</v>
      </c>
      <c r="DQ273">
        <v>1</v>
      </c>
      <c r="DU273">
        <v>1013</v>
      </c>
      <c r="DV273" t="s">
        <v>240</v>
      </c>
      <c r="DW273" t="s">
        <v>240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59520420</v>
      </c>
      <c r="EF273">
        <v>30</v>
      </c>
      <c r="EG273" t="s">
        <v>212</v>
      </c>
      <c r="EH273">
        <v>0</v>
      </c>
      <c r="EI273" t="s">
        <v>3</v>
      </c>
      <c r="EJ273">
        <v>1</v>
      </c>
      <c r="EK273">
        <v>16</v>
      </c>
      <c r="EL273" t="s">
        <v>243</v>
      </c>
      <c r="EM273" t="s">
        <v>244</v>
      </c>
      <c r="EO273" t="s">
        <v>104</v>
      </c>
      <c r="EQ273">
        <v>0</v>
      </c>
      <c r="ER273">
        <v>1051.1300000000001</v>
      </c>
      <c r="ES273">
        <v>0</v>
      </c>
      <c r="ET273">
        <v>0</v>
      </c>
      <c r="EU273">
        <v>0</v>
      </c>
      <c r="EV273">
        <v>1051.1300000000001</v>
      </c>
      <c r="EW273">
        <v>107.04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105</v>
      </c>
      <c r="FY273">
        <v>77</v>
      </c>
      <c r="GA273" t="s">
        <v>3</v>
      </c>
      <c r="GD273">
        <v>0</v>
      </c>
      <c r="GF273">
        <v>-367495180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180"/>
        <v>0</v>
      </c>
      <c r="GM273">
        <f t="shared" si="181"/>
        <v>13335.38</v>
      </c>
      <c r="GN273">
        <f t="shared" si="182"/>
        <v>13335.38</v>
      </c>
      <c r="GO273">
        <f t="shared" si="183"/>
        <v>0</v>
      </c>
      <c r="GP273">
        <f t="shared" si="184"/>
        <v>0</v>
      </c>
      <c r="GR273">
        <v>0</v>
      </c>
      <c r="GS273">
        <v>0</v>
      </c>
      <c r="GT273">
        <v>0</v>
      </c>
      <c r="GU273" t="s">
        <v>3</v>
      </c>
      <c r="GV273">
        <f t="shared" si="185"/>
        <v>0</v>
      </c>
      <c r="GW273">
        <v>1</v>
      </c>
      <c r="GX273">
        <f t="shared" si="186"/>
        <v>0</v>
      </c>
      <c r="HA273">
        <v>0</v>
      </c>
      <c r="HB273">
        <v>0</v>
      </c>
      <c r="HC273">
        <f t="shared" si="187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5">
      <c r="A274">
        <v>17</v>
      </c>
      <c r="B274">
        <v>1</v>
      </c>
      <c r="E274" t="s">
        <v>119</v>
      </c>
      <c r="F274" t="s">
        <v>259</v>
      </c>
      <c r="G274" t="s">
        <v>260</v>
      </c>
      <c r="H274" t="s">
        <v>240</v>
      </c>
      <c r="I274">
        <f>ROUND((14.11+22.93)/100,9)</f>
        <v>0.37040000000000001</v>
      </c>
      <c r="J274">
        <v>0</v>
      </c>
      <c r="K274">
        <f>ROUND((14.11+22.93)/100,9)</f>
        <v>0.37040000000000001</v>
      </c>
      <c r="O274">
        <f t="shared" si="151"/>
        <v>312.12</v>
      </c>
      <c r="P274">
        <f t="shared" si="152"/>
        <v>0</v>
      </c>
      <c r="Q274">
        <f t="shared" si="153"/>
        <v>312.12</v>
      </c>
      <c r="R274">
        <f t="shared" si="154"/>
        <v>211.15</v>
      </c>
      <c r="S274">
        <f t="shared" si="155"/>
        <v>0</v>
      </c>
      <c r="T274">
        <f t="shared" si="156"/>
        <v>0</v>
      </c>
      <c r="U274">
        <f t="shared" si="157"/>
        <v>0</v>
      </c>
      <c r="V274">
        <f t="shared" si="158"/>
        <v>0</v>
      </c>
      <c r="W274">
        <f t="shared" si="159"/>
        <v>0</v>
      </c>
      <c r="X274">
        <f t="shared" si="160"/>
        <v>0</v>
      </c>
      <c r="Y274">
        <f t="shared" si="161"/>
        <v>0</v>
      </c>
      <c r="AA274">
        <v>61707135</v>
      </c>
      <c r="AB274">
        <f t="shared" si="162"/>
        <v>93.379000000000005</v>
      </c>
      <c r="AC274">
        <f t="shared" si="163"/>
        <v>0</v>
      </c>
      <c r="AD274">
        <f t="shared" si="164"/>
        <v>93.379000000000005</v>
      </c>
      <c r="AE274">
        <f t="shared" si="165"/>
        <v>21.824000000000002</v>
      </c>
      <c r="AF274">
        <f t="shared" si="188"/>
        <v>0</v>
      </c>
      <c r="AG274">
        <f t="shared" si="166"/>
        <v>0</v>
      </c>
      <c r="AH274">
        <f t="shared" si="189"/>
        <v>0</v>
      </c>
      <c r="AI274">
        <f t="shared" si="167"/>
        <v>0</v>
      </c>
      <c r="AJ274">
        <f t="shared" si="168"/>
        <v>0</v>
      </c>
      <c r="AK274">
        <v>84.89</v>
      </c>
      <c r="AL274">
        <v>0</v>
      </c>
      <c r="AM274">
        <v>84.89</v>
      </c>
      <c r="AN274">
        <v>19.84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92</v>
      </c>
      <c r="AU274">
        <v>50</v>
      </c>
      <c r="AV274">
        <v>1.014</v>
      </c>
      <c r="AW274">
        <v>1</v>
      </c>
      <c r="AZ274">
        <v>1</v>
      </c>
      <c r="BA274">
        <v>25.75</v>
      </c>
      <c r="BB274">
        <v>8.9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261</v>
      </c>
      <c r="BM274">
        <v>5</v>
      </c>
      <c r="BN274">
        <v>0</v>
      </c>
      <c r="BO274" t="s">
        <v>259</v>
      </c>
      <c r="BP274">
        <v>1</v>
      </c>
      <c r="BQ274">
        <v>30</v>
      </c>
      <c r="BR274">
        <v>0</v>
      </c>
      <c r="BS274">
        <v>25.75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92</v>
      </c>
      <c r="CA274">
        <v>50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748</v>
      </c>
      <c r="CO274">
        <v>0</v>
      </c>
      <c r="CP274">
        <f t="shared" si="169"/>
        <v>312.12</v>
      </c>
      <c r="CQ274">
        <f t="shared" si="170"/>
        <v>0</v>
      </c>
      <c r="CR274">
        <f t="shared" si="171"/>
        <v>842.74</v>
      </c>
      <c r="CS274">
        <f t="shared" si="172"/>
        <v>569.85</v>
      </c>
      <c r="CT274">
        <f t="shared" si="173"/>
        <v>0</v>
      </c>
      <c r="CU274">
        <f t="shared" si="174"/>
        <v>0</v>
      </c>
      <c r="CV274">
        <f t="shared" si="175"/>
        <v>0</v>
      </c>
      <c r="CW274">
        <f t="shared" si="176"/>
        <v>0</v>
      </c>
      <c r="CX274">
        <f t="shared" si="177"/>
        <v>0</v>
      </c>
      <c r="CY274">
        <f t="shared" si="178"/>
        <v>0</v>
      </c>
      <c r="CZ274">
        <f t="shared" si="179"/>
        <v>0</v>
      </c>
      <c r="DB274">
        <v>44</v>
      </c>
      <c r="DC274" t="s">
        <v>3</v>
      </c>
      <c r="DD274" t="s">
        <v>3</v>
      </c>
      <c r="DE274" t="s">
        <v>100</v>
      </c>
      <c r="DF274" t="s">
        <v>100</v>
      </c>
      <c r="DG274" t="s">
        <v>100</v>
      </c>
      <c r="DH274" t="s">
        <v>3</v>
      </c>
      <c r="DI274" t="s">
        <v>100</v>
      </c>
      <c r="DJ274" t="s">
        <v>100</v>
      </c>
      <c r="DK274" t="s">
        <v>3</v>
      </c>
      <c r="DL274" t="s">
        <v>3</v>
      </c>
      <c r="DM274" t="s">
        <v>3</v>
      </c>
      <c r="DN274">
        <v>98</v>
      </c>
      <c r="DO274">
        <v>77</v>
      </c>
      <c r="DP274">
        <v>1.014</v>
      </c>
      <c r="DQ274">
        <v>1</v>
      </c>
      <c r="DU274">
        <v>1013</v>
      </c>
      <c r="DV274" t="s">
        <v>240</v>
      </c>
      <c r="DW274" t="s">
        <v>240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59520409</v>
      </c>
      <c r="EF274">
        <v>30</v>
      </c>
      <c r="EG274" t="s">
        <v>212</v>
      </c>
      <c r="EH274">
        <v>0</v>
      </c>
      <c r="EI274" t="s">
        <v>3</v>
      </c>
      <c r="EJ274">
        <v>1</v>
      </c>
      <c r="EK274">
        <v>5</v>
      </c>
      <c r="EL274" t="s">
        <v>262</v>
      </c>
      <c r="EM274" t="s">
        <v>263</v>
      </c>
      <c r="EO274" t="s">
        <v>104</v>
      </c>
      <c r="EQ274">
        <v>0</v>
      </c>
      <c r="ER274">
        <v>84.89</v>
      </c>
      <c r="ES274">
        <v>0</v>
      </c>
      <c r="ET274">
        <v>84.89</v>
      </c>
      <c r="EU274">
        <v>19.84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98</v>
      </c>
      <c r="FY274">
        <v>77</v>
      </c>
      <c r="GA274" t="s">
        <v>3</v>
      </c>
      <c r="GD274">
        <v>0</v>
      </c>
      <c r="GF274">
        <v>-1218456902</v>
      </c>
      <c r="GG274">
        <v>2</v>
      </c>
      <c r="GH274">
        <v>1</v>
      </c>
      <c r="GI274">
        <v>2</v>
      </c>
      <c r="GJ274">
        <v>0</v>
      </c>
      <c r="GK274">
        <f>ROUND(R274*(R12)/100,2)</f>
        <v>331.51</v>
      </c>
      <c r="GL274">
        <f t="shared" si="180"/>
        <v>0</v>
      </c>
      <c r="GM274">
        <f t="shared" si="181"/>
        <v>643.63</v>
      </c>
      <c r="GN274">
        <f t="shared" si="182"/>
        <v>643.63</v>
      </c>
      <c r="GO274">
        <f t="shared" si="183"/>
        <v>0</v>
      </c>
      <c r="GP274">
        <f t="shared" si="184"/>
        <v>0</v>
      </c>
      <c r="GR274">
        <v>0</v>
      </c>
      <c r="GS274">
        <v>0</v>
      </c>
      <c r="GT274">
        <v>0</v>
      </c>
      <c r="GU274" t="s">
        <v>3</v>
      </c>
      <c r="GV274">
        <f t="shared" si="185"/>
        <v>0</v>
      </c>
      <c r="GW274">
        <v>1</v>
      </c>
      <c r="GX274">
        <f t="shared" si="186"/>
        <v>0</v>
      </c>
      <c r="HA274">
        <v>0</v>
      </c>
      <c r="HB274">
        <v>0</v>
      </c>
      <c r="HC274">
        <f t="shared" si="187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5">
      <c r="A275">
        <v>17</v>
      </c>
      <c r="B275">
        <v>1</v>
      </c>
      <c r="E275" t="s">
        <v>120</v>
      </c>
      <c r="F275" t="s">
        <v>264</v>
      </c>
      <c r="G275" t="s">
        <v>265</v>
      </c>
      <c r="H275" t="s">
        <v>266</v>
      </c>
      <c r="I275">
        <v>20.16</v>
      </c>
      <c r="J275">
        <v>0</v>
      </c>
      <c r="K275">
        <v>20.16</v>
      </c>
      <c r="O275">
        <f t="shared" si="151"/>
        <v>12847.76</v>
      </c>
      <c r="P275">
        <f t="shared" si="152"/>
        <v>12847.76</v>
      </c>
      <c r="Q275">
        <f>(ROUND((ROUND(((ET275)*AV275*I275),2)*BB275),2)+ROUND((ROUND(((AE275-(EU275))*AV275*I275),2)*BS275),2))</f>
        <v>0</v>
      </c>
      <c r="R275">
        <f t="shared" si="154"/>
        <v>0</v>
      </c>
      <c r="S275">
        <f t="shared" si="155"/>
        <v>0</v>
      </c>
      <c r="T275">
        <f t="shared" si="156"/>
        <v>0</v>
      </c>
      <c r="U275">
        <f t="shared" si="157"/>
        <v>0</v>
      </c>
      <c r="V275">
        <f t="shared" si="158"/>
        <v>0</v>
      </c>
      <c r="W275">
        <f t="shared" si="159"/>
        <v>0</v>
      </c>
      <c r="X275">
        <f t="shared" si="160"/>
        <v>0</v>
      </c>
      <c r="Y275">
        <f t="shared" si="161"/>
        <v>0</v>
      </c>
      <c r="AA275">
        <v>61707135</v>
      </c>
      <c r="AB275">
        <f t="shared" si="162"/>
        <v>104.99</v>
      </c>
      <c r="AC275">
        <f t="shared" si="163"/>
        <v>104.99</v>
      </c>
      <c r="AD275">
        <f>ROUND((((ET275)-(EU275))+AE275),6)</f>
        <v>0</v>
      </c>
      <c r="AE275">
        <f>ROUND((EU275),6)</f>
        <v>0</v>
      </c>
      <c r="AF275">
        <f>ROUND((EV275),6)</f>
        <v>0</v>
      </c>
      <c r="AG275">
        <f t="shared" si="166"/>
        <v>0</v>
      </c>
      <c r="AH275">
        <f>(EW275)</f>
        <v>0</v>
      </c>
      <c r="AI275">
        <f>(EX275)</f>
        <v>0</v>
      </c>
      <c r="AJ275">
        <f t="shared" si="168"/>
        <v>0</v>
      </c>
      <c r="AK275">
        <v>104.99</v>
      </c>
      <c r="AL275">
        <v>104.99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6.07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267</v>
      </c>
      <c r="BM275">
        <v>1617</v>
      </c>
      <c r="BN275">
        <v>0</v>
      </c>
      <c r="BO275" t="s">
        <v>264</v>
      </c>
      <c r="BP275">
        <v>1</v>
      </c>
      <c r="BQ275">
        <v>200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69"/>
        <v>12847.76</v>
      </c>
      <c r="CQ275">
        <f t="shared" si="170"/>
        <v>637.29</v>
      </c>
      <c r="CR275">
        <f>(ROUND((ROUND(((ET275)*AV275*1),2)*BB275),2)+ROUND((ROUND(((AE275-(EU275))*AV275*1),2)*BS275),2))</f>
        <v>0</v>
      </c>
      <c r="CS275">
        <f t="shared" si="172"/>
        <v>0</v>
      </c>
      <c r="CT275">
        <f t="shared" si="173"/>
        <v>0</v>
      </c>
      <c r="CU275">
        <f t="shared" si="174"/>
        <v>0</v>
      </c>
      <c r="CV275">
        <f t="shared" si="175"/>
        <v>0</v>
      </c>
      <c r="CW275">
        <f t="shared" si="176"/>
        <v>0</v>
      </c>
      <c r="CX275">
        <f t="shared" si="177"/>
        <v>0</v>
      </c>
      <c r="CY275">
        <f t="shared" si="178"/>
        <v>0</v>
      </c>
      <c r="CZ275">
        <f t="shared" si="179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266</v>
      </c>
      <c r="DW275" t="s">
        <v>266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59521977</v>
      </c>
      <c r="EF275">
        <v>200</v>
      </c>
      <c r="EG275" t="s">
        <v>268</v>
      </c>
      <c r="EH275">
        <v>0</v>
      </c>
      <c r="EI275" t="s">
        <v>3</v>
      </c>
      <c r="EJ275">
        <v>1</v>
      </c>
      <c r="EK275">
        <v>1617</v>
      </c>
      <c r="EL275" t="s">
        <v>269</v>
      </c>
      <c r="EM275" t="s">
        <v>270</v>
      </c>
      <c r="EO275" t="s">
        <v>3</v>
      </c>
      <c r="EQ275">
        <v>0</v>
      </c>
      <c r="ER275">
        <v>104.99</v>
      </c>
      <c r="ES275">
        <v>104.99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2005474901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180"/>
        <v>0</v>
      </c>
      <c r="GM275">
        <f t="shared" si="181"/>
        <v>12847.76</v>
      </c>
      <c r="GN275">
        <f t="shared" si="182"/>
        <v>12847.76</v>
      </c>
      <c r="GO275">
        <f t="shared" si="183"/>
        <v>0</v>
      </c>
      <c r="GP275">
        <f t="shared" si="184"/>
        <v>0</v>
      </c>
      <c r="GR275">
        <v>0</v>
      </c>
      <c r="GS275">
        <v>0</v>
      </c>
      <c r="GT275">
        <v>0</v>
      </c>
      <c r="GU275" t="s">
        <v>3</v>
      </c>
      <c r="GV275">
        <f t="shared" si="185"/>
        <v>0</v>
      </c>
      <c r="GW275">
        <v>1</v>
      </c>
      <c r="GX275">
        <f t="shared" si="186"/>
        <v>0</v>
      </c>
      <c r="HA275">
        <v>0</v>
      </c>
      <c r="HB275">
        <v>0</v>
      </c>
      <c r="HC275">
        <f t="shared" si="187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5">
      <c r="A276">
        <v>17</v>
      </c>
      <c r="B276">
        <v>1</v>
      </c>
      <c r="E276" t="s">
        <v>121</v>
      </c>
      <c r="F276" t="s">
        <v>271</v>
      </c>
      <c r="G276" t="s">
        <v>272</v>
      </c>
      <c r="H276" t="s">
        <v>273</v>
      </c>
      <c r="I276">
        <f>ROUND(37.04/100,9)</f>
        <v>0.37040000000000001</v>
      </c>
      <c r="J276">
        <v>0</v>
      </c>
      <c r="K276">
        <f>ROUND(37.04/100,9)</f>
        <v>0.37040000000000001</v>
      </c>
      <c r="O276">
        <f t="shared" si="151"/>
        <v>4872.8900000000003</v>
      </c>
      <c r="P276">
        <f t="shared" si="152"/>
        <v>0</v>
      </c>
      <c r="Q276">
        <f>(ROUND((ROUND((((ET276*1.1))*AV276*I276),2)*BB276),2)+ROUND((ROUND(((AE276-((EU276*1.1)))*AV276*I276),2)*BS276),2))</f>
        <v>3546.51</v>
      </c>
      <c r="R276">
        <f t="shared" si="154"/>
        <v>2141.89</v>
      </c>
      <c r="S276">
        <f t="shared" si="155"/>
        <v>1326.38</v>
      </c>
      <c r="T276">
        <f t="shared" si="156"/>
        <v>0</v>
      </c>
      <c r="U276">
        <f t="shared" si="157"/>
        <v>4.6071685440000003</v>
      </c>
      <c r="V276">
        <f t="shared" si="158"/>
        <v>0</v>
      </c>
      <c r="W276">
        <f t="shared" si="159"/>
        <v>0</v>
      </c>
      <c r="X276">
        <f t="shared" si="160"/>
        <v>1220.27</v>
      </c>
      <c r="Y276">
        <f t="shared" si="161"/>
        <v>663.19</v>
      </c>
      <c r="AA276">
        <v>61707135</v>
      </c>
      <c r="AB276">
        <f t="shared" si="162"/>
        <v>841.18100000000004</v>
      </c>
      <c r="AC276">
        <f t="shared" si="163"/>
        <v>0</v>
      </c>
      <c r="AD276">
        <f>ROUND(((((ET276*1.1))-((EU276*1.1)))+AE276),6)</f>
        <v>708.36699999999996</v>
      </c>
      <c r="AE276">
        <f>ROUND(((EU276*1.1)),6)</f>
        <v>214.47800000000001</v>
      </c>
      <c r="AF276">
        <f>ROUND(((EV276*1.1)),6)</f>
        <v>132.81399999999999</v>
      </c>
      <c r="AG276">
        <f t="shared" si="166"/>
        <v>0</v>
      </c>
      <c r="AH276">
        <f>((EW276*1.1))</f>
        <v>11.880000000000003</v>
      </c>
      <c r="AI276">
        <f>((EX276*1.1))</f>
        <v>0</v>
      </c>
      <c r="AJ276">
        <f t="shared" si="168"/>
        <v>0</v>
      </c>
      <c r="AK276">
        <v>764.71</v>
      </c>
      <c r="AL276">
        <v>0</v>
      </c>
      <c r="AM276">
        <v>643.97</v>
      </c>
      <c r="AN276">
        <v>194.98</v>
      </c>
      <c r="AO276">
        <v>120.74</v>
      </c>
      <c r="AP276">
        <v>0</v>
      </c>
      <c r="AQ276">
        <v>10.8</v>
      </c>
      <c r="AR276">
        <v>0</v>
      </c>
      <c r="AS276">
        <v>0</v>
      </c>
      <c r="AT276">
        <v>92</v>
      </c>
      <c r="AU276">
        <v>50</v>
      </c>
      <c r="AV276">
        <v>1.0469999999999999</v>
      </c>
      <c r="AW276">
        <v>1</v>
      </c>
      <c r="AZ276">
        <v>1</v>
      </c>
      <c r="BA276">
        <v>25.75</v>
      </c>
      <c r="BB276">
        <v>12.91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274</v>
      </c>
      <c r="BM276">
        <v>10</v>
      </c>
      <c r="BN276">
        <v>0</v>
      </c>
      <c r="BO276" t="s">
        <v>271</v>
      </c>
      <c r="BP276">
        <v>1</v>
      </c>
      <c r="BQ276">
        <v>30</v>
      </c>
      <c r="BR276">
        <v>0</v>
      </c>
      <c r="BS276">
        <v>25.75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92</v>
      </c>
      <c r="CA276">
        <v>50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748</v>
      </c>
      <c r="CO276">
        <v>0</v>
      </c>
      <c r="CP276">
        <f t="shared" si="169"/>
        <v>4872.8900000000003</v>
      </c>
      <c r="CQ276">
        <f t="shared" si="170"/>
        <v>0</v>
      </c>
      <c r="CR276">
        <f>(ROUND((ROUND((((ET276*1.1))*AV276*1),2)*BB276),2)+ROUND((ROUND(((AE276-((EU276*1.1)))*AV276*1),2)*BS276),2))</f>
        <v>9574.83</v>
      </c>
      <c r="CS276">
        <f t="shared" si="172"/>
        <v>5782.42</v>
      </c>
      <c r="CT276">
        <f t="shared" si="173"/>
        <v>3580.8</v>
      </c>
      <c r="CU276">
        <f t="shared" si="174"/>
        <v>0</v>
      </c>
      <c r="CV276">
        <f t="shared" si="175"/>
        <v>12.438360000000001</v>
      </c>
      <c r="CW276">
        <f t="shared" si="176"/>
        <v>0</v>
      </c>
      <c r="CX276">
        <f t="shared" si="177"/>
        <v>0</v>
      </c>
      <c r="CY276">
        <f t="shared" si="178"/>
        <v>1220.2696000000001</v>
      </c>
      <c r="CZ276">
        <f t="shared" si="179"/>
        <v>663.19</v>
      </c>
      <c r="DB276">
        <v>45</v>
      </c>
      <c r="DC276" t="s">
        <v>3</v>
      </c>
      <c r="DD276" t="s">
        <v>3</v>
      </c>
      <c r="DE276" t="s">
        <v>100</v>
      </c>
      <c r="DF276" t="s">
        <v>100</v>
      </c>
      <c r="DG276" t="s">
        <v>100</v>
      </c>
      <c r="DH276" t="s">
        <v>3</v>
      </c>
      <c r="DI276" t="s">
        <v>100</v>
      </c>
      <c r="DJ276" t="s">
        <v>100</v>
      </c>
      <c r="DK276" t="s">
        <v>3</v>
      </c>
      <c r="DL276" t="s">
        <v>3</v>
      </c>
      <c r="DM276" t="s">
        <v>3</v>
      </c>
      <c r="DN276">
        <v>98</v>
      </c>
      <c r="DO276">
        <v>77</v>
      </c>
      <c r="DP276">
        <v>1.0469999999999999</v>
      </c>
      <c r="DQ276">
        <v>1</v>
      </c>
      <c r="DU276">
        <v>1013</v>
      </c>
      <c r="DV276" t="s">
        <v>273</v>
      </c>
      <c r="DW276" t="s">
        <v>273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59520414</v>
      </c>
      <c r="EF276">
        <v>30</v>
      </c>
      <c r="EG276" t="s">
        <v>212</v>
      </c>
      <c r="EH276">
        <v>0</v>
      </c>
      <c r="EI276" t="s">
        <v>3</v>
      </c>
      <c r="EJ276">
        <v>1</v>
      </c>
      <c r="EK276">
        <v>10</v>
      </c>
      <c r="EL276" t="s">
        <v>275</v>
      </c>
      <c r="EM276" t="s">
        <v>276</v>
      </c>
      <c r="EO276" t="s">
        <v>104</v>
      </c>
      <c r="EQ276">
        <v>0</v>
      </c>
      <c r="ER276">
        <v>764.71</v>
      </c>
      <c r="ES276">
        <v>0</v>
      </c>
      <c r="ET276">
        <v>643.97</v>
      </c>
      <c r="EU276">
        <v>194.98</v>
      </c>
      <c r="EV276">
        <v>120.74</v>
      </c>
      <c r="EW276">
        <v>10.8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98</v>
      </c>
      <c r="FY276">
        <v>77</v>
      </c>
      <c r="GA276" t="s">
        <v>3</v>
      </c>
      <c r="GD276">
        <v>0</v>
      </c>
      <c r="GF276">
        <v>1807240826</v>
      </c>
      <c r="GG276">
        <v>2</v>
      </c>
      <c r="GH276">
        <v>1</v>
      </c>
      <c r="GI276">
        <v>2</v>
      </c>
      <c r="GJ276">
        <v>0</v>
      </c>
      <c r="GK276">
        <f>ROUND(R276*(R12)/100,2)</f>
        <v>3362.77</v>
      </c>
      <c r="GL276">
        <f t="shared" si="180"/>
        <v>0</v>
      </c>
      <c r="GM276">
        <f t="shared" si="181"/>
        <v>10119.120000000001</v>
      </c>
      <c r="GN276">
        <f t="shared" si="182"/>
        <v>10119.120000000001</v>
      </c>
      <c r="GO276">
        <f t="shared" si="183"/>
        <v>0</v>
      </c>
      <c r="GP276">
        <f t="shared" si="184"/>
        <v>0</v>
      </c>
      <c r="GR276">
        <v>0</v>
      </c>
      <c r="GS276">
        <v>0</v>
      </c>
      <c r="GT276">
        <v>0</v>
      </c>
      <c r="GU276" t="s">
        <v>3</v>
      </c>
      <c r="GV276">
        <f t="shared" si="185"/>
        <v>0</v>
      </c>
      <c r="GW276">
        <v>1</v>
      </c>
      <c r="GX276">
        <f t="shared" si="186"/>
        <v>0</v>
      </c>
      <c r="HA276">
        <v>0</v>
      </c>
      <c r="HB276">
        <v>0</v>
      </c>
      <c r="HC276">
        <f t="shared" si="187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8" spans="1:245" x14ac:dyDescent="0.25">
      <c r="A278" s="2">
        <v>51</v>
      </c>
      <c r="B278" s="2">
        <f>B264</f>
        <v>1</v>
      </c>
      <c r="C278" s="2">
        <f>A264</f>
        <v>4</v>
      </c>
      <c r="D278" s="2">
        <f>ROW(A264)</f>
        <v>264</v>
      </c>
      <c r="E278" s="2"/>
      <c r="F278" s="2" t="str">
        <f>IF(F264&lt;&gt;"",F264,"")</f>
        <v>Новый раздел</v>
      </c>
      <c r="G278" s="2" t="str">
        <f>IF(G264&lt;&gt;"",G264,"")</f>
        <v>Земляные работы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90">ROUND(AB278,2)</f>
        <v>57548.34</v>
      </c>
      <c r="P278" s="2">
        <f t="shared" si="190"/>
        <v>12847.76</v>
      </c>
      <c r="Q278" s="2">
        <f t="shared" si="190"/>
        <v>7295.87</v>
      </c>
      <c r="R278" s="2">
        <f t="shared" si="190"/>
        <v>3106.49</v>
      </c>
      <c r="S278" s="2">
        <f t="shared" si="190"/>
        <v>37404.71</v>
      </c>
      <c r="T278" s="2">
        <f t="shared" si="190"/>
        <v>0</v>
      </c>
      <c r="U278" s="2">
        <f>AH278</f>
        <v>139.98469847999999</v>
      </c>
      <c r="V278" s="2">
        <f>AI278</f>
        <v>0</v>
      </c>
      <c r="W278" s="2">
        <f>ROUND(AJ278,2)</f>
        <v>0</v>
      </c>
      <c r="X278" s="2">
        <f>ROUND(AK278,2)</f>
        <v>31896.5</v>
      </c>
      <c r="Y278" s="2">
        <f>ROUND(AL278,2)</f>
        <v>15467.71</v>
      </c>
      <c r="Z278" s="2"/>
      <c r="AA278" s="2"/>
      <c r="AB278" s="2">
        <f>ROUND(SUMIF(AA268:AA276,"=61707135",O268:O276),2)</f>
        <v>57548.34</v>
      </c>
      <c r="AC278" s="2">
        <f>ROUND(SUMIF(AA268:AA276,"=61707135",P268:P276),2)</f>
        <v>12847.76</v>
      </c>
      <c r="AD278" s="2">
        <f>ROUND(SUMIF(AA268:AA276,"=61707135",Q268:Q276),2)</f>
        <v>7295.87</v>
      </c>
      <c r="AE278" s="2">
        <f>ROUND(SUMIF(AA268:AA276,"=61707135",R268:R276),2)</f>
        <v>3106.49</v>
      </c>
      <c r="AF278" s="2">
        <f>ROUND(SUMIF(AA268:AA276,"=61707135",S268:S276),2)</f>
        <v>37404.71</v>
      </c>
      <c r="AG278" s="2">
        <f>ROUND(SUMIF(AA268:AA276,"=61707135",T268:T276),2)</f>
        <v>0</v>
      </c>
      <c r="AH278" s="2">
        <f>SUMIF(AA268:AA276,"=61707135",U268:U276)</f>
        <v>139.98469847999999</v>
      </c>
      <c r="AI278" s="2">
        <f>SUMIF(AA268:AA276,"=61707135",V268:V276)</f>
        <v>0</v>
      </c>
      <c r="AJ278" s="2">
        <f>ROUND(SUMIF(AA268:AA276,"=61707135",W268:W276),2)</f>
        <v>0</v>
      </c>
      <c r="AK278" s="2">
        <f>ROUND(SUMIF(AA268:AA276,"=61707135",X268:X276),2)</f>
        <v>31896.5</v>
      </c>
      <c r="AL278" s="2">
        <f>ROUND(SUMIF(AA268:AA276,"=61707135",Y268:Y276),2)</f>
        <v>15467.71</v>
      </c>
      <c r="AM278" s="2"/>
      <c r="AN278" s="2"/>
      <c r="AO278" s="2">
        <f t="shared" ref="AO278:BD278" si="191">ROUND(BX278,2)</f>
        <v>0</v>
      </c>
      <c r="AP278" s="2">
        <f t="shared" si="191"/>
        <v>0</v>
      </c>
      <c r="AQ278" s="2">
        <f t="shared" si="191"/>
        <v>0</v>
      </c>
      <c r="AR278" s="2">
        <f t="shared" si="191"/>
        <v>109789.74</v>
      </c>
      <c r="AS278" s="2">
        <f t="shared" si="191"/>
        <v>109789.74</v>
      </c>
      <c r="AT278" s="2">
        <f t="shared" si="191"/>
        <v>0</v>
      </c>
      <c r="AU278" s="2">
        <f t="shared" si="191"/>
        <v>0</v>
      </c>
      <c r="AV278" s="2">
        <f t="shared" si="191"/>
        <v>12847.76</v>
      </c>
      <c r="AW278" s="2">
        <f t="shared" si="191"/>
        <v>12847.76</v>
      </c>
      <c r="AX278" s="2">
        <f t="shared" si="191"/>
        <v>0</v>
      </c>
      <c r="AY278" s="2">
        <f t="shared" si="191"/>
        <v>12847.76</v>
      </c>
      <c r="AZ278" s="2">
        <f t="shared" si="191"/>
        <v>0</v>
      </c>
      <c r="BA278" s="2">
        <f t="shared" si="191"/>
        <v>0</v>
      </c>
      <c r="BB278" s="2">
        <f t="shared" si="191"/>
        <v>0</v>
      </c>
      <c r="BC278" s="2">
        <f t="shared" si="191"/>
        <v>0</v>
      </c>
      <c r="BD278" s="2">
        <f t="shared" si="191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>
        <f>ROUND(SUMIF(AA268:AA276,"=61707135",FQ268:FQ276),2)</f>
        <v>0</v>
      </c>
      <c r="BY278" s="2">
        <f>ROUND(SUMIF(AA268:AA276,"=61707135",FR268:FR276),2)</f>
        <v>0</v>
      </c>
      <c r="BZ278" s="2">
        <f>ROUND(SUMIF(AA268:AA276,"=61707135",GL268:GL276),2)</f>
        <v>0</v>
      </c>
      <c r="CA278" s="2">
        <f>ROUND(SUMIF(AA268:AA276,"=61707135",GM268:GM276),2)</f>
        <v>109789.74</v>
      </c>
      <c r="CB278" s="2">
        <f>ROUND(SUMIF(AA268:AA276,"=61707135",GN268:GN276),2)</f>
        <v>109789.74</v>
      </c>
      <c r="CC278" s="2">
        <f>ROUND(SUMIF(AA268:AA276,"=61707135",GO268:GO276),2)</f>
        <v>0</v>
      </c>
      <c r="CD278" s="2">
        <f>ROUND(SUMIF(AA268:AA276,"=61707135",GP268:GP276),2)</f>
        <v>0</v>
      </c>
      <c r="CE278" s="2">
        <f>AC278-BX278</f>
        <v>12847.76</v>
      </c>
      <c r="CF278" s="2">
        <f>AC278-BY278</f>
        <v>12847.76</v>
      </c>
      <c r="CG278" s="2">
        <f>BX278-BZ278</f>
        <v>0</v>
      </c>
      <c r="CH278" s="2">
        <f>AC278-BX278-BY278+BZ278</f>
        <v>12847.76</v>
      </c>
      <c r="CI278" s="2">
        <f>BY278-BZ278</f>
        <v>0</v>
      </c>
      <c r="CJ278" s="2">
        <f>ROUND(SUMIF(AA268:AA276,"=61707135",GX268:GX276),2)</f>
        <v>0</v>
      </c>
      <c r="CK278" s="2">
        <f>ROUND(SUMIF(AA268:AA276,"=61707135",GY268:GY276),2)</f>
        <v>0</v>
      </c>
      <c r="CL278" s="2">
        <f>ROUND(SUMIF(AA268:AA276,"=61707135",GZ268:GZ276),2)</f>
        <v>0</v>
      </c>
      <c r="CM278" s="2">
        <f>ROUND(SUMIF(AA268:AA276,"=61707135",HD268:HD276),2)</f>
        <v>0</v>
      </c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45" x14ac:dyDescent="0.25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57548.34</v>
      </c>
      <c r="G280" s="4" t="s">
        <v>40</v>
      </c>
      <c r="H280" s="4" t="s">
        <v>41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57548.34</v>
      </c>
      <c r="X280" s="4">
        <v>1</v>
      </c>
      <c r="Y280" s="4">
        <v>57548.34</v>
      </c>
      <c r="Z280" s="4"/>
      <c r="AA280" s="4"/>
      <c r="AB280" s="4"/>
    </row>
    <row r="281" spans="1:245" x14ac:dyDescent="0.25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12847.76</v>
      </c>
      <c r="G281" s="4" t="s">
        <v>42</v>
      </c>
      <c r="H281" s="4" t="s">
        <v>43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12847.76</v>
      </c>
      <c r="X281" s="4">
        <v>1</v>
      </c>
      <c r="Y281" s="4">
        <v>12847.76</v>
      </c>
      <c r="Z281" s="4"/>
      <c r="AA281" s="4"/>
      <c r="AB281" s="4"/>
    </row>
    <row r="282" spans="1:245" x14ac:dyDescent="0.25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44</v>
      </c>
      <c r="H282" s="4" t="s">
        <v>45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5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12847.76</v>
      </c>
      <c r="G283" s="4" t="s">
        <v>46</v>
      </c>
      <c r="H283" s="4" t="s">
        <v>47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12847.76</v>
      </c>
      <c r="X283" s="4">
        <v>1</v>
      </c>
      <c r="Y283" s="4">
        <v>12847.76</v>
      </c>
      <c r="Z283" s="4"/>
      <c r="AA283" s="4"/>
      <c r="AB283" s="4"/>
    </row>
    <row r="284" spans="1:245" x14ac:dyDescent="0.25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12847.76</v>
      </c>
      <c r="G284" s="4" t="s">
        <v>48</v>
      </c>
      <c r="H284" s="4" t="s">
        <v>49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12847.76</v>
      </c>
      <c r="X284" s="4">
        <v>1</v>
      </c>
      <c r="Y284" s="4">
        <v>12847.76</v>
      </c>
      <c r="Z284" s="4"/>
      <c r="AA284" s="4"/>
      <c r="AB284" s="4"/>
    </row>
    <row r="285" spans="1:245" x14ac:dyDescent="0.25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50</v>
      </c>
      <c r="H285" s="4" t="s">
        <v>51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5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12847.76</v>
      </c>
      <c r="G286" s="4" t="s">
        <v>52</v>
      </c>
      <c r="H286" s="4" t="s">
        <v>53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12847.76</v>
      </c>
      <c r="X286" s="4">
        <v>1</v>
      </c>
      <c r="Y286" s="4">
        <v>12847.76</v>
      </c>
      <c r="Z286" s="4"/>
      <c r="AA286" s="4"/>
      <c r="AB286" s="4"/>
    </row>
    <row r="287" spans="1:245" x14ac:dyDescent="0.25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0</v>
      </c>
      <c r="G287" s="4" t="s">
        <v>54</v>
      </c>
      <c r="H287" s="4" t="s">
        <v>55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5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56</v>
      </c>
      <c r="H288" s="4" t="s">
        <v>57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0</v>
      </c>
      <c r="G289" s="4" t="s">
        <v>58</v>
      </c>
      <c r="H289" s="4" t="s">
        <v>59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7295.87</v>
      </c>
      <c r="G290" s="4" t="s">
        <v>60</v>
      </c>
      <c r="H290" s="4" t="s">
        <v>61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7295.87</v>
      </c>
      <c r="X290" s="4">
        <v>1</v>
      </c>
      <c r="Y290" s="4">
        <v>7295.87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62</v>
      </c>
      <c r="H291" s="4" t="s">
        <v>63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3106.49</v>
      </c>
      <c r="G292" s="4" t="s">
        <v>64</v>
      </c>
      <c r="H292" s="4" t="s">
        <v>65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3106.49</v>
      </c>
      <c r="X292" s="4">
        <v>1</v>
      </c>
      <c r="Y292" s="4">
        <v>3106.49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37404.71</v>
      </c>
      <c r="G293" s="4" t="s">
        <v>66</v>
      </c>
      <c r="H293" s="4" t="s">
        <v>67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37404.71</v>
      </c>
      <c r="X293" s="4">
        <v>1</v>
      </c>
      <c r="Y293" s="4">
        <v>37404.71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68</v>
      </c>
      <c r="H294" s="4" t="s">
        <v>69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109789.74</v>
      </c>
      <c r="G295" s="4" t="s">
        <v>70</v>
      </c>
      <c r="H295" s="4" t="s">
        <v>71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109789.74</v>
      </c>
      <c r="X295" s="4">
        <v>1</v>
      </c>
      <c r="Y295" s="4">
        <v>109789.74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0</v>
      </c>
      <c r="G296" s="4" t="s">
        <v>72</v>
      </c>
      <c r="H296" s="4" t="s">
        <v>73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0</v>
      </c>
      <c r="G297" s="4" t="s">
        <v>74</v>
      </c>
      <c r="H297" s="4" t="s">
        <v>75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76</v>
      </c>
      <c r="H298" s="4" t="s">
        <v>77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78</v>
      </c>
      <c r="H299" s="4" t="s">
        <v>79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139.98469847999999</v>
      </c>
      <c r="G300" s="4" t="s">
        <v>80</v>
      </c>
      <c r="H300" s="4" t="s">
        <v>81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139.98469847999999</v>
      </c>
      <c r="X300" s="4">
        <v>1</v>
      </c>
      <c r="Y300" s="4">
        <v>139.98469847999999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0</v>
      </c>
      <c r="G301" s="4" t="s">
        <v>82</v>
      </c>
      <c r="H301" s="4" t="s">
        <v>83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84</v>
      </c>
      <c r="H302" s="4" t="s">
        <v>85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86</v>
      </c>
      <c r="H303" s="4" t="s">
        <v>87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31896.5</v>
      </c>
      <c r="G304" s="4" t="s">
        <v>88</v>
      </c>
      <c r="H304" s="4" t="s">
        <v>89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31896.5</v>
      </c>
      <c r="X304" s="4">
        <v>1</v>
      </c>
      <c r="Y304" s="4">
        <v>31896.5</v>
      </c>
      <c r="Z304" s="4"/>
      <c r="AA304" s="4"/>
      <c r="AB304" s="4"/>
    </row>
    <row r="305" spans="1:245" x14ac:dyDescent="0.25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15467.71</v>
      </c>
      <c r="G305" s="4" t="s">
        <v>90</v>
      </c>
      <c r="H305" s="4" t="s">
        <v>91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15467.71</v>
      </c>
      <c r="X305" s="4">
        <v>1</v>
      </c>
      <c r="Y305" s="4">
        <v>15467.71</v>
      </c>
      <c r="Z305" s="4"/>
      <c r="AA305" s="4"/>
      <c r="AB305" s="4"/>
    </row>
    <row r="306" spans="1:245" x14ac:dyDescent="0.25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109789.74</v>
      </c>
      <c r="G306" s="4" t="s">
        <v>92</v>
      </c>
      <c r="H306" s="4" t="s">
        <v>93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109789.74</v>
      </c>
      <c r="X306" s="4">
        <v>1</v>
      </c>
      <c r="Y306" s="4">
        <v>109789.74</v>
      </c>
      <c r="Z306" s="4"/>
      <c r="AA306" s="4"/>
      <c r="AB306" s="4"/>
    </row>
    <row r="308" spans="1:245" x14ac:dyDescent="0.25">
      <c r="A308" s="1">
        <v>4</v>
      </c>
      <c r="B308" s="1">
        <v>1</v>
      </c>
      <c r="C308" s="1"/>
      <c r="D308" s="1">
        <f>ROW(A523)</f>
        <v>523</v>
      </c>
      <c r="E308" s="1"/>
      <c r="F308" s="1" t="s">
        <v>16</v>
      </c>
      <c r="G308" s="1" t="s">
        <v>277</v>
      </c>
      <c r="H308" s="1" t="s">
        <v>3</v>
      </c>
      <c r="I308" s="1">
        <v>0</v>
      </c>
      <c r="J308" s="1"/>
      <c r="K308" s="1">
        <v>0</v>
      </c>
      <c r="L308" s="1"/>
      <c r="M308" s="1" t="s">
        <v>3</v>
      </c>
      <c r="N308" s="1"/>
      <c r="O308" s="1"/>
      <c r="P308" s="1"/>
      <c r="Q308" s="1"/>
      <c r="R308" s="1"/>
      <c r="S308" s="1">
        <v>0</v>
      </c>
      <c r="T308" s="1"/>
      <c r="U308" s="1" t="s">
        <v>3</v>
      </c>
      <c r="V308" s="1">
        <v>0</v>
      </c>
      <c r="W308" s="1"/>
      <c r="X308" s="1"/>
      <c r="Y308" s="1"/>
      <c r="Z308" s="1"/>
      <c r="AA308" s="1"/>
      <c r="AB308" s="1" t="s">
        <v>3</v>
      </c>
      <c r="AC308" s="1" t="s">
        <v>3</v>
      </c>
      <c r="AD308" s="1" t="s">
        <v>3</v>
      </c>
      <c r="AE308" s="1" t="s">
        <v>3</v>
      </c>
      <c r="AF308" s="1" t="s">
        <v>3</v>
      </c>
      <c r="AG308" s="1" t="s">
        <v>3</v>
      </c>
      <c r="AH308" s="1"/>
      <c r="AI308" s="1"/>
      <c r="AJ308" s="1"/>
      <c r="AK308" s="1"/>
      <c r="AL308" s="1"/>
      <c r="AM308" s="1"/>
      <c r="AN308" s="1"/>
      <c r="AO308" s="1"/>
      <c r="AP308" s="1" t="s">
        <v>3</v>
      </c>
      <c r="AQ308" s="1" t="s">
        <v>3</v>
      </c>
      <c r="AR308" s="1" t="s">
        <v>3</v>
      </c>
      <c r="AS308" s="1"/>
      <c r="AT308" s="1"/>
      <c r="AU308" s="1"/>
      <c r="AV308" s="1"/>
      <c r="AW308" s="1"/>
      <c r="AX308" s="1"/>
      <c r="AY308" s="1"/>
      <c r="AZ308" s="1" t="s">
        <v>3</v>
      </c>
      <c r="BA308" s="1"/>
      <c r="BB308" s="1" t="s">
        <v>3</v>
      </c>
      <c r="BC308" s="1" t="s">
        <v>3</v>
      </c>
      <c r="BD308" s="1" t="s">
        <v>3</v>
      </c>
      <c r="BE308" s="1" t="s">
        <v>3</v>
      </c>
      <c r="BF308" s="1" t="s">
        <v>3</v>
      </c>
      <c r="BG308" s="1" t="s">
        <v>3</v>
      </c>
      <c r="BH308" s="1" t="s">
        <v>3</v>
      </c>
      <c r="BI308" s="1" t="s">
        <v>3</v>
      </c>
      <c r="BJ308" s="1" t="s">
        <v>3</v>
      </c>
      <c r="BK308" s="1" t="s">
        <v>3</v>
      </c>
      <c r="BL308" s="1" t="s">
        <v>3</v>
      </c>
      <c r="BM308" s="1" t="s">
        <v>3</v>
      </c>
      <c r="BN308" s="1" t="s">
        <v>3</v>
      </c>
      <c r="BO308" s="1" t="s">
        <v>3</v>
      </c>
      <c r="BP308" s="1" t="s">
        <v>3</v>
      </c>
      <c r="BQ308" s="1"/>
      <c r="BR308" s="1"/>
      <c r="BS308" s="1"/>
      <c r="BT308" s="1"/>
      <c r="BU308" s="1"/>
      <c r="BV308" s="1"/>
      <c r="BW308" s="1"/>
      <c r="BX308" s="1">
        <v>0</v>
      </c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>
        <v>0</v>
      </c>
    </row>
    <row r="310" spans="1:245" x14ac:dyDescent="0.25">
      <c r="A310" s="2">
        <v>52</v>
      </c>
      <c r="B310" s="2">
        <f t="shared" ref="B310:G310" si="192">B523</f>
        <v>1</v>
      </c>
      <c r="C310" s="2">
        <f t="shared" si="192"/>
        <v>4</v>
      </c>
      <c r="D310" s="2">
        <f t="shared" si="192"/>
        <v>308</v>
      </c>
      <c r="E310" s="2">
        <f t="shared" si="192"/>
        <v>0</v>
      </c>
      <c r="F310" s="2" t="str">
        <f t="shared" si="192"/>
        <v>Новый раздел</v>
      </c>
      <c r="G310" s="2" t="str">
        <f t="shared" si="192"/>
        <v>Монтажные работы</v>
      </c>
      <c r="H310" s="2"/>
      <c r="I310" s="2"/>
      <c r="J310" s="2"/>
      <c r="K310" s="2"/>
      <c r="L310" s="2"/>
      <c r="M310" s="2"/>
      <c r="N310" s="2"/>
      <c r="O310" s="2">
        <f t="shared" ref="O310:AT310" si="193">O523</f>
        <v>843956.52</v>
      </c>
      <c r="P310" s="2">
        <f t="shared" si="193"/>
        <v>738459.3</v>
      </c>
      <c r="Q310" s="2">
        <f t="shared" si="193"/>
        <v>28690.66</v>
      </c>
      <c r="R310" s="2">
        <f t="shared" si="193"/>
        <v>10784.62</v>
      </c>
      <c r="S310" s="2">
        <f t="shared" si="193"/>
        <v>76806.559999999998</v>
      </c>
      <c r="T310" s="2">
        <f t="shared" si="193"/>
        <v>0</v>
      </c>
      <c r="U310" s="2">
        <f t="shared" si="193"/>
        <v>243.49677526020002</v>
      </c>
      <c r="V310" s="2">
        <f t="shared" si="193"/>
        <v>0</v>
      </c>
      <c r="W310" s="2">
        <f t="shared" si="193"/>
        <v>0</v>
      </c>
      <c r="X310" s="2">
        <f t="shared" si="193"/>
        <v>70021.17</v>
      </c>
      <c r="Y310" s="2">
        <f t="shared" si="193"/>
        <v>33133.800000000003</v>
      </c>
      <c r="Z310" s="2">
        <f t="shared" si="193"/>
        <v>0</v>
      </c>
      <c r="AA310" s="2">
        <f t="shared" si="193"/>
        <v>0</v>
      </c>
      <c r="AB310" s="2">
        <f t="shared" si="193"/>
        <v>789211.62</v>
      </c>
      <c r="AC310" s="2">
        <f t="shared" si="193"/>
        <v>700194.79</v>
      </c>
      <c r="AD310" s="2">
        <f t="shared" si="193"/>
        <v>24091.56</v>
      </c>
      <c r="AE310" s="2">
        <f t="shared" si="193"/>
        <v>9071.98</v>
      </c>
      <c r="AF310" s="2">
        <f t="shared" si="193"/>
        <v>64925.27</v>
      </c>
      <c r="AG310" s="2">
        <f t="shared" si="193"/>
        <v>0</v>
      </c>
      <c r="AH310" s="2">
        <f t="shared" si="193"/>
        <v>201.75151497600001</v>
      </c>
      <c r="AI310" s="2">
        <f t="shared" si="193"/>
        <v>0</v>
      </c>
      <c r="AJ310" s="2">
        <f t="shared" si="193"/>
        <v>0</v>
      </c>
      <c r="AK310" s="2">
        <f t="shared" si="193"/>
        <v>58432.75</v>
      </c>
      <c r="AL310" s="2">
        <f t="shared" si="193"/>
        <v>27917.86</v>
      </c>
      <c r="AM310" s="2">
        <f t="shared" si="193"/>
        <v>0</v>
      </c>
      <c r="AN310" s="2">
        <f t="shared" si="193"/>
        <v>0</v>
      </c>
      <c r="AO310" s="2">
        <f t="shared" si="193"/>
        <v>0</v>
      </c>
      <c r="AP310" s="2">
        <f t="shared" si="193"/>
        <v>0</v>
      </c>
      <c r="AQ310" s="2">
        <f t="shared" si="193"/>
        <v>0</v>
      </c>
      <c r="AR310" s="2">
        <f t="shared" si="193"/>
        <v>964043.34</v>
      </c>
      <c r="AS310" s="2">
        <f t="shared" si="193"/>
        <v>90210.240000000005</v>
      </c>
      <c r="AT310" s="2">
        <f t="shared" si="193"/>
        <v>873833.1</v>
      </c>
      <c r="AU310" s="2">
        <f t="shared" ref="AU310:BZ310" si="194">AU523</f>
        <v>0</v>
      </c>
      <c r="AV310" s="2">
        <f t="shared" si="194"/>
        <v>738459.3</v>
      </c>
      <c r="AW310" s="2">
        <f t="shared" si="194"/>
        <v>738459.3</v>
      </c>
      <c r="AX310" s="2">
        <f t="shared" si="194"/>
        <v>0</v>
      </c>
      <c r="AY310" s="2">
        <f t="shared" si="194"/>
        <v>738459.3</v>
      </c>
      <c r="AZ310" s="2">
        <f t="shared" si="194"/>
        <v>0</v>
      </c>
      <c r="BA310" s="2">
        <f t="shared" si="194"/>
        <v>0</v>
      </c>
      <c r="BB310" s="2">
        <f t="shared" si="194"/>
        <v>0</v>
      </c>
      <c r="BC310" s="2">
        <f t="shared" si="194"/>
        <v>0</v>
      </c>
      <c r="BD310" s="2">
        <f t="shared" si="194"/>
        <v>0</v>
      </c>
      <c r="BE310" s="2">
        <f t="shared" si="194"/>
        <v>0</v>
      </c>
      <c r="BF310" s="2">
        <f t="shared" si="194"/>
        <v>0</v>
      </c>
      <c r="BG310" s="2">
        <f t="shared" si="194"/>
        <v>0</v>
      </c>
      <c r="BH310" s="2">
        <f t="shared" si="194"/>
        <v>0</v>
      </c>
      <c r="BI310" s="2">
        <f t="shared" si="194"/>
        <v>0</v>
      </c>
      <c r="BJ310" s="2">
        <f t="shared" si="194"/>
        <v>0</v>
      </c>
      <c r="BK310" s="2">
        <f t="shared" si="194"/>
        <v>0</v>
      </c>
      <c r="BL310" s="2">
        <f t="shared" si="194"/>
        <v>0</v>
      </c>
      <c r="BM310" s="2">
        <f t="shared" si="194"/>
        <v>0</v>
      </c>
      <c r="BN310" s="2">
        <f t="shared" si="194"/>
        <v>0</v>
      </c>
      <c r="BO310" s="2">
        <f t="shared" si="194"/>
        <v>0</v>
      </c>
      <c r="BP310" s="2">
        <f t="shared" si="194"/>
        <v>0</v>
      </c>
      <c r="BQ310" s="2">
        <f t="shared" si="194"/>
        <v>0</v>
      </c>
      <c r="BR310" s="2">
        <f t="shared" si="194"/>
        <v>0</v>
      </c>
      <c r="BS310" s="2">
        <f t="shared" si="194"/>
        <v>0</v>
      </c>
      <c r="BT310" s="2">
        <f t="shared" si="194"/>
        <v>0</v>
      </c>
      <c r="BU310" s="2">
        <f t="shared" si="194"/>
        <v>0</v>
      </c>
      <c r="BV310" s="2">
        <f t="shared" si="194"/>
        <v>0</v>
      </c>
      <c r="BW310" s="2">
        <f t="shared" si="194"/>
        <v>0</v>
      </c>
      <c r="BX310" s="2">
        <f t="shared" si="194"/>
        <v>0</v>
      </c>
      <c r="BY310" s="2">
        <f t="shared" si="194"/>
        <v>0</v>
      </c>
      <c r="BZ310" s="2">
        <f t="shared" si="194"/>
        <v>0</v>
      </c>
      <c r="CA310" s="2">
        <f t="shared" ref="CA310:DF310" si="195">CA523</f>
        <v>889805.25</v>
      </c>
      <c r="CB310" s="2">
        <f t="shared" si="195"/>
        <v>15972.15</v>
      </c>
      <c r="CC310" s="2">
        <f t="shared" si="195"/>
        <v>873833.1</v>
      </c>
      <c r="CD310" s="2">
        <f t="shared" si="195"/>
        <v>0</v>
      </c>
      <c r="CE310" s="2">
        <f t="shared" si="195"/>
        <v>700194.79</v>
      </c>
      <c r="CF310" s="2">
        <f t="shared" si="195"/>
        <v>700194.79</v>
      </c>
      <c r="CG310" s="2">
        <f t="shared" si="195"/>
        <v>0</v>
      </c>
      <c r="CH310" s="2">
        <f t="shared" si="195"/>
        <v>700194.79</v>
      </c>
      <c r="CI310" s="2">
        <f t="shared" si="195"/>
        <v>0</v>
      </c>
      <c r="CJ310" s="2">
        <f t="shared" si="195"/>
        <v>0</v>
      </c>
      <c r="CK310" s="2">
        <f t="shared" si="195"/>
        <v>0</v>
      </c>
      <c r="CL310" s="2">
        <f t="shared" si="195"/>
        <v>0</v>
      </c>
      <c r="CM310" s="2">
        <f t="shared" si="195"/>
        <v>0</v>
      </c>
      <c r="CN310" s="2">
        <f t="shared" si="195"/>
        <v>0</v>
      </c>
      <c r="CO310" s="2">
        <f t="shared" si="195"/>
        <v>0</v>
      </c>
      <c r="CP310" s="2">
        <f t="shared" si="195"/>
        <v>0</v>
      </c>
      <c r="CQ310" s="2">
        <f t="shared" si="195"/>
        <v>0</v>
      </c>
      <c r="CR310" s="2">
        <f t="shared" si="195"/>
        <v>0</v>
      </c>
      <c r="CS310" s="2">
        <f t="shared" si="195"/>
        <v>0</v>
      </c>
      <c r="CT310" s="2">
        <f t="shared" si="195"/>
        <v>0</v>
      </c>
      <c r="CU310" s="2">
        <f t="shared" si="195"/>
        <v>0</v>
      </c>
      <c r="CV310" s="2">
        <f t="shared" si="195"/>
        <v>0</v>
      </c>
      <c r="CW310" s="2">
        <f t="shared" si="195"/>
        <v>0</v>
      </c>
      <c r="CX310" s="2">
        <f t="shared" si="195"/>
        <v>0</v>
      </c>
      <c r="CY310" s="2">
        <f t="shared" si="195"/>
        <v>0</v>
      </c>
      <c r="CZ310" s="2">
        <f t="shared" si="195"/>
        <v>0</v>
      </c>
      <c r="DA310" s="2">
        <f t="shared" si="195"/>
        <v>0</v>
      </c>
      <c r="DB310" s="2">
        <f t="shared" si="195"/>
        <v>0</v>
      </c>
      <c r="DC310" s="2">
        <f t="shared" si="195"/>
        <v>0</v>
      </c>
      <c r="DD310" s="2">
        <f t="shared" si="195"/>
        <v>0</v>
      </c>
      <c r="DE310" s="2">
        <f t="shared" si="195"/>
        <v>0</v>
      </c>
      <c r="DF310" s="2">
        <f t="shared" si="195"/>
        <v>0</v>
      </c>
      <c r="DG310" s="3">
        <f t="shared" ref="DG310:EL310" si="196">DG523</f>
        <v>0</v>
      </c>
      <c r="DH310" s="3">
        <f t="shared" si="196"/>
        <v>0</v>
      </c>
      <c r="DI310" s="3">
        <f t="shared" si="196"/>
        <v>0</v>
      </c>
      <c r="DJ310" s="3">
        <f t="shared" si="196"/>
        <v>0</v>
      </c>
      <c r="DK310" s="3">
        <f t="shared" si="196"/>
        <v>0</v>
      </c>
      <c r="DL310" s="3">
        <f t="shared" si="196"/>
        <v>0</v>
      </c>
      <c r="DM310" s="3">
        <f t="shared" si="196"/>
        <v>0</v>
      </c>
      <c r="DN310" s="3">
        <f t="shared" si="196"/>
        <v>0</v>
      </c>
      <c r="DO310" s="3">
        <f t="shared" si="196"/>
        <v>0</v>
      </c>
      <c r="DP310" s="3">
        <f t="shared" si="196"/>
        <v>0</v>
      </c>
      <c r="DQ310" s="3">
        <f t="shared" si="196"/>
        <v>0</v>
      </c>
      <c r="DR310" s="3">
        <f t="shared" si="196"/>
        <v>0</v>
      </c>
      <c r="DS310" s="3">
        <f t="shared" si="196"/>
        <v>0</v>
      </c>
      <c r="DT310" s="3">
        <f t="shared" si="196"/>
        <v>0</v>
      </c>
      <c r="DU310" s="3">
        <f t="shared" si="196"/>
        <v>0</v>
      </c>
      <c r="DV310" s="3">
        <f t="shared" si="196"/>
        <v>0</v>
      </c>
      <c r="DW310" s="3">
        <f t="shared" si="196"/>
        <v>0</v>
      </c>
      <c r="DX310" s="3">
        <f t="shared" si="196"/>
        <v>0</v>
      </c>
      <c r="DY310" s="3">
        <f t="shared" si="196"/>
        <v>0</v>
      </c>
      <c r="DZ310" s="3">
        <f t="shared" si="196"/>
        <v>0</v>
      </c>
      <c r="EA310" s="3">
        <f t="shared" si="196"/>
        <v>0</v>
      </c>
      <c r="EB310" s="3">
        <f t="shared" si="196"/>
        <v>0</v>
      </c>
      <c r="EC310" s="3">
        <f t="shared" si="196"/>
        <v>0</v>
      </c>
      <c r="ED310" s="3">
        <f t="shared" si="196"/>
        <v>0</v>
      </c>
      <c r="EE310" s="3">
        <f t="shared" si="196"/>
        <v>0</v>
      </c>
      <c r="EF310" s="3">
        <f t="shared" si="196"/>
        <v>0</v>
      </c>
      <c r="EG310" s="3">
        <f t="shared" si="196"/>
        <v>0</v>
      </c>
      <c r="EH310" s="3">
        <f t="shared" si="196"/>
        <v>0</v>
      </c>
      <c r="EI310" s="3">
        <f t="shared" si="196"/>
        <v>0</v>
      </c>
      <c r="EJ310" s="3">
        <f t="shared" si="196"/>
        <v>0</v>
      </c>
      <c r="EK310" s="3">
        <f t="shared" si="196"/>
        <v>0</v>
      </c>
      <c r="EL310" s="3">
        <f t="shared" si="196"/>
        <v>0</v>
      </c>
      <c r="EM310" s="3">
        <f t="shared" ref="EM310:FR310" si="197">EM523</f>
        <v>0</v>
      </c>
      <c r="EN310" s="3">
        <f t="shared" si="197"/>
        <v>0</v>
      </c>
      <c r="EO310" s="3">
        <f t="shared" si="197"/>
        <v>0</v>
      </c>
      <c r="EP310" s="3">
        <f t="shared" si="197"/>
        <v>0</v>
      </c>
      <c r="EQ310" s="3">
        <f t="shared" si="197"/>
        <v>0</v>
      </c>
      <c r="ER310" s="3">
        <f t="shared" si="197"/>
        <v>0</v>
      </c>
      <c r="ES310" s="3">
        <f t="shared" si="197"/>
        <v>0</v>
      </c>
      <c r="ET310" s="3">
        <f t="shared" si="197"/>
        <v>0</v>
      </c>
      <c r="EU310" s="3">
        <f t="shared" si="197"/>
        <v>0</v>
      </c>
      <c r="EV310" s="3">
        <f t="shared" si="197"/>
        <v>0</v>
      </c>
      <c r="EW310" s="3">
        <f t="shared" si="197"/>
        <v>0</v>
      </c>
      <c r="EX310" s="3">
        <f t="shared" si="197"/>
        <v>0</v>
      </c>
      <c r="EY310" s="3">
        <f t="shared" si="197"/>
        <v>0</v>
      </c>
      <c r="EZ310" s="3">
        <f t="shared" si="197"/>
        <v>0</v>
      </c>
      <c r="FA310" s="3">
        <f t="shared" si="197"/>
        <v>0</v>
      </c>
      <c r="FB310" s="3">
        <f t="shared" si="197"/>
        <v>0</v>
      </c>
      <c r="FC310" s="3">
        <f t="shared" si="197"/>
        <v>0</v>
      </c>
      <c r="FD310" s="3">
        <f t="shared" si="197"/>
        <v>0</v>
      </c>
      <c r="FE310" s="3">
        <f t="shared" si="197"/>
        <v>0</v>
      </c>
      <c r="FF310" s="3">
        <f t="shared" si="197"/>
        <v>0</v>
      </c>
      <c r="FG310" s="3">
        <f t="shared" si="197"/>
        <v>0</v>
      </c>
      <c r="FH310" s="3">
        <f t="shared" si="197"/>
        <v>0</v>
      </c>
      <c r="FI310" s="3">
        <f t="shared" si="197"/>
        <v>0</v>
      </c>
      <c r="FJ310" s="3">
        <f t="shared" si="197"/>
        <v>0</v>
      </c>
      <c r="FK310" s="3">
        <f t="shared" si="197"/>
        <v>0</v>
      </c>
      <c r="FL310" s="3">
        <f t="shared" si="197"/>
        <v>0</v>
      </c>
      <c r="FM310" s="3">
        <f t="shared" si="197"/>
        <v>0</v>
      </c>
      <c r="FN310" s="3">
        <f t="shared" si="197"/>
        <v>0</v>
      </c>
      <c r="FO310" s="3">
        <f t="shared" si="197"/>
        <v>0</v>
      </c>
      <c r="FP310" s="3">
        <f t="shared" si="197"/>
        <v>0</v>
      </c>
      <c r="FQ310" s="3">
        <f t="shared" si="197"/>
        <v>0</v>
      </c>
      <c r="FR310" s="3">
        <f t="shared" si="197"/>
        <v>0</v>
      </c>
      <c r="FS310" s="3">
        <f t="shared" ref="FS310:GX310" si="198">FS523</f>
        <v>0</v>
      </c>
      <c r="FT310" s="3">
        <f t="shared" si="198"/>
        <v>0</v>
      </c>
      <c r="FU310" s="3">
        <f t="shared" si="198"/>
        <v>0</v>
      </c>
      <c r="FV310" s="3">
        <f t="shared" si="198"/>
        <v>0</v>
      </c>
      <c r="FW310" s="3">
        <f t="shared" si="198"/>
        <v>0</v>
      </c>
      <c r="FX310" s="3">
        <f t="shared" si="198"/>
        <v>0</v>
      </c>
      <c r="FY310" s="3">
        <f t="shared" si="198"/>
        <v>0</v>
      </c>
      <c r="FZ310" s="3">
        <f t="shared" si="198"/>
        <v>0</v>
      </c>
      <c r="GA310" s="3">
        <f t="shared" si="198"/>
        <v>0</v>
      </c>
      <c r="GB310" s="3">
        <f t="shared" si="198"/>
        <v>0</v>
      </c>
      <c r="GC310" s="3">
        <f t="shared" si="198"/>
        <v>0</v>
      </c>
      <c r="GD310" s="3">
        <f t="shared" si="198"/>
        <v>0</v>
      </c>
      <c r="GE310" s="3">
        <f t="shared" si="198"/>
        <v>0</v>
      </c>
      <c r="GF310" s="3">
        <f t="shared" si="198"/>
        <v>0</v>
      </c>
      <c r="GG310" s="3">
        <f t="shared" si="198"/>
        <v>0</v>
      </c>
      <c r="GH310" s="3">
        <f t="shared" si="198"/>
        <v>0</v>
      </c>
      <c r="GI310" s="3">
        <f t="shared" si="198"/>
        <v>0</v>
      </c>
      <c r="GJ310" s="3">
        <f t="shared" si="198"/>
        <v>0</v>
      </c>
      <c r="GK310" s="3">
        <f t="shared" si="198"/>
        <v>0</v>
      </c>
      <c r="GL310" s="3">
        <f t="shared" si="198"/>
        <v>0</v>
      </c>
      <c r="GM310" s="3">
        <f t="shared" si="198"/>
        <v>0</v>
      </c>
      <c r="GN310" s="3">
        <f t="shared" si="198"/>
        <v>0</v>
      </c>
      <c r="GO310" s="3">
        <f t="shared" si="198"/>
        <v>0</v>
      </c>
      <c r="GP310" s="3">
        <f t="shared" si="198"/>
        <v>0</v>
      </c>
      <c r="GQ310" s="3">
        <f t="shared" si="198"/>
        <v>0</v>
      </c>
      <c r="GR310" s="3">
        <f t="shared" si="198"/>
        <v>0</v>
      </c>
      <c r="GS310" s="3">
        <f t="shared" si="198"/>
        <v>0</v>
      </c>
      <c r="GT310" s="3">
        <f t="shared" si="198"/>
        <v>0</v>
      </c>
      <c r="GU310" s="3">
        <f t="shared" si="198"/>
        <v>0</v>
      </c>
      <c r="GV310" s="3">
        <f t="shared" si="198"/>
        <v>0</v>
      </c>
      <c r="GW310" s="3">
        <f t="shared" si="198"/>
        <v>0</v>
      </c>
      <c r="GX310" s="3">
        <f t="shared" si="198"/>
        <v>0</v>
      </c>
    </row>
    <row r="312" spans="1:245" x14ac:dyDescent="0.25">
      <c r="A312">
        <v>17</v>
      </c>
      <c r="B312">
        <v>1</v>
      </c>
      <c r="E312" t="s">
        <v>122</v>
      </c>
      <c r="F312" t="s">
        <v>278</v>
      </c>
      <c r="G312" t="s">
        <v>279</v>
      </c>
      <c r="H312" t="s">
        <v>125</v>
      </c>
      <c r="I312">
        <f>ROUND(168/100,9)</f>
        <v>1.68</v>
      </c>
      <c r="J312">
        <v>0</v>
      </c>
      <c r="K312">
        <f>ROUND(168/100,9)</f>
        <v>1.68</v>
      </c>
      <c r="O312">
        <f t="shared" ref="O312:O322" si="199">ROUND(CP312,2)</f>
        <v>11898.49</v>
      </c>
      <c r="P312">
        <f t="shared" ref="P312:P322" si="200">ROUND((ROUND((AC312*AW312*I312),2)*BC312),2)</f>
        <v>0</v>
      </c>
      <c r="Q312">
        <f>(ROUND((ROUND((((ET312*1.1))*AV312*I312),2)*BB312),2)+ROUND((ROUND(((AE312-((EU312*1.1)))*AV312*I312),2)*BS312),2))</f>
        <v>8094.96</v>
      </c>
      <c r="R312">
        <f t="shared" ref="R312:R322" si="201">ROUND((ROUND((AE312*AV312*I312),2)*BS312),2)</f>
        <v>2928.03</v>
      </c>
      <c r="S312">
        <f t="shared" ref="S312:S322" si="202">ROUND((ROUND((AF312*AV312*I312),2)*BA312),2)</f>
        <v>3803.53</v>
      </c>
      <c r="T312">
        <f t="shared" ref="T312:T322" si="203">ROUND(CU312*I312,2)</f>
        <v>0</v>
      </c>
      <c r="U312">
        <f t="shared" ref="U312:U322" si="204">CV312*I312</f>
        <v>11.98864128</v>
      </c>
      <c r="V312">
        <f t="shared" ref="V312:V322" si="205">CW312*I312</f>
        <v>0</v>
      </c>
      <c r="W312">
        <f t="shared" ref="W312:W322" si="206">ROUND(CX312*I312,2)</f>
        <v>0</v>
      </c>
      <c r="X312">
        <f t="shared" ref="X312:X322" si="207">ROUND(CY312,2)</f>
        <v>3423.18</v>
      </c>
      <c r="Y312">
        <f t="shared" ref="Y312:Y322" si="208">ROUND(CZ312,2)</f>
        <v>1635.52</v>
      </c>
      <c r="AA312">
        <v>61707135</v>
      </c>
      <c r="AB312">
        <f t="shared" ref="AB312:AB322" si="209">ROUND((AC312+AD312+AF312),6)</f>
        <v>500.14800000000002</v>
      </c>
      <c r="AC312">
        <f t="shared" ref="AC312:AC322" si="210">ROUND((ES312),6)</f>
        <v>0</v>
      </c>
      <c r="AD312">
        <f>ROUND(((((ET312*1.1))-((EU312*1.1)))+AE312),6)</f>
        <v>417.74700000000001</v>
      </c>
      <c r="AE312">
        <f>ROUND(((EU312*1.1)),6)</f>
        <v>63.436999999999998</v>
      </c>
      <c r="AF312">
        <f>ROUND(((EV312*1.1)),6)</f>
        <v>82.400999999999996</v>
      </c>
      <c r="AG312">
        <f t="shared" ref="AG312:AG322" si="211">ROUND((AP312),6)</f>
        <v>0</v>
      </c>
      <c r="AH312">
        <f>((EW312*1.1))</f>
        <v>6.6880000000000006</v>
      </c>
      <c r="AI312">
        <f>((EX312*1.1))</f>
        <v>0</v>
      </c>
      <c r="AJ312">
        <f t="shared" ref="AJ312:AJ322" si="212">(AS312)</f>
        <v>0</v>
      </c>
      <c r="AK312">
        <v>454.68</v>
      </c>
      <c r="AL312">
        <v>0</v>
      </c>
      <c r="AM312">
        <v>379.77</v>
      </c>
      <c r="AN312">
        <v>57.67</v>
      </c>
      <c r="AO312">
        <v>74.91</v>
      </c>
      <c r="AP312">
        <v>0</v>
      </c>
      <c r="AQ312">
        <v>6.08</v>
      </c>
      <c r="AR312">
        <v>0</v>
      </c>
      <c r="AS312">
        <v>0</v>
      </c>
      <c r="AT312">
        <v>90</v>
      </c>
      <c r="AU312">
        <v>43</v>
      </c>
      <c r="AV312">
        <v>1.0669999999999999</v>
      </c>
      <c r="AW312">
        <v>1.081</v>
      </c>
      <c r="AZ312">
        <v>1</v>
      </c>
      <c r="BA312">
        <v>25.75</v>
      </c>
      <c r="BB312">
        <v>10.81</v>
      </c>
      <c r="BC312">
        <v>6.79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280</v>
      </c>
      <c r="BM312">
        <v>318</v>
      </c>
      <c r="BN312">
        <v>0</v>
      </c>
      <c r="BO312" t="s">
        <v>278</v>
      </c>
      <c r="BP312">
        <v>1</v>
      </c>
      <c r="BQ312">
        <v>40</v>
      </c>
      <c r="BR312">
        <v>0</v>
      </c>
      <c r="BS312">
        <v>25.75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90</v>
      </c>
      <c r="CA312">
        <v>43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748</v>
      </c>
      <c r="CO312">
        <v>0</v>
      </c>
      <c r="CP312">
        <f t="shared" ref="CP312:CP322" si="213">(P312+Q312+S312)</f>
        <v>11898.49</v>
      </c>
      <c r="CQ312">
        <f t="shared" ref="CQ312:CQ322" si="214">ROUND((ROUND((AC312*AW312*1),2)*BC312),2)</f>
        <v>0</v>
      </c>
      <c r="CR312">
        <f>(ROUND((ROUND((((ET312*1.1))*AV312*1),2)*BB312),2)+ROUND((ROUND(((AE312-((EU312*1.1)))*AV312*1),2)*BS312),2))</f>
        <v>4818.45</v>
      </c>
      <c r="CS312">
        <f t="shared" ref="CS312:CS322" si="215">ROUND((ROUND((AE312*AV312*1),2)*BS312),2)</f>
        <v>1743.02</v>
      </c>
      <c r="CT312">
        <f t="shared" ref="CT312:CT322" si="216">ROUND((ROUND((AF312*AV312*1),2)*BA312),2)</f>
        <v>2263.94</v>
      </c>
      <c r="CU312">
        <f t="shared" ref="CU312:CU322" si="217">AG312</f>
        <v>0</v>
      </c>
      <c r="CV312">
        <f t="shared" ref="CV312:CV322" si="218">(AH312*AV312)</f>
        <v>7.1360960000000002</v>
      </c>
      <c r="CW312">
        <f t="shared" ref="CW312:CW322" si="219">AI312</f>
        <v>0</v>
      </c>
      <c r="CX312">
        <f t="shared" ref="CX312:CX322" si="220">AJ312</f>
        <v>0</v>
      </c>
      <c r="CY312">
        <f t="shared" ref="CY312:CY322" si="221">S312*(BZ312/100)</f>
        <v>3423.1770000000001</v>
      </c>
      <c r="CZ312">
        <f t="shared" ref="CZ312:CZ322" si="222">S312*(CA312/100)</f>
        <v>1635.5179000000001</v>
      </c>
      <c r="DB312">
        <v>46</v>
      </c>
      <c r="DC312" t="s">
        <v>3</v>
      </c>
      <c r="DD312" t="s">
        <v>3</v>
      </c>
      <c r="DE312" t="s">
        <v>100</v>
      </c>
      <c r="DF312" t="s">
        <v>100</v>
      </c>
      <c r="DG312" t="s">
        <v>100</v>
      </c>
      <c r="DH312" t="s">
        <v>3</v>
      </c>
      <c r="DI312" t="s">
        <v>100</v>
      </c>
      <c r="DJ312" t="s">
        <v>100</v>
      </c>
      <c r="DK312" t="s">
        <v>3</v>
      </c>
      <c r="DL312" t="s">
        <v>3</v>
      </c>
      <c r="DM312" t="s">
        <v>3</v>
      </c>
      <c r="DN312">
        <v>112</v>
      </c>
      <c r="DO312">
        <v>70</v>
      </c>
      <c r="DP312">
        <v>1.0669999999999999</v>
      </c>
      <c r="DQ312">
        <v>1.081</v>
      </c>
      <c r="DU312">
        <v>1013</v>
      </c>
      <c r="DV312" t="s">
        <v>125</v>
      </c>
      <c r="DW312" t="s">
        <v>125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59520678</v>
      </c>
      <c r="EF312">
        <v>40</v>
      </c>
      <c r="EG312" t="s">
        <v>26</v>
      </c>
      <c r="EH312">
        <v>0</v>
      </c>
      <c r="EI312" t="s">
        <v>3</v>
      </c>
      <c r="EJ312">
        <v>2</v>
      </c>
      <c r="EK312">
        <v>318</v>
      </c>
      <c r="EL312" t="s">
        <v>129</v>
      </c>
      <c r="EM312" t="s">
        <v>130</v>
      </c>
      <c r="EO312" t="s">
        <v>104</v>
      </c>
      <c r="EQ312">
        <v>0</v>
      </c>
      <c r="ER312">
        <v>454.68</v>
      </c>
      <c r="ES312">
        <v>0</v>
      </c>
      <c r="ET312">
        <v>379.77</v>
      </c>
      <c r="EU312">
        <v>57.67</v>
      </c>
      <c r="EV312">
        <v>74.91</v>
      </c>
      <c r="EW312">
        <v>6.08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112</v>
      </c>
      <c r="FY312">
        <v>70</v>
      </c>
      <c r="GA312" t="s">
        <v>3</v>
      </c>
      <c r="GD312">
        <v>0</v>
      </c>
      <c r="GF312">
        <v>137885402</v>
      </c>
      <c r="GG312">
        <v>2</v>
      </c>
      <c r="GH312">
        <v>1</v>
      </c>
      <c r="GI312">
        <v>2</v>
      </c>
      <c r="GJ312">
        <v>0</v>
      </c>
      <c r="GK312">
        <f>ROUND(R312*(R12)/100,2)</f>
        <v>4597.01</v>
      </c>
      <c r="GL312">
        <f t="shared" ref="GL312:GL322" si="223">ROUND(IF(AND(BH312=3,BI312=3,FS312&lt;&gt;0),P312,0),2)</f>
        <v>0</v>
      </c>
      <c r="GM312">
        <f t="shared" ref="GM312:GM322" si="224">ROUND(O312+X312+Y312+GK312,2)+GX312</f>
        <v>21554.2</v>
      </c>
      <c r="GN312">
        <f t="shared" ref="GN312:GN322" si="225">IF(OR(BI312=0,BI312=1),GM312-GX312,0)</f>
        <v>0</v>
      </c>
      <c r="GO312">
        <f t="shared" ref="GO312:GO322" si="226">IF(BI312=2,GM312-GX312,0)</f>
        <v>21554.2</v>
      </c>
      <c r="GP312">
        <f t="shared" ref="GP312:GP322" si="227">IF(BI312=4,GM312-GX312,0)</f>
        <v>0</v>
      </c>
      <c r="GR312">
        <v>0</v>
      </c>
      <c r="GS312">
        <v>0</v>
      </c>
      <c r="GT312">
        <v>0</v>
      </c>
      <c r="GU312" t="s">
        <v>3</v>
      </c>
      <c r="GV312">
        <f t="shared" ref="GV312:GV322" si="228">ROUND((GT312),6)</f>
        <v>0</v>
      </c>
      <c r="GW312">
        <v>1</v>
      </c>
      <c r="GX312">
        <f t="shared" ref="GX312:GX322" si="229">ROUND(HC312*I312,2)</f>
        <v>0</v>
      </c>
      <c r="HA312">
        <v>0</v>
      </c>
      <c r="HB312">
        <v>0</v>
      </c>
      <c r="HC312">
        <f t="shared" ref="HC312:HC322" si="230">GV312*GW312</f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E313" t="s">
        <v>132</v>
      </c>
      <c r="F313" t="s">
        <v>281</v>
      </c>
      <c r="G313" t="s">
        <v>282</v>
      </c>
      <c r="H313" t="s">
        <v>125</v>
      </c>
      <c r="I313">
        <f>ROUND(168/100,9)</f>
        <v>1.68</v>
      </c>
      <c r="J313">
        <v>0</v>
      </c>
      <c r="K313">
        <f>ROUND(168/100,9)</f>
        <v>1.68</v>
      </c>
      <c r="O313">
        <f t="shared" si="199"/>
        <v>3793.73</v>
      </c>
      <c r="P313">
        <f t="shared" si="200"/>
        <v>2.59</v>
      </c>
      <c r="Q313">
        <f>(ROUND((ROUND((((ET313*1.1))*AV313*I313),2)*BB313),2)+ROUND((ROUND(((AE313-((EU313*1.1)))*AV313*I313),2)*BS313),2))</f>
        <v>2363.8200000000002</v>
      </c>
      <c r="R313">
        <f t="shared" si="201"/>
        <v>1307.33</v>
      </c>
      <c r="S313">
        <f t="shared" si="202"/>
        <v>1427.32</v>
      </c>
      <c r="T313">
        <f t="shared" si="203"/>
        <v>0</v>
      </c>
      <c r="U313">
        <f t="shared" si="204"/>
        <v>4.4957404799999994</v>
      </c>
      <c r="V313">
        <f t="shared" si="205"/>
        <v>0</v>
      </c>
      <c r="W313">
        <f t="shared" si="206"/>
        <v>0</v>
      </c>
      <c r="X313">
        <f t="shared" si="207"/>
        <v>1284.5899999999999</v>
      </c>
      <c r="Y313">
        <f t="shared" si="208"/>
        <v>613.75</v>
      </c>
      <c r="AA313">
        <v>61707135</v>
      </c>
      <c r="AB313">
        <f t="shared" si="209"/>
        <v>153.12100000000001</v>
      </c>
      <c r="AC313">
        <f t="shared" si="210"/>
        <v>0.21</v>
      </c>
      <c r="AD313">
        <f>ROUND(((((ET313*1.1))-((EU313*1.1)))+AE313),6)</f>
        <v>121.99</v>
      </c>
      <c r="AE313">
        <f>ROUND(((EU313*1.1)),6)</f>
        <v>28.324999999999999</v>
      </c>
      <c r="AF313">
        <f>ROUND(((EV313*1.1)),6)</f>
        <v>30.920999999999999</v>
      </c>
      <c r="AG313">
        <f t="shared" si="211"/>
        <v>0</v>
      </c>
      <c r="AH313">
        <f>((EW313*1.1))</f>
        <v>2.508</v>
      </c>
      <c r="AI313">
        <f>((EX313*1.1))</f>
        <v>0</v>
      </c>
      <c r="AJ313">
        <f t="shared" si="212"/>
        <v>0</v>
      </c>
      <c r="AK313">
        <v>139.22</v>
      </c>
      <c r="AL313">
        <v>0.21</v>
      </c>
      <c r="AM313">
        <v>110.9</v>
      </c>
      <c r="AN313">
        <v>25.75</v>
      </c>
      <c r="AO313">
        <v>28.11</v>
      </c>
      <c r="AP313">
        <v>0</v>
      </c>
      <c r="AQ313">
        <v>2.2799999999999998</v>
      </c>
      <c r="AR313">
        <v>0</v>
      </c>
      <c r="AS313">
        <v>0</v>
      </c>
      <c r="AT313">
        <v>90</v>
      </c>
      <c r="AU313">
        <v>43</v>
      </c>
      <c r="AV313">
        <v>1.0669999999999999</v>
      </c>
      <c r="AW313">
        <v>1.081</v>
      </c>
      <c r="AZ313">
        <v>1</v>
      </c>
      <c r="BA313">
        <v>25.75</v>
      </c>
      <c r="BB313">
        <v>10.81</v>
      </c>
      <c r="BC313">
        <v>6.81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283</v>
      </c>
      <c r="BM313">
        <v>318</v>
      </c>
      <c r="BN313">
        <v>0</v>
      </c>
      <c r="BO313" t="s">
        <v>281</v>
      </c>
      <c r="BP313">
        <v>1</v>
      </c>
      <c r="BQ313">
        <v>40</v>
      </c>
      <c r="BR313">
        <v>0</v>
      </c>
      <c r="BS313">
        <v>25.75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90</v>
      </c>
      <c r="CA313">
        <v>43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748</v>
      </c>
      <c r="CO313">
        <v>0</v>
      </c>
      <c r="CP313">
        <f t="shared" si="213"/>
        <v>3793.7300000000005</v>
      </c>
      <c r="CQ313">
        <f t="shared" si="214"/>
        <v>1.57</v>
      </c>
      <c r="CR313">
        <f>(ROUND((ROUND((((ET313*1.1))*AV313*1),2)*BB313),2)+ROUND((ROUND(((AE313-((EU313*1.1)))*AV313*1),2)*BS313),2))</f>
        <v>1407.03</v>
      </c>
      <c r="CS313">
        <f t="shared" si="215"/>
        <v>778.17</v>
      </c>
      <c r="CT313">
        <f t="shared" si="216"/>
        <v>849.49</v>
      </c>
      <c r="CU313">
        <f t="shared" si="217"/>
        <v>0</v>
      </c>
      <c r="CV313">
        <f t="shared" si="218"/>
        <v>2.6760359999999999</v>
      </c>
      <c r="CW313">
        <f t="shared" si="219"/>
        <v>0</v>
      </c>
      <c r="CX313">
        <f t="shared" si="220"/>
        <v>0</v>
      </c>
      <c r="CY313">
        <f t="shared" si="221"/>
        <v>1284.588</v>
      </c>
      <c r="CZ313">
        <f t="shared" si="222"/>
        <v>613.74759999999992</v>
      </c>
      <c r="DB313">
        <v>47</v>
      </c>
      <c r="DC313" t="s">
        <v>3</v>
      </c>
      <c r="DD313" t="s">
        <v>3</v>
      </c>
      <c r="DE313" t="s">
        <v>100</v>
      </c>
      <c r="DF313" t="s">
        <v>100</v>
      </c>
      <c r="DG313" t="s">
        <v>100</v>
      </c>
      <c r="DH313" t="s">
        <v>3</v>
      </c>
      <c r="DI313" t="s">
        <v>100</v>
      </c>
      <c r="DJ313" t="s">
        <v>100</v>
      </c>
      <c r="DK313" t="s">
        <v>3</v>
      </c>
      <c r="DL313" t="s">
        <v>3</v>
      </c>
      <c r="DM313" t="s">
        <v>3</v>
      </c>
      <c r="DN313">
        <v>112</v>
      </c>
      <c r="DO313">
        <v>70</v>
      </c>
      <c r="DP313">
        <v>1.0669999999999999</v>
      </c>
      <c r="DQ313">
        <v>1.081</v>
      </c>
      <c r="DU313">
        <v>1013</v>
      </c>
      <c r="DV313" t="s">
        <v>125</v>
      </c>
      <c r="DW313" t="s">
        <v>125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59520678</v>
      </c>
      <c r="EF313">
        <v>40</v>
      </c>
      <c r="EG313" t="s">
        <v>26</v>
      </c>
      <c r="EH313">
        <v>0</v>
      </c>
      <c r="EI313" t="s">
        <v>3</v>
      </c>
      <c r="EJ313">
        <v>2</v>
      </c>
      <c r="EK313">
        <v>318</v>
      </c>
      <c r="EL313" t="s">
        <v>129</v>
      </c>
      <c r="EM313" t="s">
        <v>130</v>
      </c>
      <c r="EO313" t="s">
        <v>104</v>
      </c>
      <c r="EQ313">
        <v>0</v>
      </c>
      <c r="ER313">
        <v>139.22</v>
      </c>
      <c r="ES313">
        <v>0.21</v>
      </c>
      <c r="ET313">
        <v>110.9</v>
      </c>
      <c r="EU313">
        <v>25.75</v>
      </c>
      <c r="EV313">
        <v>28.11</v>
      </c>
      <c r="EW313">
        <v>2.2799999999999998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112</v>
      </c>
      <c r="FY313">
        <v>70</v>
      </c>
      <c r="GA313" t="s">
        <v>3</v>
      </c>
      <c r="GD313">
        <v>0</v>
      </c>
      <c r="GF313">
        <v>2095715760</v>
      </c>
      <c r="GG313">
        <v>2</v>
      </c>
      <c r="GH313">
        <v>1</v>
      </c>
      <c r="GI313">
        <v>2</v>
      </c>
      <c r="GJ313">
        <v>0</v>
      </c>
      <c r="GK313">
        <f>ROUND(R313*(R12)/100,2)</f>
        <v>2052.5100000000002</v>
      </c>
      <c r="GL313">
        <f t="shared" si="223"/>
        <v>0</v>
      </c>
      <c r="GM313">
        <f t="shared" si="224"/>
        <v>7744.58</v>
      </c>
      <c r="GN313">
        <f t="shared" si="225"/>
        <v>0</v>
      </c>
      <c r="GO313">
        <f t="shared" si="226"/>
        <v>7744.58</v>
      </c>
      <c r="GP313">
        <f t="shared" si="227"/>
        <v>0</v>
      </c>
      <c r="GR313">
        <v>0</v>
      </c>
      <c r="GS313">
        <v>0</v>
      </c>
      <c r="GT313">
        <v>0</v>
      </c>
      <c r="GU313" t="s">
        <v>3</v>
      </c>
      <c r="GV313">
        <f t="shared" si="228"/>
        <v>0</v>
      </c>
      <c r="GW313">
        <v>1</v>
      </c>
      <c r="GX313">
        <f t="shared" si="229"/>
        <v>0</v>
      </c>
      <c r="HA313">
        <v>0</v>
      </c>
      <c r="HB313">
        <v>0</v>
      </c>
      <c r="HC313">
        <f t="shared" si="230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E314" t="s">
        <v>139</v>
      </c>
      <c r="F314" t="s">
        <v>264</v>
      </c>
      <c r="G314" t="s">
        <v>265</v>
      </c>
      <c r="H314" t="s">
        <v>266</v>
      </c>
      <c r="I314">
        <v>14.11</v>
      </c>
      <c r="J314">
        <v>0</v>
      </c>
      <c r="K314">
        <v>14.11</v>
      </c>
      <c r="O314">
        <f t="shared" si="199"/>
        <v>8992.16</v>
      </c>
      <c r="P314">
        <f t="shared" si="200"/>
        <v>8992.16</v>
      </c>
      <c r="Q314">
        <f>(ROUND((ROUND(((ET314)*AV314*I314),2)*BB314),2)+ROUND((ROUND(((AE314-(EU314))*AV314*I314),2)*BS314),2))</f>
        <v>0</v>
      </c>
      <c r="R314">
        <f t="shared" si="201"/>
        <v>0</v>
      </c>
      <c r="S314">
        <f t="shared" si="202"/>
        <v>0</v>
      </c>
      <c r="T314">
        <f t="shared" si="203"/>
        <v>0</v>
      </c>
      <c r="U314">
        <f t="shared" si="204"/>
        <v>0</v>
      </c>
      <c r="V314">
        <f t="shared" si="205"/>
        <v>0</v>
      </c>
      <c r="W314">
        <f t="shared" si="206"/>
        <v>0</v>
      </c>
      <c r="X314">
        <f t="shared" si="207"/>
        <v>0</v>
      </c>
      <c r="Y314">
        <f t="shared" si="208"/>
        <v>0</v>
      </c>
      <c r="AA314">
        <v>61707135</v>
      </c>
      <c r="AB314">
        <f t="shared" si="209"/>
        <v>104.99</v>
      </c>
      <c r="AC314">
        <f t="shared" si="210"/>
        <v>104.99</v>
      </c>
      <c r="AD314">
        <f>ROUND((((ET314)-(EU314))+AE314),6)</f>
        <v>0</v>
      </c>
      <c r="AE314">
        <f>ROUND((EU314),6)</f>
        <v>0</v>
      </c>
      <c r="AF314">
        <f>ROUND((EV314),6)</f>
        <v>0</v>
      </c>
      <c r="AG314">
        <f t="shared" si="211"/>
        <v>0</v>
      </c>
      <c r="AH314">
        <f>(EW314)</f>
        <v>0</v>
      </c>
      <c r="AI314">
        <f>(EX314)</f>
        <v>0</v>
      </c>
      <c r="AJ314">
        <f t="shared" si="212"/>
        <v>0</v>
      </c>
      <c r="AK314">
        <v>104.99</v>
      </c>
      <c r="AL314">
        <v>104.99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6.07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267</v>
      </c>
      <c r="BM314">
        <v>1617</v>
      </c>
      <c r="BN314">
        <v>0</v>
      </c>
      <c r="BO314" t="s">
        <v>264</v>
      </c>
      <c r="BP314">
        <v>1</v>
      </c>
      <c r="BQ314">
        <v>200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13"/>
        <v>8992.16</v>
      </c>
      <c r="CQ314">
        <f t="shared" si="214"/>
        <v>637.29</v>
      </c>
      <c r="CR314">
        <f>(ROUND((ROUND(((ET314)*AV314*1),2)*BB314),2)+ROUND((ROUND(((AE314-(EU314))*AV314*1),2)*BS314),2))</f>
        <v>0</v>
      </c>
      <c r="CS314">
        <f t="shared" si="215"/>
        <v>0</v>
      </c>
      <c r="CT314">
        <f t="shared" si="216"/>
        <v>0</v>
      </c>
      <c r="CU314">
        <f t="shared" si="217"/>
        <v>0</v>
      </c>
      <c r="CV314">
        <f t="shared" si="218"/>
        <v>0</v>
      </c>
      <c r="CW314">
        <f t="shared" si="219"/>
        <v>0</v>
      </c>
      <c r="CX314">
        <f t="shared" si="220"/>
        <v>0</v>
      </c>
      <c r="CY314">
        <f t="shared" si="221"/>
        <v>0</v>
      </c>
      <c r="CZ314">
        <f t="shared" si="222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266</v>
      </c>
      <c r="DW314" t="s">
        <v>266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59521977</v>
      </c>
      <c r="EF314">
        <v>200</v>
      </c>
      <c r="EG314" t="s">
        <v>268</v>
      </c>
      <c r="EH314">
        <v>0</v>
      </c>
      <c r="EI314" t="s">
        <v>3</v>
      </c>
      <c r="EJ314">
        <v>1</v>
      </c>
      <c r="EK314">
        <v>1617</v>
      </c>
      <c r="EL314" t="s">
        <v>269</v>
      </c>
      <c r="EM314" t="s">
        <v>270</v>
      </c>
      <c r="EO314" t="s">
        <v>3</v>
      </c>
      <c r="EQ314">
        <v>0</v>
      </c>
      <c r="ER314">
        <v>104.99</v>
      </c>
      <c r="ES314">
        <v>104.99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</v>
      </c>
      <c r="GD314">
        <v>0</v>
      </c>
      <c r="GF314">
        <v>2005474901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223"/>
        <v>0</v>
      </c>
      <c r="GM314">
        <f t="shared" si="224"/>
        <v>8992.16</v>
      </c>
      <c r="GN314">
        <f t="shared" si="225"/>
        <v>8992.16</v>
      </c>
      <c r="GO314">
        <f t="shared" si="226"/>
        <v>0</v>
      </c>
      <c r="GP314">
        <f t="shared" si="227"/>
        <v>0</v>
      </c>
      <c r="GR314">
        <v>0</v>
      </c>
      <c r="GS314">
        <v>0</v>
      </c>
      <c r="GT314">
        <v>0</v>
      </c>
      <c r="GU314" t="s">
        <v>3</v>
      </c>
      <c r="GV314">
        <f t="shared" si="228"/>
        <v>0</v>
      </c>
      <c r="GW314">
        <v>1</v>
      </c>
      <c r="GX314">
        <f t="shared" si="229"/>
        <v>0</v>
      </c>
      <c r="HA314">
        <v>0</v>
      </c>
      <c r="HB314">
        <v>0</v>
      </c>
      <c r="HC314">
        <f t="shared" si="230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E315" t="s">
        <v>179</v>
      </c>
      <c r="F315" t="s">
        <v>284</v>
      </c>
      <c r="G315" t="s">
        <v>285</v>
      </c>
      <c r="H315" t="s">
        <v>125</v>
      </c>
      <c r="I315">
        <f>ROUND(1028.16/100,9)</f>
        <v>10.281599999999999</v>
      </c>
      <c r="J315">
        <v>0</v>
      </c>
      <c r="K315">
        <f>ROUND(1028.16/100,9)</f>
        <v>10.281599999999999</v>
      </c>
      <c r="O315">
        <f t="shared" si="199"/>
        <v>61021.1</v>
      </c>
      <c r="P315">
        <f t="shared" si="200"/>
        <v>10046.89</v>
      </c>
      <c r="Q315">
        <f>(ROUND((ROUND((((ET315*1.1))*AV315*I315),2)*BB315),2)+ROUND((ROUND(((AE315-((EU315*1.1)))*AV315*I315),2)*BS315),2))</f>
        <v>5798.92</v>
      </c>
      <c r="R315">
        <f t="shared" si="201"/>
        <v>2001.03</v>
      </c>
      <c r="S315">
        <f t="shared" si="202"/>
        <v>45175.29</v>
      </c>
      <c r="T315">
        <f t="shared" si="203"/>
        <v>0</v>
      </c>
      <c r="U315">
        <f t="shared" si="204"/>
        <v>142.39666425600001</v>
      </c>
      <c r="V315">
        <f t="shared" si="205"/>
        <v>0</v>
      </c>
      <c r="W315">
        <f t="shared" si="206"/>
        <v>0</v>
      </c>
      <c r="X315">
        <f t="shared" si="207"/>
        <v>40657.760000000002</v>
      </c>
      <c r="Y315">
        <f t="shared" si="208"/>
        <v>19425.37</v>
      </c>
      <c r="AA315">
        <v>61707135</v>
      </c>
      <c r="AB315">
        <f t="shared" si="209"/>
        <v>348.80700000000002</v>
      </c>
      <c r="AC315">
        <f t="shared" si="210"/>
        <v>133.13</v>
      </c>
      <c r="AD315">
        <f>ROUND(((((ET315*1.1))-((EU315*1.1)))+AE315),6)</f>
        <v>55.759</v>
      </c>
      <c r="AE315">
        <f>ROUND(((EU315*1.1)),6)</f>
        <v>7.0839999999999996</v>
      </c>
      <c r="AF315">
        <f>ROUND(((EV315*1.1)),6)</f>
        <v>159.91800000000001</v>
      </c>
      <c r="AG315">
        <f t="shared" si="211"/>
        <v>0</v>
      </c>
      <c r="AH315">
        <f>((EW315*1.1))</f>
        <v>12.980000000000002</v>
      </c>
      <c r="AI315">
        <f>((EX315*1.1))</f>
        <v>0</v>
      </c>
      <c r="AJ315">
        <f t="shared" si="212"/>
        <v>0</v>
      </c>
      <c r="AK315">
        <v>329.2</v>
      </c>
      <c r="AL315">
        <v>133.13</v>
      </c>
      <c r="AM315">
        <v>50.69</v>
      </c>
      <c r="AN315">
        <v>6.44</v>
      </c>
      <c r="AO315">
        <v>145.38</v>
      </c>
      <c r="AP315">
        <v>0</v>
      </c>
      <c r="AQ315">
        <v>11.8</v>
      </c>
      <c r="AR315">
        <v>0</v>
      </c>
      <c r="AS315">
        <v>0</v>
      </c>
      <c r="AT315">
        <v>90</v>
      </c>
      <c r="AU315">
        <v>43</v>
      </c>
      <c r="AV315">
        <v>1.0669999999999999</v>
      </c>
      <c r="AW315">
        <v>1.081</v>
      </c>
      <c r="AZ315">
        <v>1</v>
      </c>
      <c r="BA315">
        <v>25.75</v>
      </c>
      <c r="BB315">
        <v>9.48</v>
      </c>
      <c r="BC315">
        <v>6.79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286</v>
      </c>
      <c r="BM315">
        <v>318</v>
      </c>
      <c r="BN315">
        <v>0</v>
      </c>
      <c r="BO315" t="s">
        <v>284</v>
      </c>
      <c r="BP315">
        <v>1</v>
      </c>
      <c r="BQ315">
        <v>40</v>
      </c>
      <c r="BR315">
        <v>0</v>
      </c>
      <c r="BS315">
        <v>25.75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90</v>
      </c>
      <c r="CA315">
        <v>43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748</v>
      </c>
      <c r="CO315">
        <v>0</v>
      </c>
      <c r="CP315">
        <f t="shared" si="213"/>
        <v>61021.1</v>
      </c>
      <c r="CQ315">
        <f t="shared" si="214"/>
        <v>977.15</v>
      </c>
      <c r="CR315">
        <f>(ROUND((ROUND((((ET315*1.1))*AV315*1),2)*BB315),2)+ROUND((ROUND(((AE315-((EU315*1.1)))*AV315*1),2)*BS315),2))</f>
        <v>563.97</v>
      </c>
      <c r="CS315">
        <f t="shared" si="215"/>
        <v>194.67</v>
      </c>
      <c r="CT315">
        <f t="shared" si="216"/>
        <v>4393.72</v>
      </c>
      <c r="CU315">
        <f t="shared" si="217"/>
        <v>0</v>
      </c>
      <c r="CV315">
        <f t="shared" si="218"/>
        <v>13.849660000000002</v>
      </c>
      <c r="CW315">
        <f t="shared" si="219"/>
        <v>0</v>
      </c>
      <c r="CX315">
        <f t="shared" si="220"/>
        <v>0</v>
      </c>
      <c r="CY315">
        <f t="shared" si="221"/>
        <v>40657.760999999999</v>
      </c>
      <c r="CZ315">
        <f t="shared" si="222"/>
        <v>19425.3747</v>
      </c>
      <c r="DB315">
        <v>48</v>
      </c>
      <c r="DC315" t="s">
        <v>3</v>
      </c>
      <c r="DD315" t="s">
        <v>3</v>
      </c>
      <c r="DE315" t="s">
        <v>100</v>
      </c>
      <c r="DF315" t="s">
        <v>100</v>
      </c>
      <c r="DG315" t="s">
        <v>100</v>
      </c>
      <c r="DH315" t="s">
        <v>3</v>
      </c>
      <c r="DI315" t="s">
        <v>100</v>
      </c>
      <c r="DJ315" t="s">
        <v>100</v>
      </c>
      <c r="DK315" t="s">
        <v>3</v>
      </c>
      <c r="DL315" t="s">
        <v>3</v>
      </c>
      <c r="DM315" t="s">
        <v>3</v>
      </c>
      <c r="DN315">
        <v>112</v>
      </c>
      <c r="DO315">
        <v>70</v>
      </c>
      <c r="DP315">
        <v>1.0669999999999999</v>
      </c>
      <c r="DQ315">
        <v>1.081</v>
      </c>
      <c r="DU315">
        <v>1013</v>
      </c>
      <c r="DV315" t="s">
        <v>125</v>
      </c>
      <c r="DW315" t="s">
        <v>125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59520678</v>
      </c>
      <c r="EF315">
        <v>40</v>
      </c>
      <c r="EG315" t="s">
        <v>26</v>
      </c>
      <c r="EH315">
        <v>0</v>
      </c>
      <c r="EI315" t="s">
        <v>3</v>
      </c>
      <c r="EJ315">
        <v>2</v>
      </c>
      <c r="EK315">
        <v>318</v>
      </c>
      <c r="EL315" t="s">
        <v>129</v>
      </c>
      <c r="EM315" t="s">
        <v>130</v>
      </c>
      <c r="EO315" t="s">
        <v>104</v>
      </c>
      <c r="EQ315">
        <v>0</v>
      </c>
      <c r="ER315">
        <v>329.2</v>
      </c>
      <c r="ES315">
        <v>133.13</v>
      </c>
      <c r="ET315">
        <v>50.69</v>
      </c>
      <c r="EU315">
        <v>6.44</v>
      </c>
      <c r="EV315">
        <v>145.38</v>
      </c>
      <c r="EW315">
        <v>11.8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112</v>
      </c>
      <c r="FY315">
        <v>70</v>
      </c>
      <c r="GA315" t="s">
        <v>3</v>
      </c>
      <c r="GD315">
        <v>0</v>
      </c>
      <c r="GF315">
        <v>-930857839</v>
      </c>
      <c r="GG315">
        <v>2</v>
      </c>
      <c r="GH315">
        <v>1</v>
      </c>
      <c r="GI315">
        <v>2</v>
      </c>
      <c r="GJ315">
        <v>0</v>
      </c>
      <c r="GK315">
        <f>ROUND(R315*(R12)/100,2)</f>
        <v>3141.62</v>
      </c>
      <c r="GL315">
        <f t="shared" si="223"/>
        <v>0</v>
      </c>
      <c r="GM315">
        <f t="shared" si="224"/>
        <v>124245.85</v>
      </c>
      <c r="GN315">
        <f t="shared" si="225"/>
        <v>0</v>
      </c>
      <c r="GO315">
        <f t="shared" si="226"/>
        <v>124245.85</v>
      </c>
      <c r="GP315">
        <f t="shared" si="227"/>
        <v>0</v>
      </c>
      <c r="GR315">
        <v>0</v>
      </c>
      <c r="GS315">
        <v>0</v>
      </c>
      <c r="GT315">
        <v>0</v>
      </c>
      <c r="GU315" t="s">
        <v>3</v>
      </c>
      <c r="GV315">
        <f t="shared" si="228"/>
        <v>0</v>
      </c>
      <c r="GW315">
        <v>1</v>
      </c>
      <c r="GX315">
        <f t="shared" si="229"/>
        <v>0</v>
      </c>
      <c r="HA315">
        <v>0</v>
      </c>
      <c r="HB315">
        <v>0</v>
      </c>
      <c r="HC315">
        <f t="shared" si="230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E316" t="s">
        <v>183</v>
      </c>
      <c r="F316" t="s">
        <v>287</v>
      </c>
      <c r="G316" t="s">
        <v>288</v>
      </c>
      <c r="H316" t="s">
        <v>289</v>
      </c>
      <c r="I316">
        <v>1.0487200000000001</v>
      </c>
      <c r="J316">
        <v>0</v>
      </c>
      <c r="K316">
        <v>1.0487200000000001</v>
      </c>
      <c r="O316">
        <f t="shared" si="199"/>
        <v>554083.55000000005</v>
      </c>
      <c r="P316">
        <f t="shared" si="200"/>
        <v>554083.55000000005</v>
      </c>
      <c r="Q316">
        <f>(ROUND((ROUND(((ET316)*AV316*I316),2)*BB316),2)+ROUND((ROUND(((AE316-(EU316))*AV316*I316),2)*BS316),2))</f>
        <v>0</v>
      </c>
      <c r="R316">
        <f t="shared" si="201"/>
        <v>0</v>
      </c>
      <c r="S316">
        <f t="shared" si="202"/>
        <v>0</v>
      </c>
      <c r="T316">
        <f t="shared" si="203"/>
        <v>0</v>
      </c>
      <c r="U316">
        <f t="shared" si="204"/>
        <v>0</v>
      </c>
      <c r="V316">
        <f t="shared" si="205"/>
        <v>0</v>
      </c>
      <c r="W316">
        <f t="shared" si="206"/>
        <v>0</v>
      </c>
      <c r="X316">
        <f t="shared" si="207"/>
        <v>0</v>
      </c>
      <c r="Y316">
        <f t="shared" si="208"/>
        <v>0</v>
      </c>
      <c r="AA316">
        <v>61707135</v>
      </c>
      <c r="AB316">
        <f t="shared" si="209"/>
        <v>81534.37</v>
      </c>
      <c r="AC316">
        <f t="shared" si="210"/>
        <v>81534.37</v>
      </c>
      <c r="AD316">
        <f>ROUND((((ET316)-(EU316))+AE316),6)</f>
        <v>0</v>
      </c>
      <c r="AE316">
        <f>ROUND((EU316),6)</f>
        <v>0</v>
      </c>
      <c r="AF316">
        <f>ROUND((EV316),6)</f>
        <v>0</v>
      </c>
      <c r="AG316">
        <f t="shared" si="211"/>
        <v>0</v>
      </c>
      <c r="AH316">
        <f>(EW316)</f>
        <v>0</v>
      </c>
      <c r="AI316">
        <f>(EX316)</f>
        <v>0</v>
      </c>
      <c r="AJ316">
        <f t="shared" si="212"/>
        <v>0</v>
      </c>
      <c r="AK316">
        <v>81534.37</v>
      </c>
      <c r="AL316">
        <v>81534.37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6.48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2</v>
      </c>
      <c r="BJ316" t="s">
        <v>290</v>
      </c>
      <c r="BM316">
        <v>1618</v>
      </c>
      <c r="BN316">
        <v>0</v>
      </c>
      <c r="BO316" t="s">
        <v>287</v>
      </c>
      <c r="BP316">
        <v>1</v>
      </c>
      <c r="BQ316">
        <v>201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13"/>
        <v>554083.55000000005</v>
      </c>
      <c r="CQ316">
        <f t="shared" si="214"/>
        <v>528342.72</v>
      </c>
      <c r="CR316">
        <f>(ROUND((ROUND(((ET316)*AV316*1),2)*BB316),2)+ROUND((ROUND(((AE316-(EU316))*AV316*1),2)*BS316),2))</f>
        <v>0</v>
      </c>
      <c r="CS316">
        <f t="shared" si="215"/>
        <v>0</v>
      </c>
      <c r="CT316">
        <f t="shared" si="216"/>
        <v>0</v>
      </c>
      <c r="CU316">
        <f t="shared" si="217"/>
        <v>0</v>
      </c>
      <c r="CV316">
        <f t="shared" si="218"/>
        <v>0</v>
      </c>
      <c r="CW316">
        <f t="shared" si="219"/>
        <v>0</v>
      </c>
      <c r="CX316">
        <f t="shared" si="220"/>
        <v>0</v>
      </c>
      <c r="CY316">
        <f t="shared" si="221"/>
        <v>0</v>
      </c>
      <c r="CZ316">
        <f t="shared" si="222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289</v>
      </c>
      <c r="DW316" t="s">
        <v>289</v>
      </c>
      <c r="DX316">
        <v>1000</v>
      </c>
      <c r="DZ316" t="s">
        <v>3</v>
      </c>
      <c r="EA316" t="s">
        <v>3</v>
      </c>
      <c r="EB316" t="s">
        <v>3</v>
      </c>
      <c r="EC316" t="s">
        <v>3</v>
      </c>
      <c r="EE316">
        <v>59521978</v>
      </c>
      <c r="EF316">
        <v>201</v>
      </c>
      <c r="EG316" t="s">
        <v>291</v>
      </c>
      <c r="EH316">
        <v>0</v>
      </c>
      <c r="EI316" t="s">
        <v>3</v>
      </c>
      <c r="EJ316">
        <v>2</v>
      </c>
      <c r="EK316">
        <v>1618</v>
      </c>
      <c r="EL316" t="s">
        <v>292</v>
      </c>
      <c r="EM316" t="s">
        <v>293</v>
      </c>
      <c r="EO316" t="s">
        <v>3</v>
      </c>
      <c r="EQ316">
        <v>1310720</v>
      </c>
      <c r="ER316">
        <v>81534.37</v>
      </c>
      <c r="ES316">
        <v>81534.37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</v>
      </c>
      <c r="GD316">
        <v>0</v>
      </c>
      <c r="GF316">
        <v>-1863479571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223"/>
        <v>0</v>
      </c>
      <c r="GM316">
        <f t="shared" si="224"/>
        <v>554083.55000000005</v>
      </c>
      <c r="GN316">
        <f t="shared" si="225"/>
        <v>0</v>
      </c>
      <c r="GO316">
        <f t="shared" si="226"/>
        <v>554083.55000000005</v>
      </c>
      <c r="GP316">
        <f t="shared" si="227"/>
        <v>0</v>
      </c>
      <c r="GR316">
        <v>0</v>
      </c>
      <c r="GS316">
        <v>0</v>
      </c>
      <c r="GT316">
        <v>0</v>
      </c>
      <c r="GU316" t="s">
        <v>3</v>
      </c>
      <c r="GV316">
        <f t="shared" si="228"/>
        <v>0</v>
      </c>
      <c r="GW316">
        <v>1</v>
      </c>
      <c r="GX316">
        <f t="shared" si="229"/>
        <v>0</v>
      </c>
      <c r="HA316">
        <v>0</v>
      </c>
      <c r="HB316">
        <v>0</v>
      </c>
      <c r="HC316">
        <f t="shared" si="230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45" x14ac:dyDescent="0.25">
      <c r="A317">
        <v>17</v>
      </c>
      <c r="B317">
        <v>1</v>
      </c>
      <c r="E317" t="s">
        <v>185</v>
      </c>
      <c r="F317" t="s">
        <v>294</v>
      </c>
      <c r="G317" t="s">
        <v>295</v>
      </c>
      <c r="H317" t="s">
        <v>296</v>
      </c>
      <c r="I317">
        <v>4</v>
      </c>
      <c r="J317">
        <v>0</v>
      </c>
      <c r="K317">
        <v>4</v>
      </c>
      <c r="O317">
        <f t="shared" si="199"/>
        <v>9013.85</v>
      </c>
      <c r="P317">
        <f t="shared" si="200"/>
        <v>361.55</v>
      </c>
      <c r="Q317">
        <f>(ROUND((ROUND((((ET317*1.1))*AV317*I317),2)*BB317),2)+ROUND((ROUND(((AE317-((EU317*1.1)))*AV317*I317),2)*BS317),2))</f>
        <v>52.06</v>
      </c>
      <c r="R317">
        <f t="shared" si="201"/>
        <v>22.66</v>
      </c>
      <c r="S317">
        <f t="shared" si="202"/>
        <v>8600.24</v>
      </c>
      <c r="T317">
        <f t="shared" si="203"/>
        <v>0</v>
      </c>
      <c r="U317">
        <f t="shared" si="204"/>
        <v>23.033999999999999</v>
      </c>
      <c r="V317">
        <f t="shared" si="205"/>
        <v>0</v>
      </c>
      <c r="W317">
        <f t="shared" si="206"/>
        <v>0</v>
      </c>
      <c r="X317">
        <f t="shared" si="207"/>
        <v>7740.22</v>
      </c>
      <c r="Y317">
        <f t="shared" si="208"/>
        <v>3698.1</v>
      </c>
      <c r="AA317">
        <v>61707135</v>
      </c>
      <c r="AB317">
        <f t="shared" si="209"/>
        <v>93.111999999999995</v>
      </c>
      <c r="AC317">
        <f t="shared" si="210"/>
        <v>11.8</v>
      </c>
      <c r="AD317">
        <f>ROUND(((((ET317*1.1))-((EU317*1.1)))+AE317),6)</f>
        <v>1.5620000000000001</v>
      </c>
      <c r="AE317">
        <f>ROUND(((EU317*1.1)),6)</f>
        <v>0.20899999999999999</v>
      </c>
      <c r="AF317">
        <f>ROUND(((EV317*1.1)),6)</f>
        <v>79.75</v>
      </c>
      <c r="AG317">
        <f t="shared" si="211"/>
        <v>0</v>
      </c>
      <c r="AH317">
        <f>((EW317*1.1))</f>
        <v>5.5</v>
      </c>
      <c r="AI317">
        <f>((EX317*1.1))</f>
        <v>0</v>
      </c>
      <c r="AJ317">
        <f t="shared" si="212"/>
        <v>0</v>
      </c>
      <c r="AK317">
        <v>85.72</v>
      </c>
      <c r="AL317">
        <v>11.8</v>
      </c>
      <c r="AM317">
        <v>1.42</v>
      </c>
      <c r="AN317">
        <v>0.19</v>
      </c>
      <c r="AO317">
        <v>72.5</v>
      </c>
      <c r="AP317">
        <v>0</v>
      </c>
      <c r="AQ317">
        <v>5</v>
      </c>
      <c r="AR317">
        <v>0</v>
      </c>
      <c r="AS317">
        <v>0</v>
      </c>
      <c r="AT317">
        <v>90</v>
      </c>
      <c r="AU317">
        <v>43</v>
      </c>
      <c r="AV317">
        <v>1.0469999999999999</v>
      </c>
      <c r="AW317">
        <v>1</v>
      </c>
      <c r="AZ317">
        <v>1</v>
      </c>
      <c r="BA317">
        <v>25.75</v>
      </c>
      <c r="BB317">
        <v>7.96</v>
      </c>
      <c r="BC317">
        <v>7.66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2</v>
      </c>
      <c r="BJ317" t="s">
        <v>297</v>
      </c>
      <c r="BM317">
        <v>2170</v>
      </c>
      <c r="BN317">
        <v>0</v>
      </c>
      <c r="BO317" t="s">
        <v>294</v>
      </c>
      <c r="BP317">
        <v>1</v>
      </c>
      <c r="BQ317">
        <v>40</v>
      </c>
      <c r="BR317">
        <v>0</v>
      </c>
      <c r="BS317">
        <v>25.75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90</v>
      </c>
      <c r="CA317">
        <v>43</v>
      </c>
      <c r="CB317" t="s">
        <v>3</v>
      </c>
      <c r="CE317">
        <v>30</v>
      </c>
      <c r="CF317">
        <v>0</v>
      </c>
      <c r="CG317">
        <v>0</v>
      </c>
      <c r="CM317">
        <v>0</v>
      </c>
      <c r="CN317" t="s">
        <v>748</v>
      </c>
      <c r="CO317">
        <v>0</v>
      </c>
      <c r="CP317">
        <f t="shared" si="213"/>
        <v>9013.85</v>
      </c>
      <c r="CQ317">
        <f t="shared" si="214"/>
        <v>90.39</v>
      </c>
      <c r="CR317">
        <f>(ROUND((ROUND((((ET317*1.1))*AV317*1),2)*BB317),2)+ROUND((ROUND(((AE317-((EU317*1.1)))*AV317*1),2)*BS317),2))</f>
        <v>13.05</v>
      </c>
      <c r="CS317">
        <f t="shared" si="215"/>
        <v>5.67</v>
      </c>
      <c r="CT317">
        <f t="shared" si="216"/>
        <v>2150.13</v>
      </c>
      <c r="CU317">
        <f t="shared" si="217"/>
        <v>0</v>
      </c>
      <c r="CV317">
        <f t="shared" si="218"/>
        <v>5.7584999999999997</v>
      </c>
      <c r="CW317">
        <f t="shared" si="219"/>
        <v>0</v>
      </c>
      <c r="CX317">
        <f t="shared" si="220"/>
        <v>0</v>
      </c>
      <c r="CY317">
        <f t="shared" si="221"/>
        <v>7740.2160000000003</v>
      </c>
      <c r="CZ317">
        <f t="shared" si="222"/>
        <v>3698.1032</v>
      </c>
      <c r="DB317">
        <v>49</v>
      </c>
      <c r="DC317" t="s">
        <v>3</v>
      </c>
      <c r="DD317" t="s">
        <v>3</v>
      </c>
      <c r="DE317" t="s">
        <v>100</v>
      </c>
      <c r="DF317" t="s">
        <v>100</v>
      </c>
      <c r="DG317" t="s">
        <v>100</v>
      </c>
      <c r="DH317" t="s">
        <v>3</v>
      </c>
      <c r="DI317" t="s">
        <v>100</v>
      </c>
      <c r="DJ317" t="s">
        <v>100</v>
      </c>
      <c r="DK317" t="s">
        <v>3</v>
      </c>
      <c r="DL317" t="s">
        <v>3</v>
      </c>
      <c r="DM317" t="s">
        <v>3</v>
      </c>
      <c r="DN317">
        <v>112</v>
      </c>
      <c r="DO317">
        <v>70</v>
      </c>
      <c r="DP317">
        <v>1.0469999999999999</v>
      </c>
      <c r="DQ317">
        <v>1</v>
      </c>
      <c r="DU317">
        <v>1013</v>
      </c>
      <c r="DV317" t="s">
        <v>296</v>
      </c>
      <c r="DW317" t="s">
        <v>296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59522536</v>
      </c>
      <c r="EF317">
        <v>40</v>
      </c>
      <c r="EG317" t="s">
        <v>26</v>
      </c>
      <c r="EH317">
        <v>0</v>
      </c>
      <c r="EI317" t="s">
        <v>3</v>
      </c>
      <c r="EJ317">
        <v>2</v>
      </c>
      <c r="EK317">
        <v>2170</v>
      </c>
      <c r="EL317" t="s">
        <v>298</v>
      </c>
      <c r="EM317" t="s">
        <v>299</v>
      </c>
      <c r="EO317" t="s">
        <v>104</v>
      </c>
      <c r="EQ317">
        <v>0</v>
      </c>
      <c r="ER317">
        <v>85.72</v>
      </c>
      <c r="ES317">
        <v>11.8</v>
      </c>
      <c r="ET317">
        <v>1.42</v>
      </c>
      <c r="EU317">
        <v>0.19</v>
      </c>
      <c r="EV317">
        <v>72.5</v>
      </c>
      <c r="EW317">
        <v>5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112</v>
      </c>
      <c r="FY317">
        <v>70</v>
      </c>
      <c r="GA317" t="s">
        <v>3</v>
      </c>
      <c r="GD317">
        <v>0</v>
      </c>
      <c r="GF317">
        <v>1546182244</v>
      </c>
      <c r="GG317">
        <v>2</v>
      </c>
      <c r="GH317">
        <v>1</v>
      </c>
      <c r="GI317">
        <v>2</v>
      </c>
      <c r="GJ317">
        <v>0</v>
      </c>
      <c r="GK317">
        <f>ROUND(R317*(R12)/100,2)</f>
        <v>35.58</v>
      </c>
      <c r="GL317">
        <f t="shared" si="223"/>
        <v>0</v>
      </c>
      <c r="GM317">
        <f t="shared" si="224"/>
        <v>20487.75</v>
      </c>
      <c r="GN317">
        <f t="shared" si="225"/>
        <v>0</v>
      </c>
      <c r="GO317">
        <f t="shared" si="226"/>
        <v>20487.75</v>
      </c>
      <c r="GP317">
        <f t="shared" si="227"/>
        <v>0</v>
      </c>
      <c r="GR317">
        <v>0</v>
      </c>
      <c r="GS317">
        <v>3</v>
      </c>
      <c r="GT317">
        <v>0</v>
      </c>
      <c r="GU317" t="s">
        <v>3</v>
      </c>
      <c r="GV317">
        <f t="shared" si="228"/>
        <v>0</v>
      </c>
      <c r="GW317">
        <v>1</v>
      </c>
      <c r="GX317">
        <f t="shared" si="229"/>
        <v>0</v>
      </c>
      <c r="HA317">
        <v>0</v>
      </c>
      <c r="HB317">
        <v>0</v>
      </c>
      <c r="HC317">
        <f t="shared" si="230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45" x14ac:dyDescent="0.25">
      <c r="A318">
        <v>17</v>
      </c>
      <c r="B318">
        <v>1</v>
      </c>
      <c r="E318" t="s">
        <v>190</v>
      </c>
      <c r="F318" t="s">
        <v>300</v>
      </c>
      <c r="G318" t="s">
        <v>301</v>
      </c>
      <c r="H318" t="s">
        <v>302</v>
      </c>
      <c r="I318">
        <v>12</v>
      </c>
      <c r="J318">
        <v>0</v>
      </c>
      <c r="K318">
        <v>12</v>
      </c>
      <c r="O318">
        <f t="shared" si="199"/>
        <v>97522.240000000005</v>
      </c>
      <c r="P318">
        <f t="shared" si="200"/>
        <v>97522.240000000005</v>
      </c>
      <c r="Q318">
        <f>(ROUND((ROUND(((ET318)*AV318*I318),2)*BB318),2)+ROUND((ROUND(((AE318-(EU318))*AV318*I318),2)*BS318),2))</f>
        <v>0</v>
      </c>
      <c r="R318">
        <f t="shared" si="201"/>
        <v>0</v>
      </c>
      <c r="S318">
        <f t="shared" si="202"/>
        <v>0</v>
      </c>
      <c r="T318">
        <f t="shared" si="203"/>
        <v>0</v>
      </c>
      <c r="U318">
        <f t="shared" si="204"/>
        <v>0</v>
      </c>
      <c r="V318">
        <f t="shared" si="205"/>
        <v>0</v>
      </c>
      <c r="W318">
        <f t="shared" si="206"/>
        <v>0</v>
      </c>
      <c r="X318">
        <f t="shared" si="207"/>
        <v>0</v>
      </c>
      <c r="Y318">
        <f t="shared" si="208"/>
        <v>0</v>
      </c>
      <c r="AA318">
        <v>61707135</v>
      </c>
      <c r="AB318">
        <f t="shared" si="209"/>
        <v>2531.73</v>
      </c>
      <c r="AC318">
        <f t="shared" si="210"/>
        <v>2531.73</v>
      </c>
      <c r="AD318">
        <f>ROUND((((ET318)-(EU318))+AE318),6)</f>
        <v>0</v>
      </c>
      <c r="AE318">
        <f>ROUND((EU318),6)</f>
        <v>0</v>
      </c>
      <c r="AF318">
        <f>ROUND((EV318),6)</f>
        <v>0</v>
      </c>
      <c r="AG318">
        <f t="shared" si="211"/>
        <v>0</v>
      </c>
      <c r="AH318">
        <f>(EW318)</f>
        <v>0</v>
      </c>
      <c r="AI318">
        <f>(EX318)</f>
        <v>0</v>
      </c>
      <c r="AJ318">
        <f t="shared" si="212"/>
        <v>0</v>
      </c>
      <c r="AK318">
        <v>2531.73</v>
      </c>
      <c r="AL318">
        <v>2531.73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3.21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303</v>
      </c>
      <c r="BM318">
        <v>1618</v>
      </c>
      <c r="BN318">
        <v>0</v>
      </c>
      <c r="BO318" t="s">
        <v>300</v>
      </c>
      <c r="BP318">
        <v>1</v>
      </c>
      <c r="BQ318">
        <v>201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13"/>
        <v>97522.240000000005</v>
      </c>
      <c r="CQ318">
        <f t="shared" si="214"/>
        <v>8126.85</v>
      </c>
      <c r="CR318">
        <f>(ROUND((ROUND(((ET318)*AV318*1),2)*BB318),2)+ROUND((ROUND(((AE318-(EU318))*AV318*1),2)*BS318),2))</f>
        <v>0</v>
      </c>
      <c r="CS318">
        <f t="shared" si="215"/>
        <v>0</v>
      </c>
      <c r="CT318">
        <f t="shared" si="216"/>
        <v>0</v>
      </c>
      <c r="CU318">
        <f t="shared" si="217"/>
        <v>0</v>
      </c>
      <c r="CV318">
        <f t="shared" si="218"/>
        <v>0</v>
      </c>
      <c r="CW318">
        <f t="shared" si="219"/>
        <v>0</v>
      </c>
      <c r="CX318">
        <f t="shared" si="220"/>
        <v>0</v>
      </c>
      <c r="CY318">
        <f t="shared" si="221"/>
        <v>0</v>
      </c>
      <c r="CZ318">
        <f t="shared" si="222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302</v>
      </c>
      <c r="DW318" t="s">
        <v>302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59521978</v>
      </c>
      <c r="EF318">
        <v>201</v>
      </c>
      <c r="EG318" t="s">
        <v>291</v>
      </c>
      <c r="EH318">
        <v>0</v>
      </c>
      <c r="EI318" t="s">
        <v>3</v>
      </c>
      <c r="EJ318">
        <v>2</v>
      </c>
      <c r="EK318">
        <v>1618</v>
      </c>
      <c r="EL318" t="s">
        <v>292</v>
      </c>
      <c r="EM318" t="s">
        <v>293</v>
      </c>
      <c r="EO318" t="s">
        <v>3</v>
      </c>
      <c r="EQ318">
        <v>0</v>
      </c>
      <c r="ER318">
        <v>2531.73</v>
      </c>
      <c r="ES318">
        <v>2531.73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0</v>
      </c>
      <c r="GF318">
        <v>1589133129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223"/>
        <v>0</v>
      </c>
      <c r="GM318">
        <f t="shared" si="224"/>
        <v>97522.240000000005</v>
      </c>
      <c r="GN318">
        <f t="shared" si="225"/>
        <v>0</v>
      </c>
      <c r="GO318">
        <f t="shared" si="226"/>
        <v>97522.240000000005</v>
      </c>
      <c r="GP318">
        <f t="shared" si="227"/>
        <v>0</v>
      </c>
      <c r="GR318">
        <v>0</v>
      </c>
      <c r="GS318">
        <v>3</v>
      </c>
      <c r="GT318">
        <v>0</v>
      </c>
      <c r="GU318" t="s">
        <v>3</v>
      </c>
      <c r="GV318">
        <f t="shared" si="228"/>
        <v>0</v>
      </c>
      <c r="GW318">
        <v>1</v>
      </c>
      <c r="GX318">
        <f t="shared" si="229"/>
        <v>0</v>
      </c>
      <c r="HA318">
        <v>0</v>
      </c>
      <c r="HB318">
        <v>0</v>
      </c>
      <c r="HC318">
        <f t="shared" si="230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45" x14ac:dyDescent="0.25">
      <c r="A319">
        <v>17</v>
      </c>
      <c r="B319">
        <v>1</v>
      </c>
      <c r="E319" t="s">
        <v>199</v>
      </c>
      <c r="F319" t="s">
        <v>304</v>
      </c>
      <c r="G319" t="s">
        <v>305</v>
      </c>
      <c r="H319" t="s">
        <v>125</v>
      </c>
      <c r="I319">
        <f>ROUND(168/100,9)</f>
        <v>1.68</v>
      </c>
      <c r="J319">
        <v>0</v>
      </c>
      <c r="K319">
        <f>ROUND(168/100,9)</f>
        <v>1.68</v>
      </c>
      <c r="O319">
        <f t="shared" si="199"/>
        <v>6407.48</v>
      </c>
      <c r="P319">
        <f t="shared" si="200"/>
        <v>3331.71</v>
      </c>
      <c r="Q319">
        <f>(ROUND((ROUND((((ET319*1.1))*AV319*I319),2)*BB319),2)+ROUND((ROUND(((AE319-((EU319*1.1)))*AV319*I319),2)*BS319),2))</f>
        <v>891.4</v>
      </c>
      <c r="R319">
        <f t="shared" si="201"/>
        <v>320.33</v>
      </c>
      <c r="S319">
        <f t="shared" si="202"/>
        <v>2184.37</v>
      </c>
      <c r="T319">
        <f t="shared" si="203"/>
        <v>0</v>
      </c>
      <c r="U319">
        <f t="shared" si="204"/>
        <v>8.0647274400000004</v>
      </c>
      <c r="V319">
        <f t="shared" si="205"/>
        <v>0</v>
      </c>
      <c r="W319">
        <f t="shared" si="206"/>
        <v>0</v>
      </c>
      <c r="X319">
        <f t="shared" si="207"/>
        <v>1965.93</v>
      </c>
      <c r="Y319">
        <f t="shared" si="208"/>
        <v>939.28</v>
      </c>
      <c r="AA319">
        <v>61707135</v>
      </c>
      <c r="AB319">
        <f t="shared" si="209"/>
        <v>1927.587</v>
      </c>
      <c r="AC319">
        <f t="shared" si="210"/>
        <v>1834.56</v>
      </c>
      <c r="AD319">
        <f>ROUND(((((ET319*1.1))-((EU319*1.1)))+AE319),6)</f>
        <v>45.704999999999998</v>
      </c>
      <c r="AE319">
        <f>ROUND(((EU319*1.1)),6)</f>
        <v>6.9409999999999998</v>
      </c>
      <c r="AF319">
        <f>ROUND(((EV319*1.1)),6)</f>
        <v>47.322000000000003</v>
      </c>
      <c r="AG319">
        <f t="shared" si="211"/>
        <v>0</v>
      </c>
      <c r="AH319">
        <f>((EW319*1.1))</f>
        <v>4.4990000000000006</v>
      </c>
      <c r="AI319">
        <f>((EX319*1.1))</f>
        <v>0</v>
      </c>
      <c r="AJ319">
        <f t="shared" si="212"/>
        <v>0</v>
      </c>
      <c r="AK319">
        <v>1919.13</v>
      </c>
      <c r="AL319">
        <v>1834.56</v>
      </c>
      <c r="AM319">
        <v>41.55</v>
      </c>
      <c r="AN319">
        <v>6.31</v>
      </c>
      <c r="AO319">
        <v>43.02</v>
      </c>
      <c r="AP319">
        <v>0</v>
      </c>
      <c r="AQ319">
        <v>4.09</v>
      </c>
      <c r="AR319">
        <v>0</v>
      </c>
      <c r="AS319">
        <v>0</v>
      </c>
      <c r="AT319">
        <v>90</v>
      </c>
      <c r="AU319">
        <v>43</v>
      </c>
      <c r="AV319">
        <v>1.0669999999999999</v>
      </c>
      <c r="AW319">
        <v>1.081</v>
      </c>
      <c r="AZ319">
        <v>1</v>
      </c>
      <c r="BA319">
        <v>25.75</v>
      </c>
      <c r="BB319">
        <v>10.88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306</v>
      </c>
      <c r="BM319">
        <v>1517</v>
      </c>
      <c r="BN319">
        <v>0</v>
      </c>
      <c r="BO319" t="s">
        <v>304</v>
      </c>
      <c r="BP319">
        <v>1</v>
      </c>
      <c r="BQ319">
        <v>40</v>
      </c>
      <c r="BR319">
        <v>0</v>
      </c>
      <c r="BS319">
        <v>25.75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90</v>
      </c>
      <c r="CA319">
        <v>43</v>
      </c>
      <c r="CB319" t="s">
        <v>3</v>
      </c>
      <c r="CE319">
        <v>30</v>
      </c>
      <c r="CF319">
        <v>0</v>
      </c>
      <c r="CG319">
        <v>0</v>
      </c>
      <c r="CM319">
        <v>0</v>
      </c>
      <c r="CN319" t="s">
        <v>748</v>
      </c>
      <c r="CO319">
        <v>0</v>
      </c>
      <c r="CP319">
        <f t="shared" si="213"/>
        <v>6407.48</v>
      </c>
      <c r="CQ319">
        <f t="shared" si="214"/>
        <v>1983.16</v>
      </c>
      <c r="CR319">
        <f>(ROUND((ROUND((((ET319*1.1))*AV319*1),2)*BB319),2)+ROUND((ROUND(((AE319-((EU319*1.1)))*AV319*1),2)*BS319),2))</f>
        <v>530.62</v>
      </c>
      <c r="CS319">
        <f t="shared" si="215"/>
        <v>190.81</v>
      </c>
      <c r="CT319">
        <f t="shared" si="216"/>
        <v>1300.1199999999999</v>
      </c>
      <c r="CU319">
        <f t="shared" si="217"/>
        <v>0</v>
      </c>
      <c r="CV319">
        <f t="shared" si="218"/>
        <v>4.800433</v>
      </c>
      <c r="CW319">
        <f t="shared" si="219"/>
        <v>0</v>
      </c>
      <c r="CX319">
        <f t="shared" si="220"/>
        <v>0</v>
      </c>
      <c r="CY319">
        <f t="shared" si="221"/>
        <v>1965.933</v>
      </c>
      <c r="CZ319">
        <f t="shared" si="222"/>
        <v>939.27909999999997</v>
      </c>
      <c r="DB319">
        <v>50</v>
      </c>
      <c r="DC319" t="s">
        <v>3</v>
      </c>
      <c r="DD319" t="s">
        <v>3</v>
      </c>
      <c r="DE319" t="s">
        <v>100</v>
      </c>
      <c r="DF319" t="s">
        <v>100</v>
      </c>
      <c r="DG319" t="s">
        <v>100</v>
      </c>
      <c r="DH319" t="s">
        <v>3</v>
      </c>
      <c r="DI319" t="s">
        <v>100</v>
      </c>
      <c r="DJ319" t="s">
        <v>100</v>
      </c>
      <c r="DK319" t="s">
        <v>3</v>
      </c>
      <c r="DL319" t="s">
        <v>3</v>
      </c>
      <c r="DM319" t="s">
        <v>3</v>
      </c>
      <c r="DN319">
        <v>112</v>
      </c>
      <c r="DO319">
        <v>70</v>
      </c>
      <c r="DP319">
        <v>1.0669999999999999</v>
      </c>
      <c r="DQ319">
        <v>1.081</v>
      </c>
      <c r="DU319">
        <v>1013</v>
      </c>
      <c r="DV319" t="s">
        <v>125</v>
      </c>
      <c r="DW319" t="s">
        <v>125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59521877</v>
      </c>
      <c r="EF319">
        <v>40</v>
      </c>
      <c r="EG319" t="s">
        <v>26</v>
      </c>
      <c r="EH319">
        <v>0</v>
      </c>
      <c r="EI319" t="s">
        <v>3</v>
      </c>
      <c r="EJ319">
        <v>2</v>
      </c>
      <c r="EK319">
        <v>1517</v>
      </c>
      <c r="EL319" t="s">
        <v>307</v>
      </c>
      <c r="EM319" t="s">
        <v>308</v>
      </c>
      <c r="EO319" t="s">
        <v>104</v>
      </c>
      <c r="EQ319">
        <v>0</v>
      </c>
      <c r="ER319">
        <v>1919.13</v>
      </c>
      <c r="ES319">
        <v>1834.56</v>
      </c>
      <c r="ET319">
        <v>41.55</v>
      </c>
      <c r="EU319">
        <v>6.31</v>
      </c>
      <c r="EV319">
        <v>43.02</v>
      </c>
      <c r="EW319">
        <v>4.09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112</v>
      </c>
      <c r="FY319">
        <v>70</v>
      </c>
      <c r="GA319" t="s">
        <v>3</v>
      </c>
      <c r="GD319">
        <v>0</v>
      </c>
      <c r="GF319">
        <v>-1321162253</v>
      </c>
      <c r="GG319">
        <v>2</v>
      </c>
      <c r="GH319">
        <v>1</v>
      </c>
      <c r="GI319">
        <v>2</v>
      </c>
      <c r="GJ319">
        <v>0</v>
      </c>
      <c r="GK319">
        <f>ROUND(R319*(R12)/100,2)</f>
        <v>502.92</v>
      </c>
      <c r="GL319">
        <f t="shared" si="223"/>
        <v>0</v>
      </c>
      <c r="GM319">
        <f t="shared" si="224"/>
        <v>9815.61</v>
      </c>
      <c r="GN319">
        <f t="shared" si="225"/>
        <v>0</v>
      </c>
      <c r="GO319">
        <f t="shared" si="226"/>
        <v>9815.61</v>
      </c>
      <c r="GP319">
        <f t="shared" si="227"/>
        <v>0</v>
      </c>
      <c r="GR319">
        <v>0</v>
      </c>
      <c r="GS319">
        <v>0</v>
      </c>
      <c r="GT319">
        <v>0</v>
      </c>
      <c r="GU319" t="s">
        <v>3</v>
      </c>
      <c r="GV319">
        <f t="shared" si="228"/>
        <v>0</v>
      </c>
      <c r="GW319">
        <v>1</v>
      </c>
      <c r="GX319">
        <f t="shared" si="229"/>
        <v>0</v>
      </c>
      <c r="HA319">
        <v>0</v>
      </c>
      <c r="HB319">
        <v>0</v>
      </c>
      <c r="HC319">
        <f t="shared" si="230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45" x14ac:dyDescent="0.25">
      <c r="A320">
        <v>18</v>
      </c>
      <c r="B320">
        <v>1</v>
      </c>
      <c r="E320" t="s">
        <v>309</v>
      </c>
      <c r="F320" t="s">
        <v>310</v>
      </c>
      <c r="G320" t="s">
        <v>311</v>
      </c>
      <c r="H320" t="s">
        <v>312</v>
      </c>
      <c r="I320">
        <f>I319*J320</f>
        <v>346.08</v>
      </c>
      <c r="J320">
        <v>206</v>
      </c>
      <c r="K320">
        <v>206</v>
      </c>
      <c r="O320">
        <f t="shared" si="199"/>
        <v>18874.11</v>
      </c>
      <c r="P320">
        <f t="shared" si="200"/>
        <v>18874.11</v>
      </c>
      <c r="Q320">
        <f>(ROUND((ROUND(((ET320)*AV320*I320),2)*BB320),2)+ROUND((ROUND(((AE320-(EU320))*AV320*I320),2)*BS320),2))</f>
        <v>0</v>
      </c>
      <c r="R320">
        <f t="shared" si="201"/>
        <v>0</v>
      </c>
      <c r="S320">
        <f t="shared" si="202"/>
        <v>0</v>
      </c>
      <c r="T320">
        <f t="shared" si="203"/>
        <v>0</v>
      </c>
      <c r="U320">
        <f t="shared" si="204"/>
        <v>0</v>
      </c>
      <c r="V320">
        <f t="shared" si="205"/>
        <v>0</v>
      </c>
      <c r="W320">
        <f t="shared" si="206"/>
        <v>0</v>
      </c>
      <c r="X320">
        <f t="shared" si="207"/>
        <v>0</v>
      </c>
      <c r="Y320">
        <f t="shared" si="208"/>
        <v>0</v>
      </c>
      <c r="AA320">
        <v>61707135</v>
      </c>
      <c r="AB320">
        <f t="shared" si="209"/>
        <v>8.82</v>
      </c>
      <c r="AC320">
        <f t="shared" si="210"/>
        <v>8.82</v>
      </c>
      <c r="AD320">
        <f>ROUND((((ET320)-(EU320))+AE320),6)</f>
        <v>0</v>
      </c>
      <c r="AE320">
        <f>ROUND((EU320),6)</f>
        <v>0</v>
      </c>
      <c r="AF320">
        <f>ROUND((EV320),6)</f>
        <v>0</v>
      </c>
      <c r="AG320">
        <f t="shared" si="211"/>
        <v>0</v>
      </c>
      <c r="AH320">
        <f>(EW320)</f>
        <v>0</v>
      </c>
      <c r="AI320">
        <f>(EX320)</f>
        <v>0</v>
      </c>
      <c r="AJ320">
        <f t="shared" si="212"/>
        <v>0</v>
      </c>
      <c r="AK320">
        <v>8.82</v>
      </c>
      <c r="AL320">
        <v>8.82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90</v>
      </c>
      <c r="AU320">
        <v>43</v>
      </c>
      <c r="AV320">
        <v>1.0669999999999999</v>
      </c>
      <c r="AW320">
        <v>1.081</v>
      </c>
      <c r="AZ320">
        <v>1</v>
      </c>
      <c r="BA320">
        <v>1</v>
      </c>
      <c r="BB320">
        <v>1</v>
      </c>
      <c r="BC320">
        <v>5.72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313</v>
      </c>
      <c r="BM320">
        <v>1517</v>
      </c>
      <c r="BN320">
        <v>0</v>
      </c>
      <c r="BO320" t="s">
        <v>304</v>
      </c>
      <c r="BP320">
        <v>1</v>
      </c>
      <c r="BQ320">
        <v>40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90</v>
      </c>
      <c r="CA320">
        <v>43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13"/>
        <v>18874.11</v>
      </c>
      <c r="CQ320">
        <f t="shared" si="214"/>
        <v>54.51</v>
      </c>
      <c r="CR320">
        <f>(ROUND((ROUND(((ET320)*AV320*1),2)*BB320),2)+ROUND((ROUND(((AE320-(EU320))*AV320*1),2)*BS320),2))</f>
        <v>0</v>
      </c>
      <c r="CS320">
        <f t="shared" si="215"/>
        <v>0</v>
      </c>
      <c r="CT320">
        <f t="shared" si="216"/>
        <v>0</v>
      </c>
      <c r="CU320">
        <f t="shared" si="217"/>
        <v>0</v>
      </c>
      <c r="CV320">
        <f t="shared" si="218"/>
        <v>0</v>
      </c>
      <c r="CW320">
        <f t="shared" si="219"/>
        <v>0</v>
      </c>
      <c r="CX320">
        <f t="shared" si="220"/>
        <v>0</v>
      </c>
      <c r="CY320">
        <f t="shared" si="221"/>
        <v>0</v>
      </c>
      <c r="CZ320">
        <f t="shared" si="222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312</v>
      </c>
      <c r="DW320" t="s">
        <v>312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59521877</v>
      </c>
      <c r="EF320">
        <v>40</v>
      </c>
      <c r="EG320" t="s">
        <v>26</v>
      </c>
      <c r="EH320">
        <v>0</v>
      </c>
      <c r="EI320" t="s">
        <v>3</v>
      </c>
      <c r="EJ320">
        <v>2</v>
      </c>
      <c r="EK320">
        <v>1517</v>
      </c>
      <c r="EL320" t="s">
        <v>307</v>
      </c>
      <c r="EM320" t="s">
        <v>308</v>
      </c>
      <c r="EO320" t="s">
        <v>3</v>
      </c>
      <c r="EQ320">
        <v>0</v>
      </c>
      <c r="ER320">
        <v>8.82</v>
      </c>
      <c r="ES320">
        <v>8.82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112</v>
      </c>
      <c r="FY320">
        <v>70</v>
      </c>
      <c r="GA320" t="s">
        <v>3</v>
      </c>
      <c r="GD320">
        <v>0</v>
      </c>
      <c r="GF320">
        <v>-402827976</v>
      </c>
      <c r="GG320">
        <v>2</v>
      </c>
      <c r="GH320">
        <v>1</v>
      </c>
      <c r="GI320">
        <v>3</v>
      </c>
      <c r="GJ320">
        <v>0</v>
      </c>
      <c r="GK320">
        <f>ROUND(R320*(R12)/100,2)</f>
        <v>0</v>
      </c>
      <c r="GL320">
        <f t="shared" si="223"/>
        <v>0</v>
      </c>
      <c r="GM320">
        <f t="shared" si="224"/>
        <v>18874.11</v>
      </c>
      <c r="GN320">
        <f t="shared" si="225"/>
        <v>0</v>
      </c>
      <c r="GO320">
        <f t="shared" si="226"/>
        <v>18874.11</v>
      </c>
      <c r="GP320">
        <f t="shared" si="227"/>
        <v>0</v>
      </c>
      <c r="GR320">
        <v>0</v>
      </c>
      <c r="GS320">
        <v>3</v>
      </c>
      <c r="GT320">
        <v>0</v>
      </c>
      <c r="GU320" t="s">
        <v>3</v>
      </c>
      <c r="GV320">
        <f t="shared" si="228"/>
        <v>0</v>
      </c>
      <c r="GW320">
        <v>1</v>
      </c>
      <c r="GX320">
        <f t="shared" si="229"/>
        <v>0</v>
      </c>
      <c r="HA320">
        <v>0</v>
      </c>
      <c r="HB320">
        <v>0</v>
      </c>
      <c r="HC320">
        <f t="shared" si="230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45" x14ac:dyDescent="0.25">
      <c r="A321">
        <v>17</v>
      </c>
      <c r="B321">
        <v>1</v>
      </c>
      <c r="E321" t="s">
        <v>207</v>
      </c>
      <c r="F321" t="s">
        <v>314</v>
      </c>
      <c r="G321" t="s">
        <v>315</v>
      </c>
      <c r="H321" t="s">
        <v>125</v>
      </c>
      <c r="I321">
        <f>ROUND(168/100,9)</f>
        <v>1.68</v>
      </c>
      <c r="J321">
        <v>0</v>
      </c>
      <c r="K321">
        <f>ROUND(168/100,9)</f>
        <v>1.68</v>
      </c>
      <c r="O321">
        <f t="shared" si="199"/>
        <v>10624.92</v>
      </c>
      <c r="P321">
        <f t="shared" si="200"/>
        <v>0</v>
      </c>
      <c r="Q321">
        <f>(ROUND((ROUND((((ET321*1.1))*AV321*I321),2)*BB321),2)+ROUND((ROUND(((AE321-((EU321*1.1)))*AV321*I321),2)*BS321),2))</f>
        <v>6890.4</v>
      </c>
      <c r="R321">
        <f t="shared" si="201"/>
        <v>2492.6</v>
      </c>
      <c r="S321">
        <f t="shared" si="202"/>
        <v>3734.52</v>
      </c>
      <c r="T321">
        <f t="shared" si="203"/>
        <v>0</v>
      </c>
      <c r="U321">
        <f t="shared" si="204"/>
        <v>11.771741519999999</v>
      </c>
      <c r="V321">
        <f t="shared" si="205"/>
        <v>0</v>
      </c>
      <c r="W321">
        <f t="shared" si="206"/>
        <v>0</v>
      </c>
      <c r="X321">
        <f t="shared" si="207"/>
        <v>3361.07</v>
      </c>
      <c r="Y321">
        <f t="shared" si="208"/>
        <v>1605.84</v>
      </c>
      <c r="AA321">
        <v>61707135</v>
      </c>
      <c r="AB321">
        <f t="shared" si="209"/>
        <v>436.49099999999999</v>
      </c>
      <c r="AC321">
        <f t="shared" si="210"/>
        <v>0</v>
      </c>
      <c r="AD321">
        <f>ROUND(((((ET321*1.1))-((EU321*1.1)))+AE321),6)</f>
        <v>355.58600000000001</v>
      </c>
      <c r="AE321">
        <f>ROUND(((EU321*1.1)),6)</f>
        <v>53.999000000000002</v>
      </c>
      <c r="AF321">
        <f>ROUND(((EV321*1.1)),6)</f>
        <v>80.905000000000001</v>
      </c>
      <c r="AG321">
        <f t="shared" si="211"/>
        <v>0</v>
      </c>
      <c r="AH321">
        <f>((EW321*1.1))</f>
        <v>6.5670000000000002</v>
      </c>
      <c r="AI321">
        <f>((EX321*1.1))</f>
        <v>0</v>
      </c>
      <c r="AJ321">
        <f t="shared" si="212"/>
        <v>0</v>
      </c>
      <c r="AK321">
        <v>396.81</v>
      </c>
      <c r="AL321">
        <v>0</v>
      </c>
      <c r="AM321">
        <v>323.26</v>
      </c>
      <c r="AN321">
        <v>49.09</v>
      </c>
      <c r="AO321">
        <v>73.55</v>
      </c>
      <c r="AP321">
        <v>0</v>
      </c>
      <c r="AQ321">
        <v>5.97</v>
      </c>
      <c r="AR321">
        <v>0</v>
      </c>
      <c r="AS321">
        <v>0</v>
      </c>
      <c r="AT321">
        <v>90</v>
      </c>
      <c r="AU321">
        <v>43</v>
      </c>
      <c r="AV321">
        <v>1.0669999999999999</v>
      </c>
      <c r="AW321">
        <v>1.081</v>
      </c>
      <c r="AZ321">
        <v>1</v>
      </c>
      <c r="BA321">
        <v>25.75</v>
      </c>
      <c r="BB321">
        <v>10.81</v>
      </c>
      <c r="BC321">
        <v>6.79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316</v>
      </c>
      <c r="BM321">
        <v>318</v>
      </c>
      <c r="BN321">
        <v>0</v>
      </c>
      <c r="BO321" t="s">
        <v>314</v>
      </c>
      <c r="BP321">
        <v>1</v>
      </c>
      <c r="BQ321">
        <v>40</v>
      </c>
      <c r="BR321">
        <v>0</v>
      </c>
      <c r="BS321">
        <v>25.75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90</v>
      </c>
      <c r="CA321">
        <v>43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748</v>
      </c>
      <c r="CO321">
        <v>0</v>
      </c>
      <c r="CP321">
        <f t="shared" si="213"/>
        <v>10624.92</v>
      </c>
      <c r="CQ321">
        <f t="shared" si="214"/>
        <v>0</v>
      </c>
      <c r="CR321">
        <f>(ROUND((ROUND((((ET321*1.1))*AV321*1),2)*BB321),2)+ROUND((ROUND(((AE321-((EU321*1.1)))*AV321*1),2)*BS321),2))</f>
        <v>4101.42</v>
      </c>
      <c r="CS321">
        <f t="shared" si="215"/>
        <v>1483.72</v>
      </c>
      <c r="CT321">
        <f t="shared" si="216"/>
        <v>2223</v>
      </c>
      <c r="CU321">
        <f t="shared" si="217"/>
        <v>0</v>
      </c>
      <c r="CV321">
        <f t="shared" si="218"/>
        <v>7.0069889999999999</v>
      </c>
      <c r="CW321">
        <f t="shared" si="219"/>
        <v>0</v>
      </c>
      <c r="CX321">
        <f t="shared" si="220"/>
        <v>0</v>
      </c>
      <c r="CY321">
        <f t="shared" si="221"/>
        <v>3361.0680000000002</v>
      </c>
      <c r="CZ321">
        <f t="shared" si="222"/>
        <v>1605.8435999999999</v>
      </c>
      <c r="DB321">
        <v>51</v>
      </c>
      <c r="DC321" t="s">
        <v>3</v>
      </c>
      <c r="DD321" t="s">
        <v>3</v>
      </c>
      <c r="DE321" t="s">
        <v>100</v>
      </c>
      <c r="DF321" t="s">
        <v>100</v>
      </c>
      <c r="DG321" t="s">
        <v>100</v>
      </c>
      <c r="DH321" t="s">
        <v>3</v>
      </c>
      <c r="DI321" t="s">
        <v>100</v>
      </c>
      <c r="DJ321" t="s">
        <v>100</v>
      </c>
      <c r="DK321" t="s">
        <v>3</v>
      </c>
      <c r="DL321" t="s">
        <v>3</v>
      </c>
      <c r="DM321" t="s">
        <v>3</v>
      </c>
      <c r="DN321">
        <v>112</v>
      </c>
      <c r="DO321">
        <v>70</v>
      </c>
      <c r="DP321">
        <v>1.0669999999999999</v>
      </c>
      <c r="DQ321">
        <v>1.081</v>
      </c>
      <c r="DU321">
        <v>1013</v>
      </c>
      <c r="DV321" t="s">
        <v>125</v>
      </c>
      <c r="DW321" t="s">
        <v>125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59520678</v>
      </c>
      <c r="EF321">
        <v>40</v>
      </c>
      <c r="EG321" t="s">
        <v>26</v>
      </c>
      <c r="EH321">
        <v>0</v>
      </c>
      <c r="EI321" t="s">
        <v>3</v>
      </c>
      <c r="EJ321">
        <v>2</v>
      </c>
      <c r="EK321">
        <v>318</v>
      </c>
      <c r="EL321" t="s">
        <v>129</v>
      </c>
      <c r="EM321" t="s">
        <v>130</v>
      </c>
      <c r="EO321" t="s">
        <v>104</v>
      </c>
      <c r="EQ321">
        <v>0</v>
      </c>
      <c r="ER321">
        <v>396.81</v>
      </c>
      <c r="ES321">
        <v>0</v>
      </c>
      <c r="ET321">
        <v>323.26</v>
      </c>
      <c r="EU321">
        <v>49.09</v>
      </c>
      <c r="EV321">
        <v>73.55</v>
      </c>
      <c r="EW321">
        <v>5.97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112</v>
      </c>
      <c r="FY321">
        <v>70</v>
      </c>
      <c r="GA321" t="s">
        <v>3</v>
      </c>
      <c r="GD321">
        <v>0</v>
      </c>
      <c r="GF321">
        <v>-1941988140</v>
      </c>
      <c r="GG321">
        <v>2</v>
      </c>
      <c r="GH321">
        <v>1</v>
      </c>
      <c r="GI321">
        <v>2</v>
      </c>
      <c r="GJ321">
        <v>0</v>
      </c>
      <c r="GK321">
        <f>ROUND(R321*(R12)/100,2)</f>
        <v>3913.38</v>
      </c>
      <c r="GL321">
        <f t="shared" si="223"/>
        <v>0</v>
      </c>
      <c r="GM321">
        <f t="shared" si="224"/>
        <v>19505.21</v>
      </c>
      <c r="GN321">
        <f t="shared" si="225"/>
        <v>0</v>
      </c>
      <c r="GO321">
        <f t="shared" si="226"/>
        <v>19505.21</v>
      </c>
      <c r="GP321">
        <f t="shared" si="227"/>
        <v>0</v>
      </c>
      <c r="GR321">
        <v>0</v>
      </c>
      <c r="GS321">
        <v>0</v>
      </c>
      <c r="GT321">
        <v>0</v>
      </c>
      <c r="GU321" t="s">
        <v>3</v>
      </c>
      <c r="GV321">
        <f t="shared" si="228"/>
        <v>0</v>
      </c>
      <c r="GW321">
        <v>1</v>
      </c>
      <c r="GX321">
        <f t="shared" si="229"/>
        <v>0</v>
      </c>
      <c r="HA321">
        <v>0</v>
      </c>
      <c r="HB321">
        <v>0</v>
      </c>
      <c r="HC321">
        <f t="shared" si="230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45" x14ac:dyDescent="0.25">
      <c r="A322">
        <v>17</v>
      </c>
      <c r="B322">
        <v>1</v>
      </c>
      <c r="E322" t="s">
        <v>216</v>
      </c>
      <c r="F322" t="s">
        <v>317</v>
      </c>
      <c r="G322" t="s">
        <v>318</v>
      </c>
      <c r="H322" t="s">
        <v>319</v>
      </c>
      <c r="I322">
        <f>ROUND(672/1000,9)</f>
        <v>0.67200000000000004</v>
      </c>
      <c r="J322">
        <v>0</v>
      </c>
      <c r="K322">
        <f>ROUND(672/1000,9)</f>
        <v>0.67200000000000004</v>
      </c>
      <c r="O322">
        <f t="shared" si="199"/>
        <v>6979.99</v>
      </c>
      <c r="P322">
        <f t="shared" si="200"/>
        <v>6979.99</v>
      </c>
      <c r="Q322">
        <f>(ROUND((ROUND(((ET322)*AV322*I322),2)*BB322),2)+ROUND((ROUND(((AE322-(EU322))*AV322*I322),2)*BS322),2))</f>
        <v>0</v>
      </c>
      <c r="R322">
        <f t="shared" si="201"/>
        <v>0</v>
      </c>
      <c r="S322">
        <f t="shared" si="202"/>
        <v>0</v>
      </c>
      <c r="T322">
        <f t="shared" si="203"/>
        <v>0</v>
      </c>
      <c r="U322">
        <f t="shared" si="204"/>
        <v>0</v>
      </c>
      <c r="V322">
        <f t="shared" si="205"/>
        <v>0</v>
      </c>
      <c r="W322">
        <f t="shared" si="206"/>
        <v>0</v>
      </c>
      <c r="X322">
        <f t="shared" si="207"/>
        <v>0</v>
      </c>
      <c r="Y322">
        <f t="shared" si="208"/>
        <v>0</v>
      </c>
      <c r="AA322">
        <v>61707135</v>
      </c>
      <c r="AB322">
        <f t="shared" si="209"/>
        <v>991.12</v>
      </c>
      <c r="AC322">
        <f t="shared" si="210"/>
        <v>991.12</v>
      </c>
      <c r="AD322">
        <f>ROUND((((ET322)-(EU322))+AE322),6)</f>
        <v>0</v>
      </c>
      <c r="AE322">
        <f>ROUND((EU322),6)</f>
        <v>0</v>
      </c>
      <c r="AF322">
        <f>ROUND((EV322),6)</f>
        <v>0</v>
      </c>
      <c r="AG322">
        <f t="shared" si="211"/>
        <v>0</v>
      </c>
      <c r="AH322">
        <f>(EW322)</f>
        <v>0</v>
      </c>
      <c r="AI322">
        <f>(EX322)</f>
        <v>0</v>
      </c>
      <c r="AJ322">
        <f t="shared" si="212"/>
        <v>0</v>
      </c>
      <c r="AK322">
        <v>991.12</v>
      </c>
      <c r="AL322">
        <v>991.12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10.48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320</v>
      </c>
      <c r="BM322">
        <v>1617</v>
      </c>
      <c r="BN322">
        <v>0</v>
      </c>
      <c r="BO322" t="s">
        <v>317</v>
      </c>
      <c r="BP322">
        <v>1</v>
      </c>
      <c r="BQ322">
        <v>200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13"/>
        <v>6979.99</v>
      </c>
      <c r="CQ322">
        <f t="shared" si="214"/>
        <v>10386.94</v>
      </c>
      <c r="CR322">
        <f>(ROUND((ROUND(((ET322)*AV322*1),2)*BB322),2)+ROUND((ROUND(((AE322-(EU322))*AV322*1),2)*BS322),2))</f>
        <v>0</v>
      </c>
      <c r="CS322">
        <f t="shared" si="215"/>
        <v>0</v>
      </c>
      <c r="CT322">
        <f t="shared" si="216"/>
        <v>0</v>
      </c>
      <c r="CU322">
        <f t="shared" si="217"/>
        <v>0</v>
      </c>
      <c r="CV322">
        <f t="shared" si="218"/>
        <v>0</v>
      </c>
      <c r="CW322">
        <f t="shared" si="219"/>
        <v>0</v>
      </c>
      <c r="CX322">
        <f t="shared" si="220"/>
        <v>0</v>
      </c>
      <c r="CY322">
        <f t="shared" si="221"/>
        <v>0</v>
      </c>
      <c r="CZ322">
        <f t="shared" si="222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319</v>
      </c>
      <c r="DW322" t="s">
        <v>319</v>
      </c>
      <c r="DX322">
        <v>1000</v>
      </c>
      <c r="DZ322" t="s">
        <v>3</v>
      </c>
      <c r="EA322" t="s">
        <v>3</v>
      </c>
      <c r="EB322" t="s">
        <v>3</v>
      </c>
      <c r="EC322" t="s">
        <v>3</v>
      </c>
      <c r="EE322">
        <v>59521977</v>
      </c>
      <c r="EF322">
        <v>200</v>
      </c>
      <c r="EG322" t="s">
        <v>268</v>
      </c>
      <c r="EH322">
        <v>0</v>
      </c>
      <c r="EI322" t="s">
        <v>3</v>
      </c>
      <c r="EJ322">
        <v>1</v>
      </c>
      <c r="EK322">
        <v>1617</v>
      </c>
      <c r="EL322" t="s">
        <v>269</v>
      </c>
      <c r="EM322" t="s">
        <v>270</v>
      </c>
      <c r="EO322" t="s">
        <v>3</v>
      </c>
      <c r="EQ322">
        <v>0</v>
      </c>
      <c r="ER322">
        <v>991.12</v>
      </c>
      <c r="ES322">
        <v>991.12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1874931014</v>
      </c>
      <c r="GG322">
        <v>2</v>
      </c>
      <c r="GH322">
        <v>0</v>
      </c>
      <c r="GI322">
        <v>2</v>
      </c>
      <c r="GJ322">
        <v>0</v>
      </c>
      <c r="GK322">
        <f>ROUND(R322*(R12)/100,2)</f>
        <v>0</v>
      </c>
      <c r="GL322">
        <f t="shared" si="223"/>
        <v>0</v>
      </c>
      <c r="GM322">
        <f t="shared" si="224"/>
        <v>6979.99</v>
      </c>
      <c r="GN322">
        <f t="shared" si="225"/>
        <v>6979.99</v>
      </c>
      <c r="GO322">
        <f t="shared" si="226"/>
        <v>0</v>
      </c>
      <c r="GP322">
        <f t="shared" si="227"/>
        <v>0</v>
      </c>
      <c r="GR322">
        <v>0</v>
      </c>
      <c r="GS322">
        <v>0</v>
      </c>
      <c r="GT322">
        <v>0</v>
      </c>
      <c r="GU322" t="s">
        <v>3</v>
      </c>
      <c r="GV322">
        <f t="shared" si="228"/>
        <v>0</v>
      </c>
      <c r="GW322">
        <v>1</v>
      </c>
      <c r="GX322">
        <f t="shared" si="229"/>
        <v>0</v>
      </c>
      <c r="HA322">
        <v>0</v>
      </c>
      <c r="HB322">
        <v>0</v>
      </c>
      <c r="HC322">
        <f t="shared" si="230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4" spans="1:245" x14ac:dyDescent="0.25">
      <c r="A324" s="1">
        <v>5</v>
      </c>
      <c r="B324" s="1">
        <v>1</v>
      </c>
      <c r="C324" s="1"/>
      <c r="D324" s="1">
        <f>ROW(A332)</f>
        <v>332</v>
      </c>
      <c r="E324" s="1"/>
      <c r="F324" s="1" t="s">
        <v>321</v>
      </c>
      <c r="G324" s="1" t="s">
        <v>322</v>
      </c>
      <c r="H324" s="1" t="s">
        <v>3</v>
      </c>
      <c r="I324" s="1">
        <v>0</v>
      </c>
      <c r="J324" s="1"/>
      <c r="K324" s="1">
        <v>-1</v>
      </c>
      <c r="L324" s="1"/>
      <c r="M324" s="1" t="s">
        <v>3</v>
      </c>
      <c r="N324" s="1"/>
      <c r="O324" s="1"/>
      <c r="P324" s="1"/>
      <c r="Q324" s="1"/>
      <c r="R324" s="1"/>
      <c r="S324" s="1">
        <v>0</v>
      </c>
      <c r="T324" s="1"/>
      <c r="U324" s="1" t="s">
        <v>3</v>
      </c>
      <c r="V324" s="1">
        <v>0</v>
      </c>
      <c r="W324" s="1"/>
      <c r="X324" s="1"/>
      <c r="Y324" s="1"/>
      <c r="Z324" s="1"/>
      <c r="AA324" s="1"/>
      <c r="AB324" s="1" t="s">
        <v>3</v>
      </c>
      <c r="AC324" s="1" t="s">
        <v>3</v>
      </c>
      <c r="AD324" s="1" t="s">
        <v>3</v>
      </c>
      <c r="AE324" s="1" t="s">
        <v>3</v>
      </c>
      <c r="AF324" s="1" t="s">
        <v>3</v>
      </c>
      <c r="AG324" s="1" t="s">
        <v>3</v>
      </c>
      <c r="AH324" s="1"/>
      <c r="AI324" s="1"/>
      <c r="AJ324" s="1"/>
      <c r="AK324" s="1"/>
      <c r="AL324" s="1"/>
      <c r="AM324" s="1"/>
      <c r="AN324" s="1"/>
      <c r="AO324" s="1"/>
      <c r="AP324" s="1" t="s">
        <v>3</v>
      </c>
      <c r="AQ324" s="1" t="s">
        <v>3</v>
      </c>
      <c r="AR324" s="1" t="s">
        <v>3</v>
      </c>
      <c r="AS324" s="1"/>
      <c r="AT324" s="1"/>
      <c r="AU324" s="1"/>
      <c r="AV324" s="1"/>
      <c r="AW324" s="1"/>
      <c r="AX324" s="1"/>
      <c r="AY324" s="1"/>
      <c r="AZ324" s="1" t="s">
        <v>3</v>
      </c>
      <c r="BA324" s="1"/>
      <c r="BB324" s="1" t="s">
        <v>3</v>
      </c>
      <c r="BC324" s="1" t="s">
        <v>3</v>
      </c>
      <c r="BD324" s="1" t="s">
        <v>3</v>
      </c>
      <c r="BE324" s="1" t="s">
        <v>3</v>
      </c>
      <c r="BF324" s="1" t="s">
        <v>3</v>
      </c>
      <c r="BG324" s="1" t="s">
        <v>3</v>
      </c>
      <c r="BH324" s="1" t="s">
        <v>3</v>
      </c>
      <c r="BI324" s="1" t="s">
        <v>3</v>
      </c>
      <c r="BJ324" s="1" t="s">
        <v>3</v>
      </c>
      <c r="BK324" s="1" t="s">
        <v>3</v>
      </c>
      <c r="BL324" s="1" t="s">
        <v>3</v>
      </c>
      <c r="BM324" s="1" t="s">
        <v>3</v>
      </c>
      <c r="BN324" s="1" t="s">
        <v>3</v>
      </c>
      <c r="BO324" s="1" t="s">
        <v>3</v>
      </c>
      <c r="BP324" s="1" t="s">
        <v>3</v>
      </c>
      <c r="BQ324" s="1"/>
      <c r="BR324" s="1"/>
      <c r="BS324" s="1"/>
      <c r="BT324" s="1"/>
      <c r="BU324" s="1"/>
      <c r="BV324" s="1"/>
      <c r="BW324" s="1"/>
      <c r="BX324" s="1">
        <v>0</v>
      </c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>
        <v>0</v>
      </c>
    </row>
    <row r="326" spans="1:245" x14ac:dyDescent="0.25">
      <c r="A326" s="2">
        <v>52</v>
      </c>
      <c r="B326" s="2">
        <f t="shared" ref="B326:G326" si="231">B332</f>
        <v>1</v>
      </c>
      <c r="C326" s="2">
        <f t="shared" si="231"/>
        <v>5</v>
      </c>
      <c r="D326" s="2">
        <f t="shared" si="231"/>
        <v>324</v>
      </c>
      <c r="E326" s="2">
        <f t="shared" si="231"/>
        <v>0</v>
      </c>
      <c r="F326" s="2" t="str">
        <f t="shared" si="231"/>
        <v>Новый подраздел</v>
      </c>
      <c r="G326" s="2" t="str">
        <f t="shared" si="231"/>
        <v>Тротуар тип покрытия асфальтобетон (S в.с.= 77,57 м2, S н.с.= 15,94)</v>
      </c>
      <c r="H326" s="2"/>
      <c r="I326" s="2"/>
      <c r="J326" s="2"/>
      <c r="K326" s="2"/>
      <c r="L326" s="2"/>
      <c r="M326" s="2"/>
      <c r="N326" s="2"/>
      <c r="O326" s="2">
        <f t="shared" ref="O326:AT326" si="232">O332</f>
        <v>4538.17</v>
      </c>
      <c r="P326" s="2">
        <f t="shared" si="232"/>
        <v>0</v>
      </c>
      <c r="Q326" s="2">
        <f t="shared" si="232"/>
        <v>2443.15</v>
      </c>
      <c r="R326" s="2">
        <f t="shared" si="232"/>
        <v>1183.47</v>
      </c>
      <c r="S326" s="2">
        <f t="shared" si="232"/>
        <v>2095.02</v>
      </c>
      <c r="T326" s="2">
        <f t="shared" si="232"/>
        <v>0</v>
      </c>
      <c r="U326" s="2">
        <f t="shared" si="232"/>
        <v>7.5050184989999993</v>
      </c>
      <c r="V326" s="2">
        <f t="shared" si="232"/>
        <v>0</v>
      </c>
      <c r="W326" s="2">
        <f t="shared" si="232"/>
        <v>0</v>
      </c>
      <c r="X326" s="2">
        <f t="shared" si="232"/>
        <v>1424.62</v>
      </c>
      <c r="Y326" s="2">
        <f t="shared" si="232"/>
        <v>858.95</v>
      </c>
      <c r="Z326" s="2">
        <f t="shared" si="232"/>
        <v>0</v>
      </c>
      <c r="AA326" s="2">
        <f t="shared" si="232"/>
        <v>0</v>
      </c>
      <c r="AB326" s="2">
        <f t="shared" si="232"/>
        <v>4538.17</v>
      </c>
      <c r="AC326" s="2">
        <f t="shared" si="232"/>
        <v>0</v>
      </c>
      <c r="AD326" s="2">
        <f t="shared" si="232"/>
        <v>2443.15</v>
      </c>
      <c r="AE326" s="2">
        <f t="shared" si="232"/>
        <v>1183.47</v>
      </c>
      <c r="AF326" s="2">
        <f t="shared" si="232"/>
        <v>2095.02</v>
      </c>
      <c r="AG326" s="2">
        <f t="shared" si="232"/>
        <v>0</v>
      </c>
      <c r="AH326" s="2">
        <f t="shared" si="232"/>
        <v>7.5050184989999993</v>
      </c>
      <c r="AI326" s="2">
        <f t="shared" si="232"/>
        <v>0</v>
      </c>
      <c r="AJ326" s="2">
        <f t="shared" si="232"/>
        <v>0</v>
      </c>
      <c r="AK326" s="2">
        <f t="shared" si="232"/>
        <v>1424.62</v>
      </c>
      <c r="AL326" s="2">
        <f t="shared" si="232"/>
        <v>858.95</v>
      </c>
      <c r="AM326" s="2">
        <f t="shared" si="232"/>
        <v>0</v>
      </c>
      <c r="AN326" s="2">
        <f t="shared" si="232"/>
        <v>0</v>
      </c>
      <c r="AO326" s="2">
        <f t="shared" si="232"/>
        <v>0</v>
      </c>
      <c r="AP326" s="2">
        <f t="shared" si="232"/>
        <v>0</v>
      </c>
      <c r="AQ326" s="2">
        <f t="shared" si="232"/>
        <v>0</v>
      </c>
      <c r="AR326" s="2">
        <f t="shared" si="232"/>
        <v>8679.7800000000007</v>
      </c>
      <c r="AS326" s="2">
        <f t="shared" si="232"/>
        <v>8679.7800000000007</v>
      </c>
      <c r="AT326" s="2">
        <f t="shared" si="232"/>
        <v>0</v>
      </c>
      <c r="AU326" s="2">
        <f t="shared" ref="AU326:BZ326" si="233">AU332</f>
        <v>0</v>
      </c>
      <c r="AV326" s="2">
        <f t="shared" si="233"/>
        <v>0</v>
      </c>
      <c r="AW326" s="2">
        <f t="shared" si="233"/>
        <v>0</v>
      </c>
      <c r="AX326" s="2">
        <f t="shared" si="233"/>
        <v>0</v>
      </c>
      <c r="AY326" s="2">
        <f t="shared" si="233"/>
        <v>0</v>
      </c>
      <c r="AZ326" s="2">
        <f t="shared" si="233"/>
        <v>0</v>
      </c>
      <c r="BA326" s="2">
        <f t="shared" si="233"/>
        <v>0</v>
      </c>
      <c r="BB326" s="2">
        <f t="shared" si="233"/>
        <v>0</v>
      </c>
      <c r="BC326" s="2">
        <f t="shared" si="233"/>
        <v>0</v>
      </c>
      <c r="BD326" s="2">
        <f t="shared" si="233"/>
        <v>0</v>
      </c>
      <c r="BE326" s="2">
        <f t="shared" si="233"/>
        <v>0</v>
      </c>
      <c r="BF326" s="2">
        <f t="shared" si="233"/>
        <v>0</v>
      </c>
      <c r="BG326" s="2">
        <f t="shared" si="233"/>
        <v>0</v>
      </c>
      <c r="BH326" s="2">
        <f t="shared" si="233"/>
        <v>0</v>
      </c>
      <c r="BI326" s="2">
        <f t="shared" si="233"/>
        <v>0</v>
      </c>
      <c r="BJ326" s="2">
        <f t="shared" si="233"/>
        <v>0</v>
      </c>
      <c r="BK326" s="2">
        <f t="shared" si="233"/>
        <v>0</v>
      </c>
      <c r="BL326" s="2">
        <f t="shared" si="233"/>
        <v>0</v>
      </c>
      <c r="BM326" s="2">
        <f t="shared" si="233"/>
        <v>0</v>
      </c>
      <c r="BN326" s="2">
        <f t="shared" si="233"/>
        <v>0</v>
      </c>
      <c r="BO326" s="2">
        <f t="shared" si="233"/>
        <v>0</v>
      </c>
      <c r="BP326" s="2">
        <f t="shared" si="233"/>
        <v>0</v>
      </c>
      <c r="BQ326" s="2">
        <f t="shared" si="233"/>
        <v>0</v>
      </c>
      <c r="BR326" s="2">
        <f t="shared" si="233"/>
        <v>0</v>
      </c>
      <c r="BS326" s="2">
        <f t="shared" si="233"/>
        <v>0</v>
      </c>
      <c r="BT326" s="2">
        <f t="shared" si="233"/>
        <v>0</v>
      </c>
      <c r="BU326" s="2">
        <f t="shared" si="233"/>
        <v>0</v>
      </c>
      <c r="BV326" s="2">
        <f t="shared" si="233"/>
        <v>0</v>
      </c>
      <c r="BW326" s="2">
        <f t="shared" si="233"/>
        <v>0</v>
      </c>
      <c r="BX326" s="2">
        <f t="shared" si="233"/>
        <v>0</v>
      </c>
      <c r="BY326" s="2">
        <f t="shared" si="233"/>
        <v>0</v>
      </c>
      <c r="BZ326" s="2">
        <f t="shared" si="233"/>
        <v>0</v>
      </c>
      <c r="CA326" s="2">
        <f t="shared" ref="CA326:DF326" si="234">CA332</f>
        <v>8679.7800000000007</v>
      </c>
      <c r="CB326" s="2">
        <f t="shared" si="234"/>
        <v>8679.7800000000007</v>
      </c>
      <c r="CC326" s="2">
        <f t="shared" si="234"/>
        <v>0</v>
      </c>
      <c r="CD326" s="2">
        <f t="shared" si="234"/>
        <v>0</v>
      </c>
      <c r="CE326" s="2">
        <f t="shared" si="234"/>
        <v>0</v>
      </c>
      <c r="CF326" s="2">
        <f t="shared" si="234"/>
        <v>0</v>
      </c>
      <c r="CG326" s="2">
        <f t="shared" si="234"/>
        <v>0</v>
      </c>
      <c r="CH326" s="2">
        <f t="shared" si="234"/>
        <v>0</v>
      </c>
      <c r="CI326" s="2">
        <f t="shared" si="234"/>
        <v>0</v>
      </c>
      <c r="CJ326" s="2">
        <f t="shared" si="234"/>
        <v>0</v>
      </c>
      <c r="CK326" s="2">
        <f t="shared" si="234"/>
        <v>0</v>
      </c>
      <c r="CL326" s="2">
        <f t="shared" si="234"/>
        <v>0</v>
      </c>
      <c r="CM326" s="2">
        <f t="shared" si="234"/>
        <v>0</v>
      </c>
      <c r="CN326" s="2">
        <f t="shared" si="234"/>
        <v>0</v>
      </c>
      <c r="CO326" s="2">
        <f t="shared" si="234"/>
        <v>0</v>
      </c>
      <c r="CP326" s="2">
        <f t="shared" si="234"/>
        <v>0</v>
      </c>
      <c r="CQ326" s="2">
        <f t="shared" si="234"/>
        <v>0</v>
      </c>
      <c r="CR326" s="2">
        <f t="shared" si="234"/>
        <v>0</v>
      </c>
      <c r="CS326" s="2">
        <f t="shared" si="234"/>
        <v>0</v>
      </c>
      <c r="CT326" s="2">
        <f t="shared" si="234"/>
        <v>0</v>
      </c>
      <c r="CU326" s="2">
        <f t="shared" si="234"/>
        <v>0</v>
      </c>
      <c r="CV326" s="2">
        <f t="shared" si="234"/>
        <v>0</v>
      </c>
      <c r="CW326" s="2">
        <f t="shared" si="234"/>
        <v>0</v>
      </c>
      <c r="CX326" s="2">
        <f t="shared" si="234"/>
        <v>0</v>
      </c>
      <c r="CY326" s="2">
        <f t="shared" si="234"/>
        <v>0</v>
      </c>
      <c r="CZ326" s="2">
        <f t="shared" si="234"/>
        <v>0</v>
      </c>
      <c r="DA326" s="2">
        <f t="shared" si="234"/>
        <v>0</v>
      </c>
      <c r="DB326" s="2">
        <f t="shared" si="234"/>
        <v>0</v>
      </c>
      <c r="DC326" s="2">
        <f t="shared" si="234"/>
        <v>0</v>
      </c>
      <c r="DD326" s="2">
        <f t="shared" si="234"/>
        <v>0</v>
      </c>
      <c r="DE326" s="2">
        <f t="shared" si="234"/>
        <v>0</v>
      </c>
      <c r="DF326" s="2">
        <f t="shared" si="234"/>
        <v>0</v>
      </c>
      <c r="DG326" s="3">
        <f t="shared" ref="DG326:EL326" si="235">DG332</f>
        <v>0</v>
      </c>
      <c r="DH326" s="3">
        <f t="shared" si="235"/>
        <v>0</v>
      </c>
      <c r="DI326" s="3">
        <f t="shared" si="235"/>
        <v>0</v>
      </c>
      <c r="DJ326" s="3">
        <f t="shared" si="235"/>
        <v>0</v>
      </c>
      <c r="DK326" s="3">
        <f t="shared" si="235"/>
        <v>0</v>
      </c>
      <c r="DL326" s="3">
        <f t="shared" si="235"/>
        <v>0</v>
      </c>
      <c r="DM326" s="3">
        <f t="shared" si="235"/>
        <v>0</v>
      </c>
      <c r="DN326" s="3">
        <f t="shared" si="235"/>
        <v>0</v>
      </c>
      <c r="DO326" s="3">
        <f t="shared" si="235"/>
        <v>0</v>
      </c>
      <c r="DP326" s="3">
        <f t="shared" si="235"/>
        <v>0</v>
      </c>
      <c r="DQ326" s="3">
        <f t="shared" si="235"/>
        <v>0</v>
      </c>
      <c r="DR326" s="3">
        <f t="shared" si="235"/>
        <v>0</v>
      </c>
      <c r="DS326" s="3">
        <f t="shared" si="235"/>
        <v>0</v>
      </c>
      <c r="DT326" s="3">
        <f t="shared" si="235"/>
        <v>0</v>
      </c>
      <c r="DU326" s="3">
        <f t="shared" si="235"/>
        <v>0</v>
      </c>
      <c r="DV326" s="3">
        <f t="shared" si="235"/>
        <v>0</v>
      </c>
      <c r="DW326" s="3">
        <f t="shared" si="235"/>
        <v>0</v>
      </c>
      <c r="DX326" s="3">
        <f t="shared" si="235"/>
        <v>0</v>
      </c>
      <c r="DY326" s="3">
        <f t="shared" si="235"/>
        <v>0</v>
      </c>
      <c r="DZ326" s="3">
        <f t="shared" si="235"/>
        <v>0</v>
      </c>
      <c r="EA326" s="3">
        <f t="shared" si="235"/>
        <v>0</v>
      </c>
      <c r="EB326" s="3">
        <f t="shared" si="235"/>
        <v>0</v>
      </c>
      <c r="EC326" s="3">
        <f t="shared" si="235"/>
        <v>0</v>
      </c>
      <c r="ED326" s="3">
        <f t="shared" si="235"/>
        <v>0</v>
      </c>
      <c r="EE326" s="3">
        <f t="shared" si="235"/>
        <v>0</v>
      </c>
      <c r="EF326" s="3">
        <f t="shared" si="235"/>
        <v>0</v>
      </c>
      <c r="EG326" s="3">
        <f t="shared" si="235"/>
        <v>0</v>
      </c>
      <c r="EH326" s="3">
        <f t="shared" si="235"/>
        <v>0</v>
      </c>
      <c r="EI326" s="3">
        <f t="shared" si="235"/>
        <v>0</v>
      </c>
      <c r="EJ326" s="3">
        <f t="shared" si="235"/>
        <v>0</v>
      </c>
      <c r="EK326" s="3">
        <f t="shared" si="235"/>
        <v>0</v>
      </c>
      <c r="EL326" s="3">
        <f t="shared" si="235"/>
        <v>0</v>
      </c>
      <c r="EM326" s="3">
        <f t="shared" ref="EM326:FR326" si="236">EM332</f>
        <v>0</v>
      </c>
      <c r="EN326" s="3">
        <f t="shared" si="236"/>
        <v>0</v>
      </c>
      <c r="EO326" s="3">
        <f t="shared" si="236"/>
        <v>0</v>
      </c>
      <c r="EP326" s="3">
        <f t="shared" si="236"/>
        <v>0</v>
      </c>
      <c r="EQ326" s="3">
        <f t="shared" si="236"/>
        <v>0</v>
      </c>
      <c r="ER326" s="3">
        <f t="shared" si="236"/>
        <v>0</v>
      </c>
      <c r="ES326" s="3">
        <f t="shared" si="236"/>
        <v>0</v>
      </c>
      <c r="ET326" s="3">
        <f t="shared" si="236"/>
        <v>0</v>
      </c>
      <c r="EU326" s="3">
        <f t="shared" si="236"/>
        <v>0</v>
      </c>
      <c r="EV326" s="3">
        <f t="shared" si="236"/>
        <v>0</v>
      </c>
      <c r="EW326" s="3">
        <f t="shared" si="236"/>
        <v>0</v>
      </c>
      <c r="EX326" s="3">
        <f t="shared" si="236"/>
        <v>0</v>
      </c>
      <c r="EY326" s="3">
        <f t="shared" si="236"/>
        <v>0</v>
      </c>
      <c r="EZ326" s="3">
        <f t="shared" si="236"/>
        <v>0</v>
      </c>
      <c r="FA326" s="3">
        <f t="shared" si="236"/>
        <v>0</v>
      </c>
      <c r="FB326" s="3">
        <f t="shared" si="236"/>
        <v>0</v>
      </c>
      <c r="FC326" s="3">
        <f t="shared" si="236"/>
        <v>0</v>
      </c>
      <c r="FD326" s="3">
        <f t="shared" si="236"/>
        <v>0</v>
      </c>
      <c r="FE326" s="3">
        <f t="shared" si="236"/>
        <v>0</v>
      </c>
      <c r="FF326" s="3">
        <f t="shared" si="236"/>
        <v>0</v>
      </c>
      <c r="FG326" s="3">
        <f t="shared" si="236"/>
        <v>0</v>
      </c>
      <c r="FH326" s="3">
        <f t="shared" si="236"/>
        <v>0</v>
      </c>
      <c r="FI326" s="3">
        <f t="shared" si="236"/>
        <v>0</v>
      </c>
      <c r="FJ326" s="3">
        <f t="shared" si="236"/>
        <v>0</v>
      </c>
      <c r="FK326" s="3">
        <f t="shared" si="236"/>
        <v>0</v>
      </c>
      <c r="FL326" s="3">
        <f t="shared" si="236"/>
        <v>0</v>
      </c>
      <c r="FM326" s="3">
        <f t="shared" si="236"/>
        <v>0</v>
      </c>
      <c r="FN326" s="3">
        <f t="shared" si="236"/>
        <v>0</v>
      </c>
      <c r="FO326" s="3">
        <f t="shared" si="236"/>
        <v>0</v>
      </c>
      <c r="FP326" s="3">
        <f t="shared" si="236"/>
        <v>0</v>
      </c>
      <c r="FQ326" s="3">
        <f t="shared" si="236"/>
        <v>0</v>
      </c>
      <c r="FR326" s="3">
        <f t="shared" si="236"/>
        <v>0</v>
      </c>
      <c r="FS326" s="3">
        <f t="shared" ref="FS326:GX326" si="237">FS332</f>
        <v>0</v>
      </c>
      <c r="FT326" s="3">
        <f t="shared" si="237"/>
        <v>0</v>
      </c>
      <c r="FU326" s="3">
        <f t="shared" si="237"/>
        <v>0</v>
      </c>
      <c r="FV326" s="3">
        <f t="shared" si="237"/>
        <v>0</v>
      </c>
      <c r="FW326" s="3">
        <f t="shared" si="237"/>
        <v>0</v>
      </c>
      <c r="FX326" s="3">
        <f t="shared" si="237"/>
        <v>0</v>
      </c>
      <c r="FY326" s="3">
        <f t="shared" si="237"/>
        <v>0</v>
      </c>
      <c r="FZ326" s="3">
        <f t="shared" si="237"/>
        <v>0</v>
      </c>
      <c r="GA326" s="3">
        <f t="shared" si="237"/>
        <v>0</v>
      </c>
      <c r="GB326" s="3">
        <f t="shared" si="237"/>
        <v>0</v>
      </c>
      <c r="GC326" s="3">
        <f t="shared" si="237"/>
        <v>0</v>
      </c>
      <c r="GD326" s="3">
        <f t="shared" si="237"/>
        <v>0</v>
      </c>
      <c r="GE326" s="3">
        <f t="shared" si="237"/>
        <v>0</v>
      </c>
      <c r="GF326" s="3">
        <f t="shared" si="237"/>
        <v>0</v>
      </c>
      <c r="GG326" s="3">
        <f t="shared" si="237"/>
        <v>0</v>
      </c>
      <c r="GH326" s="3">
        <f t="shared" si="237"/>
        <v>0</v>
      </c>
      <c r="GI326" s="3">
        <f t="shared" si="237"/>
        <v>0</v>
      </c>
      <c r="GJ326" s="3">
        <f t="shared" si="237"/>
        <v>0</v>
      </c>
      <c r="GK326" s="3">
        <f t="shared" si="237"/>
        <v>0</v>
      </c>
      <c r="GL326" s="3">
        <f t="shared" si="237"/>
        <v>0</v>
      </c>
      <c r="GM326" s="3">
        <f t="shared" si="237"/>
        <v>0</v>
      </c>
      <c r="GN326" s="3">
        <f t="shared" si="237"/>
        <v>0</v>
      </c>
      <c r="GO326" s="3">
        <f t="shared" si="237"/>
        <v>0</v>
      </c>
      <c r="GP326" s="3">
        <f t="shared" si="237"/>
        <v>0</v>
      </c>
      <c r="GQ326" s="3">
        <f t="shared" si="237"/>
        <v>0</v>
      </c>
      <c r="GR326" s="3">
        <f t="shared" si="237"/>
        <v>0</v>
      </c>
      <c r="GS326" s="3">
        <f t="shared" si="237"/>
        <v>0</v>
      </c>
      <c r="GT326" s="3">
        <f t="shared" si="237"/>
        <v>0</v>
      </c>
      <c r="GU326" s="3">
        <f t="shared" si="237"/>
        <v>0</v>
      </c>
      <c r="GV326" s="3">
        <f t="shared" si="237"/>
        <v>0</v>
      </c>
      <c r="GW326" s="3">
        <f t="shared" si="237"/>
        <v>0</v>
      </c>
      <c r="GX326" s="3">
        <f t="shared" si="237"/>
        <v>0</v>
      </c>
    </row>
    <row r="328" spans="1:245" x14ac:dyDescent="0.25">
      <c r="A328">
        <v>17</v>
      </c>
      <c r="B328">
        <v>1</v>
      </c>
      <c r="E328" t="s">
        <v>225</v>
      </c>
      <c r="F328" t="s">
        <v>323</v>
      </c>
      <c r="G328" t="s">
        <v>324</v>
      </c>
      <c r="H328" t="s">
        <v>325</v>
      </c>
      <c r="I328">
        <f>ROUND(ROUND((77.57*0.04+15.94*0.06)/100,4),9)</f>
        <v>4.0599999999999997E-2</v>
      </c>
      <c r="J328">
        <v>0</v>
      </c>
      <c r="K328">
        <f>ROUND(ROUND((77.57*0.04+15.94*0.06)/100,4),9)</f>
        <v>4.0599999999999997E-2</v>
      </c>
      <c r="O328">
        <f>ROUND(CP328,2)</f>
        <v>3117.78</v>
      </c>
      <c r="P328">
        <f>ROUND((ROUND((AC328*AW328*I328),2)*BC328),2)</f>
        <v>0</v>
      </c>
      <c r="Q328">
        <f>(ROUND((ROUND((((ET328*1.1))*AV328*I328),2)*BB328),2)+ROUND((ROUND(((AE328-((EU328*1.1)))*AV328*I328),2)*BS328),2))</f>
        <v>1085.33</v>
      </c>
      <c r="R328">
        <f>ROUND((ROUND((AE328*AV328*I328),2)*BS328),2)</f>
        <v>605.64</v>
      </c>
      <c r="S328">
        <f>ROUND((ROUND((AF328*AV328*I328),2)*BA328),2)</f>
        <v>2032.45</v>
      </c>
      <c r="T328">
        <f>ROUND(CU328*I328,2)</f>
        <v>0</v>
      </c>
      <c r="U328">
        <f>CV328*I328</f>
        <v>7.2476480999999993</v>
      </c>
      <c r="V328">
        <f>CW328*I328</f>
        <v>0</v>
      </c>
      <c r="W328">
        <f>ROUND(CX328*I328,2)</f>
        <v>0</v>
      </c>
      <c r="X328">
        <f t="shared" ref="X328:Y330" si="238">ROUND(CY328,2)</f>
        <v>1382.07</v>
      </c>
      <c r="Y328">
        <f t="shared" si="238"/>
        <v>833.3</v>
      </c>
      <c r="AA328">
        <v>61707135</v>
      </c>
      <c r="AB328">
        <f>ROUND((AC328+AD328+AF328),6)</f>
        <v>3986.268</v>
      </c>
      <c r="AC328">
        <f>ROUND((ES328),6)</f>
        <v>0</v>
      </c>
      <c r="AD328">
        <f>ROUND(((((ET328*1.1))-((EU328*1.1)))+AE328),6)</f>
        <v>2129.5230000000001</v>
      </c>
      <c r="AE328">
        <f t="shared" ref="AE328:AF330" si="239">ROUND(((EU328*1.1)),6)</f>
        <v>553.28899999999999</v>
      </c>
      <c r="AF328">
        <f t="shared" si="239"/>
        <v>1856.7449999999999</v>
      </c>
      <c r="AG328">
        <f>ROUND((AP328),6)</f>
        <v>0</v>
      </c>
      <c r="AH328">
        <f t="shared" ref="AH328:AI330" si="240">((EW328*1.1))</f>
        <v>170.5</v>
      </c>
      <c r="AI328">
        <f t="shared" si="240"/>
        <v>0</v>
      </c>
      <c r="AJ328">
        <f>(AS328)</f>
        <v>0</v>
      </c>
      <c r="AK328">
        <v>3623.88</v>
      </c>
      <c r="AL328">
        <v>0</v>
      </c>
      <c r="AM328">
        <v>1935.93</v>
      </c>
      <c r="AN328">
        <v>502.99</v>
      </c>
      <c r="AO328">
        <v>1687.95</v>
      </c>
      <c r="AP328">
        <v>0</v>
      </c>
      <c r="AQ328">
        <v>155</v>
      </c>
      <c r="AR328">
        <v>0</v>
      </c>
      <c r="AS328">
        <v>0</v>
      </c>
      <c r="AT328">
        <v>68</v>
      </c>
      <c r="AU328">
        <v>41</v>
      </c>
      <c r="AV328">
        <v>1.0469999999999999</v>
      </c>
      <c r="AW328">
        <v>1</v>
      </c>
      <c r="AZ328">
        <v>1</v>
      </c>
      <c r="BA328">
        <v>25.75</v>
      </c>
      <c r="BB328">
        <v>11.99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326</v>
      </c>
      <c r="BM328">
        <v>674</v>
      </c>
      <c r="BN328">
        <v>0</v>
      </c>
      <c r="BO328" t="s">
        <v>323</v>
      </c>
      <c r="BP328">
        <v>1</v>
      </c>
      <c r="BQ328">
        <v>60</v>
      </c>
      <c r="BR328">
        <v>0</v>
      </c>
      <c r="BS328">
        <v>25.75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68</v>
      </c>
      <c r="CA328">
        <v>41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748</v>
      </c>
      <c r="CO328">
        <v>0</v>
      </c>
      <c r="CP328">
        <f>(P328+Q328+S328)</f>
        <v>3117.7799999999997</v>
      </c>
      <c r="CQ328">
        <f>ROUND((ROUND((AC328*AW328*1),2)*BC328),2)</f>
        <v>0</v>
      </c>
      <c r="CR328">
        <f>(ROUND((ROUND((((ET328*1.1))*AV328*1),2)*BB328),2)+ROUND((ROUND(((AE328-((EU328*1.1)))*AV328*1),2)*BS328),2))</f>
        <v>26733.02</v>
      </c>
      <c r="CS328">
        <f>ROUND((ROUND((AE328*AV328*1),2)*BS328),2)</f>
        <v>14916.72</v>
      </c>
      <c r="CT328">
        <f>ROUND((ROUND((AF328*AV328*1),2)*BA328),2)</f>
        <v>50058.26</v>
      </c>
      <c r="CU328">
        <f>AG328</f>
        <v>0</v>
      </c>
      <c r="CV328">
        <f>(AH328*AV328)</f>
        <v>178.51349999999999</v>
      </c>
      <c r="CW328">
        <f t="shared" ref="CW328:CX330" si="241">AI328</f>
        <v>0</v>
      </c>
      <c r="CX328">
        <f t="shared" si="241"/>
        <v>0</v>
      </c>
      <c r="CY328">
        <f>S328*(BZ328/100)</f>
        <v>1382.066</v>
      </c>
      <c r="CZ328">
        <f>S328*(CA328/100)</f>
        <v>833.30449999999996</v>
      </c>
      <c r="DB328">
        <v>52</v>
      </c>
      <c r="DC328" t="s">
        <v>3</v>
      </c>
      <c r="DD328" t="s">
        <v>3</v>
      </c>
      <c r="DE328" t="s">
        <v>100</v>
      </c>
      <c r="DF328" t="s">
        <v>100</v>
      </c>
      <c r="DG328" t="s">
        <v>100</v>
      </c>
      <c r="DH328" t="s">
        <v>3</v>
      </c>
      <c r="DI328" t="s">
        <v>100</v>
      </c>
      <c r="DJ328" t="s">
        <v>100</v>
      </c>
      <c r="DK328" t="s">
        <v>3</v>
      </c>
      <c r="DL328" t="s">
        <v>3</v>
      </c>
      <c r="DM328" t="s">
        <v>3</v>
      </c>
      <c r="DN328">
        <v>80</v>
      </c>
      <c r="DO328">
        <v>55</v>
      </c>
      <c r="DP328">
        <v>1.0469999999999999</v>
      </c>
      <c r="DQ328">
        <v>1</v>
      </c>
      <c r="DU328">
        <v>1007</v>
      </c>
      <c r="DV328" t="s">
        <v>325</v>
      </c>
      <c r="DW328" t="s">
        <v>325</v>
      </c>
      <c r="DX328">
        <v>100</v>
      </c>
      <c r="DZ328" t="s">
        <v>3</v>
      </c>
      <c r="EA328" t="s">
        <v>3</v>
      </c>
      <c r="EB328" t="s">
        <v>3</v>
      </c>
      <c r="EC328" t="s">
        <v>3</v>
      </c>
      <c r="EE328">
        <v>59521034</v>
      </c>
      <c r="EF328">
        <v>60</v>
      </c>
      <c r="EG328" t="s">
        <v>101</v>
      </c>
      <c r="EH328">
        <v>0</v>
      </c>
      <c r="EI328" t="s">
        <v>3</v>
      </c>
      <c r="EJ328">
        <v>1</v>
      </c>
      <c r="EK328">
        <v>674</v>
      </c>
      <c r="EL328" t="s">
        <v>327</v>
      </c>
      <c r="EM328" t="s">
        <v>328</v>
      </c>
      <c r="EO328" t="s">
        <v>104</v>
      </c>
      <c r="EQ328">
        <v>0</v>
      </c>
      <c r="ER328">
        <v>3623.88</v>
      </c>
      <c r="ES328">
        <v>0</v>
      </c>
      <c r="ET328">
        <v>1935.93</v>
      </c>
      <c r="EU328">
        <v>502.99</v>
      </c>
      <c r="EV328">
        <v>1687.95</v>
      </c>
      <c r="EW328">
        <v>155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80</v>
      </c>
      <c r="FY328">
        <v>55</v>
      </c>
      <c r="GA328" t="s">
        <v>3</v>
      </c>
      <c r="GD328">
        <v>0</v>
      </c>
      <c r="GF328">
        <v>832415872</v>
      </c>
      <c r="GG328">
        <v>2</v>
      </c>
      <c r="GH328">
        <v>1</v>
      </c>
      <c r="GI328">
        <v>2</v>
      </c>
      <c r="GJ328">
        <v>0</v>
      </c>
      <c r="GK328">
        <f>ROUND(R328*(R12)/100,2)</f>
        <v>950.85</v>
      </c>
      <c r="GL328">
        <f>ROUND(IF(AND(BH328=3,BI328=3,FS328&lt;&gt;0),P328,0),2)</f>
        <v>0</v>
      </c>
      <c r="GM328">
        <f>ROUND(O328+X328+Y328+GK328,2)+GX328</f>
        <v>6284</v>
      </c>
      <c r="GN328">
        <f>IF(OR(BI328=0,BI328=1),GM328-GX328,0)</f>
        <v>6284</v>
      </c>
      <c r="GO328">
        <f>IF(BI328=2,GM328-GX328,0)</f>
        <v>0</v>
      </c>
      <c r="GP328">
        <f>IF(BI328=4,GM328-GX328,0)</f>
        <v>0</v>
      </c>
      <c r="GR328">
        <v>0</v>
      </c>
      <c r="GS328">
        <v>0</v>
      </c>
      <c r="GT328">
        <v>0</v>
      </c>
      <c r="GU328" t="s">
        <v>3</v>
      </c>
      <c r="GV328">
        <f>ROUND((GT328),6)</f>
        <v>0</v>
      </c>
      <c r="GW328">
        <v>1</v>
      </c>
      <c r="GX328">
        <f>ROUND(HC328*I328,2)</f>
        <v>0</v>
      </c>
      <c r="HA328">
        <v>0</v>
      </c>
      <c r="HB328">
        <v>0</v>
      </c>
      <c r="HC328">
        <f>GV328*GW328</f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45" x14ac:dyDescent="0.25">
      <c r="A329">
        <v>17</v>
      </c>
      <c r="B329">
        <v>1</v>
      </c>
      <c r="E329" t="s">
        <v>329</v>
      </c>
      <c r="F329" t="s">
        <v>330</v>
      </c>
      <c r="G329" t="s">
        <v>331</v>
      </c>
      <c r="H329" t="s">
        <v>325</v>
      </c>
      <c r="I329">
        <f>ROUND(ROUND((15.94*0.12)/100,4),9)</f>
        <v>1.9099999999999999E-2</v>
      </c>
      <c r="J329">
        <v>0</v>
      </c>
      <c r="K329">
        <f>ROUND(ROUND((15.94*0.12)/100,4),9)</f>
        <v>1.9099999999999999E-2</v>
      </c>
      <c r="O329">
        <f>ROUND(CP329,2)</f>
        <v>211.58</v>
      </c>
      <c r="P329">
        <f>ROUND((ROUND((AC329*AW329*I329),2)*BC329),2)</f>
        <v>0</v>
      </c>
      <c r="Q329">
        <f>(ROUND((ROUND((((ET329*1.1))*AV329*I329),2)*BB329),2)+ROUND((ROUND(((AE329-((EU329*1.1)))*AV329*I329),2)*BS329),2))</f>
        <v>149.01</v>
      </c>
      <c r="R329">
        <f>ROUND((ROUND((AE329*AV329*I329),2)*BS329),2)</f>
        <v>32.700000000000003</v>
      </c>
      <c r="S329">
        <f>ROUND((ROUND((AF329*AV329*I329),2)*BA329),2)</f>
        <v>62.57</v>
      </c>
      <c r="T329">
        <f>ROUND(CU329*I329,2)</f>
        <v>0</v>
      </c>
      <c r="U329">
        <f>CV329*I329</f>
        <v>0.25737039899999997</v>
      </c>
      <c r="V329">
        <f>CW329*I329</f>
        <v>0</v>
      </c>
      <c r="W329">
        <f>ROUND(CX329*I329,2)</f>
        <v>0</v>
      </c>
      <c r="X329">
        <f t="shared" si="238"/>
        <v>42.55</v>
      </c>
      <c r="Y329">
        <f t="shared" si="238"/>
        <v>25.65</v>
      </c>
      <c r="AA329">
        <v>61707135</v>
      </c>
      <c r="AB329">
        <f>ROUND((AC329+AD329+AF329),6)</f>
        <v>745.36</v>
      </c>
      <c r="AC329">
        <f>ROUND((ES329),6)</f>
        <v>0</v>
      </c>
      <c r="AD329">
        <f>ROUND(((((ET329*1.1))-((EU329*1.1)))+AE329),6)</f>
        <v>623.99699999999996</v>
      </c>
      <c r="AE329">
        <f t="shared" si="239"/>
        <v>63.348999999999997</v>
      </c>
      <c r="AF329">
        <f t="shared" si="239"/>
        <v>121.363</v>
      </c>
      <c r="AG329">
        <f>ROUND((AP329),6)</f>
        <v>0</v>
      </c>
      <c r="AH329">
        <f t="shared" si="240"/>
        <v>12.870000000000001</v>
      </c>
      <c r="AI329">
        <f t="shared" si="240"/>
        <v>0</v>
      </c>
      <c r="AJ329">
        <f>(AS329)</f>
        <v>0</v>
      </c>
      <c r="AK329">
        <v>677.6</v>
      </c>
      <c r="AL329">
        <v>0</v>
      </c>
      <c r="AM329">
        <v>567.27</v>
      </c>
      <c r="AN329">
        <v>57.59</v>
      </c>
      <c r="AO329">
        <v>110.33</v>
      </c>
      <c r="AP329">
        <v>0</v>
      </c>
      <c r="AQ329">
        <v>11.7</v>
      </c>
      <c r="AR329">
        <v>0</v>
      </c>
      <c r="AS329">
        <v>0</v>
      </c>
      <c r="AT329">
        <v>68</v>
      </c>
      <c r="AU329">
        <v>41</v>
      </c>
      <c r="AV329">
        <v>1.0469999999999999</v>
      </c>
      <c r="AW329">
        <v>1</v>
      </c>
      <c r="AZ329">
        <v>1</v>
      </c>
      <c r="BA329">
        <v>25.75</v>
      </c>
      <c r="BB329">
        <v>11.94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332</v>
      </c>
      <c r="BM329">
        <v>674</v>
      </c>
      <c r="BN329">
        <v>0</v>
      </c>
      <c r="BO329" t="s">
        <v>330</v>
      </c>
      <c r="BP329">
        <v>1</v>
      </c>
      <c r="BQ329">
        <v>60</v>
      </c>
      <c r="BR329">
        <v>0</v>
      </c>
      <c r="BS329">
        <v>25.75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68</v>
      </c>
      <c r="CA329">
        <v>41</v>
      </c>
      <c r="CB329" t="s">
        <v>3</v>
      </c>
      <c r="CE329">
        <v>30</v>
      </c>
      <c r="CF329">
        <v>0</v>
      </c>
      <c r="CG329">
        <v>0</v>
      </c>
      <c r="CM329">
        <v>0</v>
      </c>
      <c r="CN329" t="s">
        <v>748</v>
      </c>
      <c r="CO329">
        <v>0</v>
      </c>
      <c r="CP329">
        <f>(P329+Q329+S329)</f>
        <v>211.57999999999998</v>
      </c>
      <c r="CQ329">
        <f>ROUND((ROUND((AC329*AW329*1),2)*BC329),2)</f>
        <v>0</v>
      </c>
      <c r="CR329">
        <f>(ROUND((ROUND((((ET329*1.1))*AV329*1),2)*BB329),2)+ROUND((ROUND(((AE329-((EU329*1.1)))*AV329*1),2)*BS329),2))</f>
        <v>7800.64</v>
      </c>
      <c r="CS329">
        <f>ROUND((ROUND((AE329*AV329*1),2)*BS329),2)</f>
        <v>1708</v>
      </c>
      <c r="CT329">
        <f>ROUND((ROUND((AF329*AV329*1),2)*BA329),2)</f>
        <v>3272.05</v>
      </c>
      <c r="CU329">
        <f>AG329</f>
        <v>0</v>
      </c>
      <c r="CV329">
        <f>(AH329*AV329)</f>
        <v>13.47489</v>
      </c>
      <c r="CW329">
        <f t="shared" si="241"/>
        <v>0</v>
      </c>
      <c r="CX329">
        <f t="shared" si="241"/>
        <v>0</v>
      </c>
      <c r="CY329">
        <f>S329*(BZ329/100)</f>
        <v>42.547600000000003</v>
      </c>
      <c r="CZ329">
        <f>S329*(CA329/100)</f>
        <v>25.653699999999997</v>
      </c>
      <c r="DB329">
        <v>53</v>
      </c>
      <c r="DC329" t="s">
        <v>3</v>
      </c>
      <c r="DD329" t="s">
        <v>3</v>
      </c>
      <c r="DE329" t="s">
        <v>100</v>
      </c>
      <c r="DF329" t="s">
        <v>100</v>
      </c>
      <c r="DG329" t="s">
        <v>100</v>
      </c>
      <c r="DH329" t="s">
        <v>3</v>
      </c>
      <c r="DI329" t="s">
        <v>100</v>
      </c>
      <c r="DJ329" t="s">
        <v>100</v>
      </c>
      <c r="DK329" t="s">
        <v>3</v>
      </c>
      <c r="DL329" t="s">
        <v>3</v>
      </c>
      <c r="DM329" t="s">
        <v>3</v>
      </c>
      <c r="DN329">
        <v>80</v>
      </c>
      <c r="DO329">
        <v>55</v>
      </c>
      <c r="DP329">
        <v>1.0469999999999999</v>
      </c>
      <c r="DQ329">
        <v>1</v>
      </c>
      <c r="DU329">
        <v>1007</v>
      </c>
      <c r="DV329" t="s">
        <v>325</v>
      </c>
      <c r="DW329" t="s">
        <v>325</v>
      </c>
      <c r="DX329">
        <v>100</v>
      </c>
      <c r="DZ329" t="s">
        <v>3</v>
      </c>
      <c r="EA329" t="s">
        <v>3</v>
      </c>
      <c r="EB329" t="s">
        <v>3</v>
      </c>
      <c r="EC329" t="s">
        <v>3</v>
      </c>
      <c r="EE329">
        <v>59521034</v>
      </c>
      <c r="EF329">
        <v>60</v>
      </c>
      <c r="EG329" t="s">
        <v>101</v>
      </c>
      <c r="EH329">
        <v>0</v>
      </c>
      <c r="EI329" t="s">
        <v>3</v>
      </c>
      <c r="EJ329">
        <v>1</v>
      </c>
      <c r="EK329">
        <v>674</v>
      </c>
      <c r="EL329" t="s">
        <v>327</v>
      </c>
      <c r="EM329" t="s">
        <v>328</v>
      </c>
      <c r="EO329" t="s">
        <v>104</v>
      </c>
      <c r="EQ329">
        <v>0</v>
      </c>
      <c r="ER329">
        <v>677.6</v>
      </c>
      <c r="ES329">
        <v>0</v>
      </c>
      <c r="ET329">
        <v>567.27</v>
      </c>
      <c r="EU329">
        <v>57.59</v>
      </c>
      <c r="EV329">
        <v>110.33</v>
      </c>
      <c r="EW329">
        <v>11.7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80</v>
      </c>
      <c r="FY329">
        <v>55</v>
      </c>
      <c r="GA329" t="s">
        <v>3</v>
      </c>
      <c r="GD329">
        <v>0</v>
      </c>
      <c r="GF329">
        <v>-1972224145</v>
      </c>
      <c r="GG329">
        <v>2</v>
      </c>
      <c r="GH329">
        <v>1</v>
      </c>
      <c r="GI329">
        <v>2</v>
      </c>
      <c r="GJ329">
        <v>0</v>
      </c>
      <c r="GK329">
        <f>ROUND(R329*(R12)/100,2)</f>
        <v>51.34</v>
      </c>
      <c r="GL329">
        <f>ROUND(IF(AND(BH329=3,BI329=3,FS329&lt;&gt;0),P329,0),2)</f>
        <v>0</v>
      </c>
      <c r="GM329">
        <f>ROUND(O329+X329+Y329+GK329,2)+GX329</f>
        <v>331.12</v>
      </c>
      <c r="GN329">
        <f>IF(OR(BI329=0,BI329=1),GM329-GX329,0)</f>
        <v>331.12</v>
      </c>
      <c r="GO329">
        <f>IF(BI329=2,GM329-GX329,0)</f>
        <v>0</v>
      </c>
      <c r="GP329">
        <f>IF(BI329=4,GM329-GX329,0)</f>
        <v>0</v>
      </c>
      <c r="GR329">
        <v>0</v>
      </c>
      <c r="GS329">
        <v>0</v>
      </c>
      <c r="GT329">
        <v>0</v>
      </c>
      <c r="GU329" t="s">
        <v>3</v>
      </c>
      <c r="GV329">
        <f>ROUND((GT329),6)</f>
        <v>0</v>
      </c>
      <c r="GW329">
        <v>1</v>
      </c>
      <c r="GX329">
        <f>ROUND(HC329*I329,2)</f>
        <v>0</v>
      </c>
      <c r="HA329">
        <v>0</v>
      </c>
      <c r="HB329">
        <v>0</v>
      </c>
      <c r="HC329">
        <f>GV329*GW329</f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45" x14ac:dyDescent="0.25">
      <c r="A330">
        <v>17</v>
      </c>
      <c r="B330">
        <v>1</v>
      </c>
      <c r="E330" t="s">
        <v>333</v>
      </c>
      <c r="F330" t="s">
        <v>112</v>
      </c>
      <c r="G330" t="s">
        <v>113</v>
      </c>
      <c r="H330" t="s">
        <v>114</v>
      </c>
      <c r="I330">
        <f>ROUND(4.06*2.4+1.91*1.4,9)</f>
        <v>12.417999999999999</v>
      </c>
      <c r="J330">
        <v>0</v>
      </c>
      <c r="K330">
        <f>ROUND(4.06*2.4+1.91*1.4,9)</f>
        <v>12.417999999999999</v>
      </c>
      <c r="O330">
        <f>ROUND(CP330,2)</f>
        <v>1208.81</v>
      </c>
      <c r="P330">
        <f>ROUND((ROUND((AC330*AW330*I330),2)*BC330),2)</f>
        <v>0</v>
      </c>
      <c r="Q330">
        <f>(ROUND((ROUND((((ET330*1.1))*AV330*I330),2)*BB330),2)+ROUND((ROUND(((AE330-((EU330*1.1)))*AV330*I330),2)*BS330),2))</f>
        <v>1208.81</v>
      </c>
      <c r="R330">
        <f>ROUND((ROUND((AE330*AV330*I330),2)*BS330),2)</f>
        <v>545.13</v>
      </c>
      <c r="S330">
        <f>ROUND((ROUND((AF330*AV330*I330),2)*BA330),2)</f>
        <v>0</v>
      </c>
      <c r="T330">
        <f>ROUND(CU330*I330,2)</f>
        <v>0</v>
      </c>
      <c r="U330">
        <f>CV330*I330</f>
        <v>0</v>
      </c>
      <c r="V330">
        <f>CW330*I330</f>
        <v>0</v>
      </c>
      <c r="W330">
        <f>ROUND(CX330*I330,2)</f>
        <v>0</v>
      </c>
      <c r="X330">
        <f t="shared" si="238"/>
        <v>0</v>
      </c>
      <c r="Y330">
        <f t="shared" si="238"/>
        <v>0</v>
      </c>
      <c r="AA330">
        <v>61707135</v>
      </c>
      <c r="AB330">
        <f>ROUND((AC330+AD330+AF330),6)</f>
        <v>9.7460000000000004</v>
      </c>
      <c r="AC330">
        <f>ROUND((ES330),6)</f>
        <v>0</v>
      </c>
      <c r="AD330">
        <f>ROUND(((((ET330*1.1))-((EU330*1.1)))+AE330),6)</f>
        <v>9.7460000000000004</v>
      </c>
      <c r="AE330">
        <f t="shared" si="239"/>
        <v>1.6279999999999999</v>
      </c>
      <c r="AF330">
        <f t="shared" si="239"/>
        <v>0</v>
      </c>
      <c r="AG330">
        <f>ROUND((AP330),6)</f>
        <v>0</v>
      </c>
      <c r="AH330">
        <f t="shared" si="240"/>
        <v>0</v>
      </c>
      <c r="AI330">
        <f t="shared" si="240"/>
        <v>0</v>
      </c>
      <c r="AJ330">
        <f>(AS330)</f>
        <v>0</v>
      </c>
      <c r="AK330">
        <v>8.86</v>
      </c>
      <c r="AL330">
        <v>0</v>
      </c>
      <c r="AM330">
        <v>8.86</v>
      </c>
      <c r="AN330">
        <v>1.48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73</v>
      </c>
      <c r="AU330">
        <v>41</v>
      </c>
      <c r="AV330">
        <v>1.0469999999999999</v>
      </c>
      <c r="AW330">
        <v>1.002</v>
      </c>
      <c r="AZ330">
        <v>1</v>
      </c>
      <c r="BA330">
        <v>25.75</v>
      </c>
      <c r="BB330">
        <v>9.5399999999999991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115</v>
      </c>
      <c r="BM330">
        <v>658</v>
      </c>
      <c r="BN330">
        <v>0</v>
      </c>
      <c r="BO330" t="s">
        <v>112</v>
      </c>
      <c r="BP330">
        <v>1</v>
      </c>
      <c r="BQ330">
        <v>60</v>
      </c>
      <c r="BR330">
        <v>0</v>
      </c>
      <c r="BS330">
        <v>25.75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73</v>
      </c>
      <c r="CA330">
        <v>41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748</v>
      </c>
      <c r="CO330">
        <v>0</v>
      </c>
      <c r="CP330">
        <f>(P330+Q330+S330)</f>
        <v>1208.81</v>
      </c>
      <c r="CQ330">
        <f>ROUND((ROUND((AC330*AW330*1),2)*BC330),2)</f>
        <v>0</v>
      </c>
      <c r="CR330">
        <f>(ROUND((ROUND((((ET330*1.1))*AV330*1),2)*BB330),2)+ROUND((ROUND(((AE330-((EU330*1.1)))*AV330*1),2)*BS330),2))</f>
        <v>97.31</v>
      </c>
      <c r="CS330">
        <f>ROUND((ROUND((AE330*AV330*1),2)*BS330),2)</f>
        <v>43.78</v>
      </c>
      <c r="CT330">
        <f>ROUND((ROUND((AF330*AV330*1),2)*BA330),2)</f>
        <v>0</v>
      </c>
      <c r="CU330">
        <f>AG330</f>
        <v>0</v>
      </c>
      <c r="CV330">
        <f>(AH330*AV330)</f>
        <v>0</v>
      </c>
      <c r="CW330">
        <f t="shared" si="241"/>
        <v>0</v>
      </c>
      <c r="CX330">
        <f t="shared" si="241"/>
        <v>0</v>
      </c>
      <c r="CY330">
        <f>S330*(BZ330/100)</f>
        <v>0</v>
      </c>
      <c r="CZ330">
        <f>S330*(CA330/100)</f>
        <v>0</v>
      </c>
      <c r="DB330">
        <v>54</v>
      </c>
      <c r="DC330" t="s">
        <v>3</v>
      </c>
      <c r="DD330" t="s">
        <v>3</v>
      </c>
      <c r="DE330" t="s">
        <v>100</v>
      </c>
      <c r="DF330" t="s">
        <v>100</v>
      </c>
      <c r="DG330" t="s">
        <v>100</v>
      </c>
      <c r="DH330" t="s">
        <v>3</v>
      </c>
      <c r="DI330" t="s">
        <v>100</v>
      </c>
      <c r="DJ330" t="s">
        <v>100</v>
      </c>
      <c r="DK330" t="s">
        <v>3</v>
      </c>
      <c r="DL330" t="s">
        <v>3</v>
      </c>
      <c r="DM330" t="s">
        <v>3</v>
      </c>
      <c r="DN330">
        <v>91</v>
      </c>
      <c r="DO330">
        <v>70</v>
      </c>
      <c r="DP330">
        <v>1.0469999999999999</v>
      </c>
      <c r="DQ330">
        <v>1.002</v>
      </c>
      <c r="DU330">
        <v>1013</v>
      </c>
      <c r="DV330" t="s">
        <v>114</v>
      </c>
      <c r="DW330" t="s">
        <v>114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59521018</v>
      </c>
      <c r="EF330">
        <v>60</v>
      </c>
      <c r="EG330" t="s">
        <v>101</v>
      </c>
      <c r="EH330">
        <v>0</v>
      </c>
      <c r="EI330" t="s">
        <v>3</v>
      </c>
      <c r="EJ330">
        <v>1</v>
      </c>
      <c r="EK330">
        <v>658</v>
      </c>
      <c r="EL330" t="s">
        <v>116</v>
      </c>
      <c r="EM330" t="s">
        <v>117</v>
      </c>
      <c r="EO330" t="s">
        <v>104</v>
      </c>
      <c r="EQ330">
        <v>0</v>
      </c>
      <c r="ER330">
        <v>8.86</v>
      </c>
      <c r="ES330">
        <v>0</v>
      </c>
      <c r="ET330">
        <v>8.86</v>
      </c>
      <c r="EU330">
        <v>1.48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91</v>
      </c>
      <c r="FY330">
        <v>70</v>
      </c>
      <c r="GA330" t="s">
        <v>3</v>
      </c>
      <c r="GD330">
        <v>0</v>
      </c>
      <c r="GF330">
        <v>-1983005167</v>
      </c>
      <c r="GG330">
        <v>2</v>
      </c>
      <c r="GH330">
        <v>1</v>
      </c>
      <c r="GI330">
        <v>2</v>
      </c>
      <c r="GJ330">
        <v>0</v>
      </c>
      <c r="GK330">
        <f>ROUND(R330*(R12)/100,2)</f>
        <v>855.85</v>
      </c>
      <c r="GL330">
        <f>ROUND(IF(AND(BH330=3,BI330=3,FS330&lt;&gt;0),P330,0),2)</f>
        <v>0</v>
      </c>
      <c r="GM330">
        <f>ROUND(O330+X330+Y330+GK330,2)+GX330</f>
        <v>2064.66</v>
      </c>
      <c r="GN330">
        <f>IF(OR(BI330=0,BI330=1),GM330-GX330,0)</f>
        <v>2064.66</v>
      </c>
      <c r="GO330">
        <f>IF(BI330=2,GM330-GX330,0)</f>
        <v>0</v>
      </c>
      <c r="GP330">
        <f>IF(BI330=4,GM330-GX330,0)</f>
        <v>0</v>
      </c>
      <c r="GR330">
        <v>0</v>
      </c>
      <c r="GS330">
        <v>0</v>
      </c>
      <c r="GT330">
        <v>0</v>
      </c>
      <c r="GU330" t="s">
        <v>3</v>
      </c>
      <c r="GV330">
        <f>ROUND((GT330),6)</f>
        <v>0</v>
      </c>
      <c r="GW330">
        <v>1</v>
      </c>
      <c r="GX330">
        <f>ROUND(HC330*I330,2)</f>
        <v>0</v>
      </c>
      <c r="HA330">
        <v>0</v>
      </c>
      <c r="HB330">
        <v>0</v>
      </c>
      <c r="HC330">
        <f>GV330*GW330</f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2" spans="1:245" x14ac:dyDescent="0.25">
      <c r="A332" s="2">
        <v>51</v>
      </c>
      <c r="B332" s="2">
        <f>B324</f>
        <v>1</v>
      </c>
      <c r="C332" s="2">
        <f>A324</f>
        <v>5</v>
      </c>
      <c r="D332" s="2">
        <f>ROW(A324)</f>
        <v>324</v>
      </c>
      <c r="E332" s="2"/>
      <c r="F332" s="2" t="str">
        <f>IF(F324&lt;&gt;"",F324,"")</f>
        <v>Новый подраздел</v>
      </c>
      <c r="G332" s="2" t="str">
        <f>IF(G324&lt;&gt;"",G324,"")</f>
        <v>Тротуар тип покрытия асфальтобетон (S в.с.= 77,57 м2, S н.с.= 15,94)</v>
      </c>
      <c r="H332" s="2">
        <v>0</v>
      </c>
      <c r="I332" s="2"/>
      <c r="J332" s="2"/>
      <c r="K332" s="2"/>
      <c r="L332" s="2"/>
      <c r="M332" s="2"/>
      <c r="N332" s="2"/>
      <c r="O332" s="2">
        <f t="shared" ref="O332:T332" si="242">ROUND(AB332,2)</f>
        <v>4538.17</v>
      </c>
      <c r="P332" s="2">
        <f t="shared" si="242"/>
        <v>0</v>
      </c>
      <c r="Q332" s="2">
        <f t="shared" si="242"/>
        <v>2443.15</v>
      </c>
      <c r="R332" s="2">
        <f t="shared" si="242"/>
        <v>1183.47</v>
      </c>
      <c r="S332" s="2">
        <f t="shared" si="242"/>
        <v>2095.02</v>
      </c>
      <c r="T332" s="2">
        <f t="shared" si="242"/>
        <v>0</v>
      </c>
      <c r="U332" s="2">
        <f>AH332</f>
        <v>7.5050184989999993</v>
      </c>
      <c r="V332" s="2">
        <f>AI332</f>
        <v>0</v>
      </c>
      <c r="W332" s="2">
        <f>ROUND(AJ332,2)</f>
        <v>0</v>
      </c>
      <c r="X332" s="2">
        <f>ROUND(AK332,2)</f>
        <v>1424.62</v>
      </c>
      <c r="Y332" s="2">
        <f>ROUND(AL332,2)</f>
        <v>858.95</v>
      </c>
      <c r="Z332" s="2"/>
      <c r="AA332" s="2"/>
      <c r="AB332" s="2">
        <f>ROUND(SUMIF(AA328:AA330,"=61707135",O328:O330),2)</f>
        <v>4538.17</v>
      </c>
      <c r="AC332" s="2">
        <f>ROUND(SUMIF(AA328:AA330,"=61707135",P328:P330),2)</f>
        <v>0</v>
      </c>
      <c r="AD332" s="2">
        <f>ROUND(SUMIF(AA328:AA330,"=61707135",Q328:Q330),2)</f>
        <v>2443.15</v>
      </c>
      <c r="AE332" s="2">
        <f>ROUND(SUMIF(AA328:AA330,"=61707135",R328:R330),2)</f>
        <v>1183.47</v>
      </c>
      <c r="AF332" s="2">
        <f>ROUND(SUMIF(AA328:AA330,"=61707135",S328:S330),2)</f>
        <v>2095.02</v>
      </c>
      <c r="AG332" s="2">
        <f>ROUND(SUMIF(AA328:AA330,"=61707135",T328:T330),2)</f>
        <v>0</v>
      </c>
      <c r="AH332" s="2">
        <f>SUMIF(AA328:AA330,"=61707135",U328:U330)</f>
        <v>7.5050184989999993</v>
      </c>
      <c r="AI332" s="2">
        <f>SUMIF(AA328:AA330,"=61707135",V328:V330)</f>
        <v>0</v>
      </c>
      <c r="AJ332" s="2">
        <f>ROUND(SUMIF(AA328:AA330,"=61707135",W328:W330),2)</f>
        <v>0</v>
      </c>
      <c r="AK332" s="2">
        <f>ROUND(SUMIF(AA328:AA330,"=61707135",X328:X330),2)</f>
        <v>1424.62</v>
      </c>
      <c r="AL332" s="2">
        <f>ROUND(SUMIF(AA328:AA330,"=61707135",Y328:Y330),2)</f>
        <v>858.95</v>
      </c>
      <c r="AM332" s="2"/>
      <c r="AN332" s="2"/>
      <c r="AO332" s="2">
        <f t="shared" ref="AO332:BD332" si="243">ROUND(BX332,2)</f>
        <v>0</v>
      </c>
      <c r="AP332" s="2">
        <f t="shared" si="243"/>
        <v>0</v>
      </c>
      <c r="AQ332" s="2">
        <f t="shared" si="243"/>
        <v>0</v>
      </c>
      <c r="AR332" s="2">
        <f t="shared" si="243"/>
        <v>8679.7800000000007</v>
      </c>
      <c r="AS332" s="2">
        <f t="shared" si="243"/>
        <v>8679.7800000000007</v>
      </c>
      <c r="AT332" s="2">
        <f t="shared" si="243"/>
        <v>0</v>
      </c>
      <c r="AU332" s="2">
        <f t="shared" si="243"/>
        <v>0</v>
      </c>
      <c r="AV332" s="2">
        <f t="shared" si="243"/>
        <v>0</v>
      </c>
      <c r="AW332" s="2">
        <f t="shared" si="243"/>
        <v>0</v>
      </c>
      <c r="AX332" s="2">
        <f t="shared" si="243"/>
        <v>0</v>
      </c>
      <c r="AY332" s="2">
        <f t="shared" si="243"/>
        <v>0</v>
      </c>
      <c r="AZ332" s="2">
        <f t="shared" si="243"/>
        <v>0</v>
      </c>
      <c r="BA332" s="2">
        <f t="shared" si="243"/>
        <v>0</v>
      </c>
      <c r="BB332" s="2">
        <f t="shared" si="243"/>
        <v>0</v>
      </c>
      <c r="BC332" s="2">
        <f t="shared" si="243"/>
        <v>0</v>
      </c>
      <c r="BD332" s="2">
        <f t="shared" si="243"/>
        <v>0</v>
      </c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>
        <f>ROUND(SUMIF(AA328:AA330,"=61707135",FQ328:FQ330),2)</f>
        <v>0</v>
      </c>
      <c r="BY332" s="2">
        <f>ROUND(SUMIF(AA328:AA330,"=61707135",FR328:FR330),2)</f>
        <v>0</v>
      </c>
      <c r="BZ332" s="2">
        <f>ROUND(SUMIF(AA328:AA330,"=61707135",GL328:GL330),2)</f>
        <v>0</v>
      </c>
      <c r="CA332" s="2">
        <f>ROUND(SUMIF(AA328:AA330,"=61707135",GM328:GM330),2)</f>
        <v>8679.7800000000007</v>
      </c>
      <c r="CB332" s="2">
        <f>ROUND(SUMIF(AA328:AA330,"=61707135",GN328:GN330),2)</f>
        <v>8679.7800000000007</v>
      </c>
      <c r="CC332" s="2">
        <f>ROUND(SUMIF(AA328:AA330,"=61707135",GO328:GO330),2)</f>
        <v>0</v>
      </c>
      <c r="CD332" s="2">
        <f>ROUND(SUMIF(AA328:AA330,"=61707135",GP328:GP330),2)</f>
        <v>0</v>
      </c>
      <c r="CE332" s="2">
        <f>AC332-BX332</f>
        <v>0</v>
      </c>
      <c r="CF332" s="2">
        <f>AC332-BY332</f>
        <v>0</v>
      </c>
      <c r="CG332" s="2">
        <f>BX332-BZ332</f>
        <v>0</v>
      </c>
      <c r="CH332" s="2">
        <f>AC332-BX332-BY332+BZ332</f>
        <v>0</v>
      </c>
      <c r="CI332" s="2">
        <f>BY332-BZ332</f>
        <v>0</v>
      </c>
      <c r="CJ332" s="2">
        <f>ROUND(SUMIF(AA328:AA330,"=61707135",GX328:GX330),2)</f>
        <v>0</v>
      </c>
      <c r="CK332" s="2">
        <f>ROUND(SUMIF(AA328:AA330,"=61707135",GY328:GY330),2)</f>
        <v>0</v>
      </c>
      <c r="CL332" s="2">
        <f>ROUND(SUMIF(AA328:AA330,"=61707135",GZ328:GZ330),2)</f>
        <v>0</v>
      </c>
      <c r="CM332" s="2">
        <f>ROUND(SUMIF(AA328:AA330,"=61707135",HD328:HD330),2)</f>
        <v>0</v>
      </c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>
        <v>0</v>
      </c>
    </row>
    <row r="334" spans="1:245" x14ac:dyDescent="0.25">
      <c r="A334" s="4">
        <v>50</v>
      </c>
      <c r="B334" s="4">
        <v>0</v>
      </c>
      <c r="C334" s="4">
        <v>0</v>
      </c>
      <c r="D334" s="4">
        <v>1</v>
      </c>
      <c r="E334" s="4">
        <v>201</v>
      </c>
      <c r="F334" s="4">
        <f>ROUND(Source!O332,O334)</f>
        <v>4538.17</v>
      </c>
      <c r="G334" s="4" t="s">
        <v>40</v>
      </c>
      <c r="H334" s="4" t="s">
        <v>41</v>
      </c>
      <c r="I334" s="4"/>
      <c r="J334" s="4"/>
      <c r="K334" s="4">
        <v>201</v>
      </c>
      <c r="L334" s="4">
        <v>1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4538.17</v>
      </c>
      <c r="X334" s="4">
        <v>1</v>
      </c>
      <c r="Y334" s="4">
        <v>4538.17</v>
      </c>
      <c r="Z334" s="4"/>
      <c r="AA334" s="4"/>
      <c r="AB334" s="4"/>
    </row>
    <row r="335" spans="1:245" x14ac:dyDescent="0.25">
      <c r="A335" s="4">
        <v>50</v>
      </c>
      <c r="B335" s="4">
        <v>0</v>
      </c>
      <c r="C335" s="4">
        <v>0</v>
      </c>
      <c r="D335" s="4">
        <v>1</v>
      </c>
      <c r="E335" s="4">
        <v>202</v>
      </c>
      <c r="F335" s="4">
        <f>ROUND(Source!P332,O335)</f>
        <v>0</v>
      </c>
      <c r="G335" s="4" t="s">
        <v>42</v>
      </c>
      <c r="H335" s="4" t="s">
        <v>43</v>
      </c>
      <c r="I335" s="4"/>
      <c r="J335" s="4"/>
      <c r="K335" s="4">
        <v>202</v>
      </c>
      <c r="L335" s="4">
        <v>2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5">
      <c r="A336" s="4">
        <v>50</v>
      </c>
      <c r="B336" s="4">
        <v>0</v>
      </c>
      <c r="C336" s="4">
        <v>0</v>
      </c>
      <c r="D336" s="4">
        <v>1</v>
      </c>
      <c r="E336" s="4">
        <v>222</v>
      </c>
      <c r="F336" s="4">
        <f>ROUND(Source!AO332,O336)</f>
        <v>0</v>
      </c>
      <c r="G336" s="4" t="s">
        <v>44</v>
      </c>
      <c r="H336" s="4" t="s">
        <v>45</v>
      </c>
      <c r="I336" s="4"/>
      <c r="J336" s="4"/>
      <c r="K336" s="4">
        <v>222</v>
      </c>
      <c r="L336" s="4">
        <v>3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225</v>
      </c>
      <c r="F337" s="4">
        <f>ROUND(Source!AV332,O337)</f>
        <v>0</v>
      </c>
      <c r="G337" s="4" t="s">
        <v>46</v>
      </c>
      <c r="H337" s="4" t="s">
        <v>47</v>
      </c>
      <c r="I337" s="4"/>
      <c r="J337" s="4"/>
      <c r="K337" s="4">
        <v>225</v>
      </c>
      <c r="L337" s="4">
        <v>4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226</v>
      </c>
      <c r="F338" s="4">
        <f>ROUND(Source!AW332,O338)</f>
        <v>0</v>
      </c>
      <c r="G338" s="4" t="s">
        <v>48</v>
      </c>
      <c r="H338" s="4" t="s">
        <v>49</v>
      </c>
      <c r="I338" s="4"/>
      <c r="J338" s="4"/>
      <c r="K338" s="4">
        <v>226</v>
      </c>
      <c r="L338" s="4">
        <v>5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227</v>
      </c>
      <c r="F339" s="4">
        <f>ROUND(Source!AX332,O339)</f>
        <v>0</v>
      </c>
      <c r="G339" s="4" t="s">
        <v>50</v>
      </c>
      <c r="H339" s="4" t="s">
        <v>51</v>
      </c>
      <c r="I339" s="4"/>
      <c r="J339" s="4"/>
      <c r="K339" s="4">
        <v>227</v>
      </c>
      <c r="L339" s="4">
        <v>6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228</v>
      </c>
      <c r="F340" s="4">
        <f>ROUND(Source!AY332,O340)</f>
        <v>0</v>
      </c>
      <c r="G340" s="4" t="s">
        <v>52</v>
      </c>
      <c r="H340" s="4" t="s">
        <v>53</v>
      </c>
      <c r="I340" s="4"/>
      <c r="J340" s="4"/>
      <c r="K340" s="4">
        <v>228</v>
      </c>
      <c r="L340" s="4">
        <v>7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216</v>
      </c>
      <c r="F341" s="4">
        <f>ROUND(Source!AP332,O341)</f>
        <v>0</v>
      </c>
      <c r="G341" s="4" t="s">
        <v>54</v>
      </c>
      <c r="H341" s="4" t="s">
        <v>55</v>
      </c>
      <c r="I341" s="4"/>
      <c r="J341" s="4"/>
      <c r="K341" s="4">
        <v>216</v>
      </c>
      <c r="L341" s="4">
        <v>8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223</v>
      </c>
      <c r="F342" s="4">
        <f>ROUND(Source!AQ332,O342)</f>
        <v>0</v>
      </c>
      <c r="G342" s="4" t="s">
        <v>56</v>
      </c>
      <c r="H342" s="4" t="s">
        <v>57</v>
      </c>
      <c r="I342" s="4"/>
      <c r="J342" s="4"/>
      <c r="K342" s="4">
        <v>223</v>
      </c>
      <c r="L342" s="4">
        <v>9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5">
      <c r="A343" s="4">
        <v>50</v>
      </c>
      <c r="B343" s="4">
        <v>0</v>
      </c>
      <c r="C343" s="4">
        <v>0</v>
      </c>
      <c r="D343" s="4">
        <v>1</v>
      </c>
      <c r="E343" s="4">
        <v>229</v>
      </c>
      <c r="F343" s="4">
        <f>ROUND(Source!AZ332,O343)</f>
        <v>0</v>
      </c>
      <c r="G343" s="4" t="s">
        <v>58</v>
      </c>
      <c r="H343" s="4" t="s">
        <v>59</v>
      </c>
      <c r="I343" s="4"/>
      <c r="J343" s="4"/>
      <c r="K343" s="4">
        <v>229</v>
      </c>
      <c r="L343" s="4">
        <v>10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5">
      <c r="A344" s="4">
        <v>50</v>
      </c>
      <c r="B344" s="4">
        <v>0</v>
      </c>
      <c r="C344" s="4">
        <v>0</v>
      </c>
      <c r="D344" s="4">
        <v>1</v>
      </c>
      <c r="E344" s="4">
        <v>203</v>
      </c>
      <c r="F344" s="4">
        <f>ROUND(Source!Q332,O344)</f>
        <v>2443.15</v>
      </c>
      <c r="G344" s="4" t="s">
        <v>60</v>
      </c>
      <c r="H344" s="4" t="s">
        <v>61</v>
      </c>
      <c r="I344" s="4"/>
      <c r="J344" s="4"/>
      <c r="K344" s="4">
        <v>203</v>
      </c>
      <c r="L344" s="4">
        <v>11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2443.15</v>
      </c>
      <c r="X344" s="4">
        <v>1</v>
      </c>
      <c r="Y344" s="4">
        <v>2443.15</v>
      </c>
      <c r="Z344" s="4"/>
      <c r="AA344" s="4"/>
      <c r="AB344" s="4"/>
    </row>
    <row r="345" spans="1:28" x14ac:dyDescent="0.25">
      <c r="A345" s="4">
        <v>50</v>
      </c>
      <c r="B345" s="4">
        <v>0</v>
      </c>
      <c r="C345" s="4">
        <v>0</v>
      </c>
      <c r="D345" s="4">
        <v>1</v>
      </c>
      <c r="E345" s="4">
        <v>231</v>
      </c>
      <c r="F345" s="4">
        <f>ROUND(Source!BB332,O345)</f>
        <v>0</v>
      </c>
      <c r="G345" s="4" t="s">
        <v>62</v>
      </c>
      <c r="H345" s="4" t="s">
        <v>63</v>
      </c>
      <c r="I345" s="4"/>
      <c r="J345" s="4"/>
      <c r="K345" s="4">
        <v>231</v>
      </c>
      <c r="L345" s="4">
        <v>12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5">
      <c r="A346" s="4">
        <v>50</v>
      </c>
      <c r="B346" s="4">
        <v>0</v>
      </c>
      <c r="C346" s="4">
        <v>0</v>
      </c>
      <c r="D346" s="4">
        <v>1</v>
      </c>
      <c r="E346" s="4">
        <v>204</v>
      </c>
      <c r="F346" s="4">
        <f>ROUND(Source!R332,O346)</f>
        <v>1183.47</v>
      </c>
      <c r="G346" s="4" t="s">
        <v>64</v>
      </c>
      <c r="H346" s="4" t="s">
        <v>65</v>
      </c>
      <c r="I346" s="4"/>
      <c r="J346" s="4"/>
      <c r="K346" s="4">
        <v>204</v>
      </c>
      <c r="L346" s="4">
        <v>13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1183.47</v>
      </c>
      <c r="X346" s="4">
        <v>1</v>
      </c>
      <c r="Y346" s="4">
        <v>1183.47</v>
      </c>
      <c r="Z346" s="4"/>
      <c r="AA346" s="4"/>
      <c r="AB346" s="4"/>
    </row>
    <row r="347" spans="1:28" x14ac:dyDescent="0.25">
      <c r="A347" s="4">
        <v>50</v>
      </c>
      <c r="B347" s="4">
        <v>0</v>
      </c>
      <c r="C347" s="4">
        <v>0</v>
      </c>
      <c r="D347" s="4">
        <v>1</v>
      </c>
      <c r="E347" s="4">
        <v>205</v>
      </c>
      <c r="F347" s="4">
        <f>ROUND(Source!S332,O347)</f>
        <v>2095.02</v>
      </c>
      <c r="G347" s="4" t="s">
        <v>66</v>
      </c>
      <c r="H347" s="4" t="s">
        <v>67</v>
      </c>
      <c r="I347" s="4"/>
      <c r="J347" s="4"/>
      <c r="K347" s="4">
        <v>205</v>
      </c>
      <c r="L347" s="4">
        <v>14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2095.02</v>
      </c>
      <c r="X347" s="4">
        <v>1</v>
      </c>
      <c r="Y347" s="4">
        <v>2095.02</v>
      </c>
      <c r="Z347" s="4"/>
      <c r="AA347" s="4"/>
      <c r="AB347" s="4"/>
    </row>
    <row r="348" spans="1:28" x14ac:dyDescent="0.25">
      <c r="A348" s="4">
        <v>50</v>
      </c>
      <c r="B348" s="4">
        <v>0</v>
      </c>
      <c r="C348" s="4">
        <v>0</v>
      </c>
      <c r="D348" s="4">
        <v>1</v>
      </c>
      <c r="E348" s="4">
        <v>232</v>
      </c>
      <c r="F348" s="4">
        <f>ROUND(Source!BC332,O348)</f>
        <v>0</v>
      </c>
      <c r="G348" s="4" t="s">
        <v>68</v>
      </c>
      <c r="H348" s="4" t="s">
        <v>69</v>
      </c>
      <c r="I348" s="4"/>
      <c r="J348" s="4"/>
      <c r="K348" s="4">
        <v>232</v>
      </c>
      <c r="L348" s="4">
        <v>15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5">
      <c r="A349" s="4">
        <v>50</v>
      </c>
      <c r="B349" s="4">
        <v>0</v>
      </c>
      <c r="C349" s="4">
        <v>0</v>
      </c>
      <c r="D349" s="4">
        <v>1</v>
      </c>
      <c r="E349" s="4">
        <v>214</v>
      </c>
      <c r="F349" s="4">
        <f>ROUND(Source!AS332,O349)</f>
        <v>8679.7800000000007</v>
      </c>
      <c r="G349" s="4" t="s">
        <v>70</v>
      </c>
      <c r="H349" s="4" t="s">
        <v>71</v>
      </c>
      <c r="I349" s="4"/>
      <c r="J349" s="4"/>
      <c r="K349" s="4">
        <v>214</v>
      </c>
      <c r="L349" s="4">
        <v>16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8679.7800000000007</v>
      </c>
      <c r="X349" s="4">
        <v>1</v>
      </c>
      <c r="Y349" s="4">
        <v>8679.7800000000007</v>
      </c>
      <c r="Z349" s="4"/>
      <c r="AA349" s="4"/>
      <c r="AB349" s="4"/>
    </row>
    <row r="350" spans="1:28" x14ac:dyDescent="0.25">
      <c r="A350" s="4">
        <v>50</v>
      </c>
      <c r="B350" s="4">
        <v>0</v>
      </c>
      <c r="C350" s="4">
        <v>0</v>
      </c>
      <c r="D350" s="4">
        <v>1</v>
      </c>
      <c r="E350" s="4">
        <v>215</v>
      </c>
      <c r="F350" s="4">
        <f>ROUND(Source!AT332,O350)</f>
        <v>0</v>
      </c>
      <c r="G350" s="4" t="s">
        <v>72</v>
      </c>
      <c r="H350" s="4" t="s">
        <v>73</v>
      </c>
      <c r="I350" s="4"/>
      <c r="J350" s="4"/>
      <c r="K350" s="4">
        <v>215</v>
      </c>
      <c r="L350" s="4">
        <v>17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5">
      <c r="A351" s="4">
        <v>50</v>
      </c>
      <c r="B351" s="4">
        <v>0</v>
      </c>
      <c r="C351" s="4">
        <v>0</v>
      </c>
      <c r="D351" s="4">
        <v>1</v>
      </c>
      <c r="E351" s="4">
        <v>217</v>
      </c>
      <c r="F351" s="4">
        <f>ROUND(Source!AU332,O351)</f>
        <v>0</v>
      </c>
      <c r="G351" s="4" t="s">
        <v>74</v>
      </c>
      <c r="H351" s="4" t="s">
        <v>75</v>
      </c>
      <c r="I351" s="4"/>
      <c r="J351" s="4"/>
      <c r="K351" s="4">
        <v>217</v>
      </c>
      <c r="L351" s="4">
        <v>18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5">
      <c r="A352" s="4">
        <v>50</v>
      </c>
      <c r="B352" s="4">
        <v>0</v>
      </c>
      <c r="C352" s="4">
        <v>0</v>
      </c>
      <c r="D352" s="4">
        <v>1</v>
      </c>
      <c r="E352" s="4">
        <v>230</v>
      </c>
      <c r="F352" s="4">
        <f>ROUND(Source!BA332,O352)</f>
        <v>0</v>
      </c>
      <c r="G352" s="4" t="s">
        <v>76</v>
      </c>
      <c r="H352" s="4" t="s">
        <v>77</v>
      </c>
      <c r="I352" s="4"/>
      <c r="J352" s="4"/>
      <c r="K352" s="4">
        <v>230</v>
      </c>
      <c r="L352" s="4">
        <v>19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5">
      <c r="A353" s="4">
        <v>50</v>
      </c>
      <c r="B353" s="4">
        <v>0</v>
      </c>
      <c r="C353" s="4">
        <v>0</v>
      </c>
      <c r="D353" s="4">
        <v>1</v>
      </c>
      <c r="E353" s="4">
        <v>206</v>
      </c>
      <c r="F353" s="4">
        <f>ROUND(Source!T332,O353)</f>
        <v>0</v>
      </c>
      <c r="G353" s="4" t="s">
        <v>78</v>
      </c>
      <c r="H353" s="4" t="s">
        <v>79</v>
      </c>
      <c r="I353" s="4"/>
      <c r="J353" s="4"/>
      <c r="K353" s="4">
        <v>206</v>
      </c>
      <c r="L353" s="4">
        <v>20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5">
      <c r="A354" s="4">
        <v>50</v>
      </c>
      <c r="B354" s="4">
        <v>0</v>
      </c>
      <c r="C354" s="4">
        <v>0</v>
      </c>
      <c r="D354" s="4">
        <v>1</v>
      </c>
      <c r="E354" s="4">
        <v>207</v>
      </c>
      <c r="F354" s="4">
        <f>Source!U332</f>
        <v>7.5050184989999993</v>
      </c>
      <c r="G354" s="4" t="s">
        <v>80</v>
      </c>
      <c r="H354" s="4" t="s">
        <v>81</v>
      </c>
      <c r="I354" s="4"/>
      <c r="J354" s="4"/>
      <c r="K354" s="4">
        <v>207</v>
      </c>
      <c r="L354" s="4">
        <v>21</v>
      </c>
      <c r="M354" s="4">
        <v>3</v>
      </c>
      <c r="N354" s="4" t="s">
        <v>3</v>
      </c>
      <c r="O354" s="4">
        <v>-1</v>
      </c>
      <c r="P354" s="4"/>
      <c r="Q354" s="4"/>
      <c r="R354" s="4"/>
      <c r="S354" s="4"/>
      <c r="T354" s="4"/>
      <c r="U354" s="4"/>
      <c r="V354" s="4"/>
      <c r="W354" s="4">
        <v>7.5050184990000002</v>
      </c>
      <c r="X354" s="4">
        <v>1</v>
      </c>
      <c r="Y354" s="4">
        <v>7.5050184990000002</v>
      </c>
      <c r="Z354" s="4"/>
      <c r="AA354" s="4"/>
      <c r="AB354" s="4"/>
    </row>
    <row r="355" spans="1:245" x14ac:dyDescent="0.25">
      <c r="A355" s="4">
        <v>50</v>
      </c>
      <c r="B355" s="4">
        <v>0</v>
      </c>
      <c r="C355" s="4">
        <v>0</v>
      </c>
      <c r="D355" s="4">
        <v>1</v>
      </c>
      <c r="E355" s="4">
        <v>208</v>
      </c>
      <c r="F355" s="4">
        <f>Source!V332</f>
        <v>0</v>
      </c>
      <c r="G355" s="4" t="s">
        <v>82</v>
      </c>
      <c r="H355" s="4" t="s">
        <v>83</v>
      </c>
      <c r="I355" s="4"/>
      <c r="J355" s="4"/>
      <c r="K355" s="4">
        <v>208</v>
      </c>
      <c r="L355" s="4">
        <v>22</v>
      </c>
      <c r="M355" s="4">
        <v>3</v>
      </c>
      <c r="N355" s="4" t="s">
        <v>3</v>
      </c>
      <c r="O355" s="4">
        <v>-1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5">
      <c r="A356" s="4">
        <v>50</v>
      </c>
      <c r="B356" s="4">
        <v>0</v>
      </c>
      <c r="C356" s="4">
        <v>0</v>
      </c>
      <c r="D356" s="4">
        <v>1</v>
      </c>
      <c r="E356" s="4">
        <v>209</v>
      </c>
      <c r="F356" s="4">
        <f>ROUND(Source!W332,O356)</f>
        <v>0</v>
      </c>
      <c r="G356" s="4" t="s">
        <v>84</v>
      </c>
      <c r="H356" s="4" t="s">
        <v>85</v>
      </c>
      <c r="I356" s="4"/>
      <c r="J356" s="4"/>
      <c r="K356" s="4">
        <v>209</v>
      </c>
      <c r="L356" s="4">
        <v>23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5">
      <c r="A357" s="4">
        <v>50</v>
      </c>
      <c r="B357" s="4">
        <v>0</v>
      </c>
      <c r="C357" s="4">
        <v>0</v>
      </c>
      <c r="D357" s="4">
        <v>1</v>
      </c>
      <c r="E357" s="4">
        <v>233</v>
      </c>
      <c r="F357" s="4">
        <f>ROUND(Source!BD332,O357)</f>
        <v>0</v>
      </c>
      <c r="G357" s="4" t="s">
        <v>86</v>
      </c>
      <c r="H357" s="4" t="s">
        <v>87</v>
      </c>
      <c r="I357" s="4"/>
      <c r="J357" s="4"/>
      <c r="K357" s="4">
        <v>233</v>
      </c>
      <c r="L357" s="4">
        <v>24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5">
      <c r="A358" s="4">
        <v>50</v>
      </c>
      <c r="B358" s="4">
        <v>0</v>
      </c>
      <c r="C358" s="4">
        <v>0</v>
      </c>
      <c r="D358" s="4">
        <v>1</v>
      </c>
      <c r="E358" s="4">
        <v>210</v>
      </c>
      <c r="F358" s="4">
        <f>ROUND(Source!X332,O358)</f>
        <v>1424.62</v>
      </c>
      <c r="G358" s="4" t="s">
        <v>88</v>
      </c>
      <c r="H358" s="4" t="s">
        <v>89</v>
      </c>
      <c r="I358" s="4"/>
      <c r="J358" s="4"/>
      <c r="K358" s="4">
        <v>210</v>
      </c>
      <c r="L358" s="4">
        <v>25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1424.62</v>
      </c>
      <c r="X358" s="4">
        <v>1</v>
      </c>
      <c r="Y358" s="4">
        <v>1424.62</v>
      </c>
      <c r="Z358" s="4"/>
      <c r="AA358" s="4"/>
      <c r="AB358" s="4"/>
    </row>
    <row r="359" spans="1:245" x14ac:dyDescent="0.25">
      <c r="A359" s="4">
        <v>50</v>
      </c>
      <c r="B359" s="4">
        <v>0</v>
      </c>
      <c r="C359" s="4">
        <v>0</v>
      </c>
      <c r="D359" s="4">
        <v>1</v>
      </c>
      <c r="E359" s="4">
        <v>211</v>
      </c>
      <c r="F359" s="4">
        <f>ROUND(Source!Y332,O359)</f>
        <v>858.95</v>
      </c>
      <c r="G359" s="4" t="s">
        <v>90</v>
      </c>
      <c r="H359" s="4" t="s">
        <v>91</v>
      </c>
      <c r="I359" s="4"/>
      <c r="J359" s="4"/>
      <c r="K359" s="4">
        <v>211</v>
      </c>
      <c r="L359" s="4">
        <v>26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858.95</v>
      </c>
      <c r="X359" s="4">
        <v>1</v>
      </c>
      <c r="Y359" s="4">
        <v>858.95</v>
      </c>
      <c r="Z359" s="4"/>
      <c r="AA359" s="4"/>
      <c r="AB359" s="4"/>
    </row>
    <row r="360" spans="1:245" x14ac:dyDescent="0.25">
      <c r="A360" s="4">
        <v>50</v>
      </c>
      <c r="B360" s="4">
        <v>0</v>
      </c>
      <c r="C360" s="4">
        <v>0</v>
      </c>
      <c r="D360" s="4">
        <v>1</v>
      </c>
      <c r="E360" s="4">
        <v>224</v>
      </c>
      <c r="F360" s="4">
        <f>ROUND(Source!AR332,O360)</f>
        <v>8679.7800000000007</v>
      </c>
      <c r="G360" s="4" t="s">
        <v>92</v>
      </c>
      <c r="H360" s="4" t="s">
        <v>93</v>
      </c>
      <c r="I360" s="4"/>
      <c r="J360" s="4"/>
      <c r="K360" s="4">
        <v>224</v>
      </c>
      <c r="L360" s="4">
        <v>27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8679.7800000000007</v>
      </c>
      <c r="X360" s="4">
        <v>1</v>
      </c>
      <c r="Y360" s="4">
        <v>8679.7800000000007</v>
      </c>
      <c r="Z360" s="4"/>
      <c r="AA360" s="4"/>
      <c r="AB360" s="4"/>
    </row>
    <row r="362" spans="1:245" x14ac:dyDescent="0.25">
      <c r="A362" s="1">
        <v>5</v>
      </c>
      <c r="B362" s="1">
        <v>1</v>
      </c>
      <c r="C362" s="1"/>
      <c r="D362" s="1">
        <f>ROW(A375)</f>
        <v>375</v>
      </c>
      <c r="E362" s="1"/>
      <c r="F362" s="1" t="s">
        <v>321</v>
      </c>
      <c r="G362" s="1" t="s">
        <v>334</v>
      </c>
      <c r="H362" s="1" t="s">
        <v>3</v>
      </c>
      <c r="I362" s="1">
        <v>0</v>
      </c>
      <c r="J362" s="1"/>
      <c r="K362" s="1">
        <v>-1</v>
      </c>
      <c r="L362" s="1"/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>
        <v>0</v>
      </c>
    </row>
    <row r="364" spans="1:245" x14ac:dyDescent="0.25">
      <c r="A364" s="2">
        <v>52</v>
      </c>
      <c r="B364" s="2">
        <f t="shared" ref="B364:G364" si="244">B375</f>
        <v>1</v>
      </c>
      <c r="C364" s="2">
        <f t="shared" si="244"/>
        <v>5</v>
      </c>
      <c r="D364" s="2">
        <f t="shared" si="244"/>
        <v>362</v>
      </c>
      <c r="E364" s="2">
        <f t="shared" si="244"/>
        <v>0</v>
      </c>
      <c r="F364" s="2" t="str">
        <f t="shared" si="244"/>
        <v>Новый подраздел</v>
      </c>
      <c r="G364" s="2" t="str">
        <f t="shared" si="244"/>
        <v>Тротуар тип покрытия асфальтобетон   (S в.с.= 199,25, S н.с.= 15,94)</v>
      </c>
      <c r="H364" s="2"/>
      <c r="I364" s="2"/>
      <c r="J364" s="2"/>
      <c r="K364" s="2"/>
      <c r="L364" s="2"/>
      <c r="M364" s="2"/>
      <c r="N364" s="2"/>
      <c r="O364" s="2">
        <f t="shared" ref="O364:AT364" si="245">O375</f>
        <v>38487.919999999998</v>
      </c>
      <c r="P364" s="2">
        <f t="shared" si="245"/>
        <v>31923.89</v>
      </c>
      <c r="Q364" s="2">
        <f t="shared" si="245"/>
        <v>2111.6</v>
      </c>
      <c r="R364" s="2">
        <f t="shared" si="245"/>
        <v>515.78</v>
      </c>
      <c r="S364" s="2">
        <f t="shared" si="245"/>
        <v>4452.43</v>
      </c>
      <c r="T364" s="2">
        <f t="shared" si="245"/>
        <v>0</v>
      </c>
      <c r="U364" s="2">
        <f t="shared" si="245"/>
        <v>14.7714231852</v>
      </c>
      <c r="V364" s="2">
        <f t="shared" si="245"/>
        <v>0</v>
      </c>
      <c r="W364" s="2">
        <f t="shared" si="245"/>
        <v>0</v>
      </c>
      <c r="X364" s="2">
        <f t="shared" si="245"/>
        <v>4764.32</v>
      </c>
      <c r="Y364" s="2">
        <f t="shared" si="245"/>
        <v>1848.76</v>
      </c>
      <c r="Z364" s="2">
        <f t="shared" si="245"/>
        <v>0</v>
      </c>
      <c r="AA364" s="2">
        <f t="shared" si="245"/>
        <v>0</v>
      </c>
      <c r="AB364" s="2">
        <f t="shared" si="245"/>
        <v>38487.919999999998</v>
      </c>
      <c r="AC364" s="2">
        <f t="shared" si="245"/>
        <v>31923.89</v>
      </c>
      <c r="AD364" s="2">
        <f t="shared" si="245"/>
        <v>2111.6</v>
      </c>
      <c r="AE364" s="2">
        <f t="shared" si="245"/>
        <v>515.78</v>
      </c>
      <c r="AF364" s="2">
        <f t="shared" si="245"/>
        <v>4452.43</v>
      </c>
      <c r="AG364" s="2">
        <f t="shared" si="245"/>
        <v>0</v>
      </c>
      <c r="AH364" s="2">
        <f t="shared" si="245"/>
        <v>14.7714231852</v>
      </c>
      <c r="AI364" s="2">
        <f t="shared" si="245"/>
        <v>0</v>
      </c>
      <c r="AJ364" s="2">
        <f t="shared" si="245"/>
        <v>0</v>
      </c>
      <c r="AK364" s="2">
        <f t="shared" si="245"/>
        <v>4764.32</v>
      </c>
      <c r="AL364" s="2">
        <f t="shared" si="245"/>
        <v>1848.76</v>
      </c>
      <c r="AM364" s="2">
        <f t="shared" si="245"/>
        <v>0</v>
      </c>
      <c r="AN364" s="2">
        <f t="shared" si="245"/>
        <v>0</v>
      </c>
      <c r="AO364" s="2">
        <f t="shared" si="245"/>
        <v>0</v>
      </c>
      <c r="AP364" s="2">
        <f t="shared" si="245"/>
        <v>0</v>
      </c>
      <c r="AQ364" s="2">
        <f t="shared" si="245"/>
        <v>0</v>
      </c>
      <c r="AR364" s="2">
        <f t="shared" si="245"/>
        <v>45910.77</v>
      </c>
      <c r="AS364" s="2">
        <f t="shared" si="245"/>
        <v>45910.77</v>
      </c>
      <c r="AT364" s="2">
        <f t="shared" si="245"/>
        <v>0</v>
      </c>
      <c r="AU364" s="2">
        <f t="shared" ref="AU364:BZ364" si="246">AU375</f>
        <v>0</v>
      </c>
      <c r="AV364" s="2">
        <f t="shared" si="246"/>
        <v>31923.89</v>
      </c>
      <c r="AW364" s="2">
        <f t="shared" si="246"/>
        <v>31923.89</v>
      </c>
      <c r="AX364" s="2">
        <f t="shared" si="246"/>
        <v>0</v>
      </c>
      <c r="AY364" s="2">
        <f t="shared" si="246"/>
        <v>31923.89</v>
      </c>
      <c r="AZ364" s="2">
        <f t="shared" si="246"/>
        <v>0</v>
      </c>
      <c r="BA364" s="2">
        <f t="shared" si="246"/>
        <v>0</v>
      </c>
      <c r="BB364" s="2">
        <f t="shared" si="246"/>
        <v>0</v>
      </c>
      <c r="BC364" s="2">
        <f t="shared" si="246"/>
        <v>0</v>
      </c>
      <c r="BD364" s="2">
        <f t="shared" si="246"/>
        <v>0</v>
      </c>
      <c r="BE364" s="2">
        <f t="shared" si="246"/>
        <v>0</v>
      </c>
      <c r="BF364" s="2">
        <f t="shared" si="246"/>
        <v>0</v>
      </c>
      <c r="BG364" s="2">
        <f t="shared" si="246"/>
        <v>0</v>
      </c>
      <c r="BH364" s="2">
        <f t="shared" si="246"/>
        <v>0</v>
      </c>
      <c r="BI364" s="2">
        <f t="shared" si="246"/>
        <v>0</v>
      </c>
      <c r="BJ364" s="2">
        <f t="shared" si="246"/>
        <v>0</v>
      </c>
      <c r="BK364" s="2">
        <f t="shared" si="246"/>
        <v>0</v>
      </c>
      <c r="BL364" s="2">
        <f t="shared" si="246"/>
        <v>0</v>
      </c>
      <c r="BM364" s="2">
        <f t="shared" si="246"/>
        <v>0</v>
      </c>
      <c r="BN364" s="2">
        <f t="shared" si="246"/>
        <v>0</v>
      </c>
      <c r="BO364" s="2">
        <f t="shared" si="246"/>
        <v>0</v>
      </c>
      <c r="BP364" s="2">
        <f t="shared" si="246"/>
        <v>0</v>
      </c>
      <c r="BQ364" s="2">
        <f t="shared" si="246"/>
        <v>0</v>
      </c>
      <c r="BR364" s="2">
        <f t="shared" si="246"/>
        <v>0</v>
      </c>
      <c r="BS364" s="2">
        <f t="shared" si="246"/>
        <v>0</v>
      </c>
      <c r="BT364" s="2">
        <f t="shared" si="246"/>
        <v>0</v>
      </c>
      <c r="BU364" s="2">
        <f t="shared" si="246"/>
        <v>0</v>
      </c>
      <c r="BV364" s="2">
        <f t="shared" si="246"/>
        <v>0</v>
      </c>
      <c r="BW364" s="2">
        <f t="shared" si="246"/>
        <v>0</v>
      </c>
      <c r="BX364" s="2">
        <f t="shared" si="246"/>
        <v>0</v>
      </c>
      <c r="BY364" s="2">
        <f t="shared" si="246"/>
        <v>0</v>
      </c>
      <c r="BZ364" s="2">
        <f t="shared" si="246"/>
        <v>0</v>
      </c>
      <c r="CA364" s="2">
        <f t="shared" ref="CA364:DF364" si="247">CA375</f>
        <v>45910.77</v>
      </c>
      <c r="CB364" s="2">
        <f t="shared" si="247"/>
        <v>45910.77</v>
      </c>
      <c r="CC364" s="2">
        <f t="shared" si="247"/>
        <v>0</v>
      </c>
      <c r="CD364" s="2">
        <f t="shared" si="247"/>
        <v>0</v>
      </c>
      <c r="CE364" s="2">
        <f t="shared" si="247"/>
        <v>31923.89</v>
      </c>
      <c r="CF364" s="2">
        <f t="shared" si="247"/>
        <v>31923.89</v>
      </c>
      <c r="CG364" s="2">
        <f t="shared" si="247"/>
        <v>0</v>
      </c>
      <c r="CH364" s="2">
        <f t="shared" si="247"/>
        <v>31923.89</v>
      </c>
      <c r="CI364" s="2">
        <f t="shared" si="247"/>
        <v>0</v>
      </c>
      <c r="CJ364" s="2">
        <f t="shared" si="247"/>
        <v>0</v>
      </c>
      <c r="CK364" s="2">
        <f t="shared" si="247"/>
        <v>0</v>
      </c>
      <c r="CL364" s="2">
        <f t="shared" si="247"/>
        <v>0</v>
      </c>
      <c r="CM364" s="2">
        <f t="shared" si="247"/>
        <v>0</v>
      </c>
      <c r="CN364" s="2">
        <f t="shared" si="247"/>
        <v>0</v>
      </c>
      <c r="CO364" s="2">
        <f t="shared" si="247"/>
        <v>0</v>
      </c>
      <c r="CP364" s="2">
        <f t="shared" si="247"/>
        <v>0</v>
      </c>
      <c r="CQ364" s="2">
        <f t="shared" si="247"/>
        <v>0</v>
      </c>
      <c r="CR364" s="2">
        <f t="shared" si="247"/>
        <v>0</v>
      </c>
      <c r="CS364" s="2">
        <f t="shared" si="247"/>
        <v>0</v>
      </c>
      <c r="CT364" s="2">
        <f t="shared" si="247"/>
        <v>0</v>
      </c>
      <c r="CU364" s="2">
        <f t="shared" si="247"/>
        <v>0</v>
      </c>
      <c r="CV364" s="2">
        <f t="shared" si="247"/>
        <v>0</v>
      </c>
      <c r="CW364" s="2">
        <f t="shared" si="247"/>
        <v>0</v>
      </c>
      <c r="CX364" s="2">
        <f t="shared" si="247"/>
        <v>0</v>
      </c>
      <c r="CY364" s="2">
        <f t="shared" si="247"/>
        <v>0</v>
      </c>
      <c r="CZ364" s="2">
        <f t="shared" si="247"/>
        <v>0</v>
      </c>
      <c r="DA364" s="2">
        <f t="shared" si="247"/>
        <v>0</v>
      </c>
      <c r="DB364" s="2">
        <f t="shared" si="247"/>
        <v>0</v>
      </c>
      <c r="DC364" s="2">
        <f t="shared" si="247"/>
        <v>0</v>
      </c>
      <c r="DD364" s="2">
        <f t="shared" si="247"/>
        <v>0</v>
      </c>
      <c r="DE364" s="2">
        <f t="shared" si="247"/>
        <v>0</v>
      </c>
      <c r="DF364" s="2">
        <f t="shared" si="247"/>
        <v>0</v>
      </c>
      <c r="DG364" s="3">
        <f t="shared" ref="DG364:EL364" si="248">DG375</f>
        <v>0</v>
      </c>
      <c r="DH364" s="3">
        <f t="shared" si="248"/>
        <v>0</v>
      </c>
      <c r="DI364" s="3">
        <f t="shared" si="248"/>
        <v>0</v>
      </c>
      <c r="DJ364" s="3">
        <f t="shared" si="248"/>
        <v>0</v>
      </c>
      <c r="DK364" s="3">
        <f t="shared" si="248"/>
        <v>0</v>
      </c>
      <c r="DL364" s="3">
        <f t="shared" si="248"/>
        <v>0</v>
      </c>
      <c r="DM364" s="3">
        <f t="shared" si="248"/>
        <v>0</v>
      </c>
      <c r="DN364" s="3">
        <f t="shared" si="248"/>
        <v>0</v>
      </c>
      <c r="DO364" s="3">
        <f t="shared" si="248"/>
        <v>0</v>
      </c>
      <c r="DP364" s="3">
        <f t="shared" si="248"/>
        <v>0</v>
      </c>
      <c r="DQ364" s="3">
        <f t="shared" si="248"/>
        <v>0</v>
      </c>
      <c r="DR364" s="3">
        <f t="shared" si="248"/>
        <v>0</v>
      </c>
      <c r="DS364" s="3">
        <f t="shared" si="248"/>
        <v>0</v>
      </c>
      <c r="DT364" s="3">
        <f t="shared" si="248"/>
        <v>0</v>
      </c>
      <c r="DU364" s="3">
        <f t="shared" si="248"/>
        <v>0</v>
      </c>
      <c r="DV364" s="3">
        <f t="shared" si="248"/>
        <v>0</v>
      </c>
      <c r="DW364" s="3">
        <f t="shared" si="248"/>
        <v>0</v>
      </c>
      <c r="DX364" s="3">
        <f t="shared" si="248"/>
        <v>0</v>
      </c>
      <c r="DY364" s="3">
        <f t="shared" si="248"/>
        <v>0</v>
      </c>
      <c r="DZ364" s="3">
        <f t="shared" si="248"/>
        <v>0</v>
      </c>
      <c r="EA364" s="3">
        <f t="shared" si="248"/>
        <v>0</v>
      </c>
      <c r="EB364" s="3">
        <f t="shared" si="248"/>
        <v>0</v>
      </c>
      <c r="EC364" s="3">
        <f t="shared" si="248"/>
        <v>0</v>
      </c>
      <c r="ED364" s="3">
        <f t="shared" si="248"/>
        <v>0</v>
      </c>
      <c r="EE364" s="3">
        <f t="shared" si="248"/>
        <v>0</v>
      </c>
      <c r="EF364" s="3">
        <f t="shared" si="248"/>
        <v>0</v>
      </c>
      <c r="EG364" s="3">
        <f t="shared" si="248"/>
        <v>0</v>
      </c>
      <c r="EH364" s="3">
        <f t="shared" si="248"/>
        <v>0</v>
      </c>
      <c r="EI364" s="3">
        <f t="shared" si="248"/>
        <v>0</v>
      </c>
      <c r="EJ364" s="3">
        <f t="shared" si="248"/>
        <v>0</v>
      </c>
      <c r="EK364" s="3">
        <f t="shared" si="248"/>
        <v>0</v>
      </c>
      <c r="EL364" s="3">
        <f t="shared" si="248"/>
        <v>0</v>
      </c>
      <c r="EM364" s="3">
        <f t="shared" ref="EM364:FR364" si="249">EM375</f>
        <v>0</v>
      </c>
      <c r="EN364" s="3">
        <f t="shared" si="249"/>
        <v>0</v>
      </c>
      <c r="EO364" s="3">
        <f t="shared" si="249"/>
        <v>0</v>
      </c>
      <c r="EP364" s="3">
        <f t="shared" si="249"/>
        <v>0</v>
      </c>
      <c r="EQ364" s="3">
        <f t="shared" si="249"/>
        <v>0</v>
      </c>
      <c r="ER364" s="3">
        <f t="shared" si="249"/>
        <v>0</v>
      </c>
      <c r="ES364" s="3">
        <f t="shared" si="249"/>
        <v>0</v>
      </c>
      <c r="ET364" s="3">
        <f t="shared" si="249"/>
        <v>0</v>
      </c>
      <c r="EU364" s="3">
        <f t="shared" si="249"/>
        <v>0</v>
      </c>
      <c r="EV364" s="3">
        <f t="shared" si="249"/>
        <v>0</v>
      </c>
      <c r="EW364" s="3">
        <f t="shared" si="249"/>
        <v>0</v>
      </c>
      <c r="EX364" s="3">
        <f t="shared" si="249"/>
        <v>0</v>
      </c>
      <c r="EY364" s="3">
        <f t="shared" si="249"/>
        <v>0</v>
      </c>
      <c r="EZ364" s="3">
        <f t="shared" si="249"/>
        <v>0</v>
      </c>
      <c r="FA364" s="3">
        <f t="shared" si="249"/>
        <v>0</v>
      </c>
      <c r="FB364" s="3">
        <f t="shared" si="249"/>
        <v>0</v>
      </c>
      <c r="FC364" s="3">
        <f t="shared" si="249"/>
        <v>0</v>
      </c>
      <c r="FD364" s="3">
        <f t="shared" si="249"/>
        <v>0</v>
      </c>
      <c r="FE364" s="3">
        <f t="shared" si="249"/>
        <v>0</v>
      </c>
      <c r="FF364" s="3">
        <f t="shared" si="249"/>
        <v>0</v>
      </c>
      <c r="FG364" s="3">
        <f t="shared" si="249"/>
        <v>0</v>
      </c>
      <c r="FH364" s="3">
        <f t="shared" si="249"/>
        <v>0</v>
      </c>
      <c r="FI364" s="3">
        <f t="shared" si="249"/>
        <v>0</v>
      </c>
      <c r="FJ364" s="3">
        <f t="shared" si="249"/>
        <v>0</v>
      </c>
      <c r="FK364" s="3">
        <f t="shared" si="249"/>
        <v>0</v>
      </c>
      <c r="FL364" s="3">
        <f t="shared" si="249"/>
        <v>0</v>
      </c>
      <c r="FM364" s="3">
        <f t="shared" si="249"/>
        <v>0</v>
      </c>
      <c r="FN364" s="3">
        <f t="shared" si="249"/>
        <v>0</v>
      </c>
      <c r="FO364" s="3">
        <f t="shared" si="249"/>
        <v>0</v>
      </c>
      <c r="FP364" s="3">
        <f t="shared" si="249"/>
        <v>0</v>
      </c>
      <c r="FQ364" s="3">
        <f t="shared" si="249"/>
        <v>0</v>
      </c>
      <c r="FR364" s="3">
        <f t="shared" si="249"/>
        <v>0</v>
      </c>
      <c r="FS364" s="3">
        <f t="shared" ref="FS364:GX364" si="250">FS375</f>
        <v>0</v>
      </c>
      <c r="FT364" s="3">
        <f t="shared" si="250"/>
        <v>0</v>
      </c>
      <c r="FU364" s="3">
        <f t="shared" si="250"/>
        <v>0</v>
      </c>
      <c r="FV364" s="3">
        <f t="shared" si="250"/>
        <v>0</v>
      </c>
      <c r="FW364" s="3">
        <f t="shared" si="250"/>
        <v>0</v>
      </c>
      <c r="FX364" s="3">
        <f t="shared" si="250"/>
        <v>0</v>
      </c>
      <c r="FY364" s="3">
        <f t="shared" si="250"/>
        <v>0</v>
      </c>
      <c r="FZ364" s="3">
        <f t="shared" si="250"/>
        <v>0</v>
      </c>
      <c r="GA364" s="3">
        <f t="shared" si="250"/>
        <v>0</v>
      </c>
      <c r="GB364" s="3">
        <f t="shared" si="250"/>
        <v>0</v>
      </c>
      <c r="GC364" s="3">
        <f t="shared" si="250"/>
        <v>0</v>
      </c>
      <c r="GD364" s="3">
        <f t="shared" si="250"/>
        <v>0</v>
      </c>
      <c r="GE364" s="3">
        <f t="shared" si="250"/>
        <v>0</v>
      </c>
      <c r="GF364" s="3">
        <f t="shared" si="250"/>
        <v>0</v>
      </c>
      <c r="GG364" s="3">
        <f t="shared" si="250"/>
        <v>0</v>
      </c>
      <c r="GH364" s="3">
        <f t="shared" si="250"/>
        <v>0</v>
      </c>
      <c r="GI364" s="3">
        <f t="shared" si="250"/>
        <v>0</v>
      </c>
      <c r="GJ364" s="3">
        <f t="shared" si="250"/>
        <v>0</v>
      </c>
      <c r="GK364" s="3">
        <f t="shared" si="250"/>
        <v>0</v>
      </c>
      <c r="GL364" s="3">
        <f t="shared" si="250"/>
        <v>0</v>
      </c>
      <c r="GM364" s="3">
        <f t="shared" si="250"/>
        <v>0</v>
      </c>
      <c r="GN364" s="3">
        <f t="shared" si="250"/>
        <v>0</v>
      </c>
      <c r="GO364" s="3">
        <f t="shared" si="250"/>
        <v>0</v>
      </c>
      <c r="GP364" s="3">
        <f t="shared" si="250"/>
        <v>0</v>
      </c>
      <c r="GQ364" s="3">
        <f t="shared" si="250"/>
        <v>0</v>
      </c>
      <c r="GR364" s="3">
        <f t="shared" si="250"/>
        <v>0</v>
      </c>
      <c r="GS364" s="3">
        <f t="shared" si="250"/>
        <v>0</v>
      </c>
      <c r="GT364" s="3">
        <f t="shared" si="250"/>
        <v>0</v>
      </c>
      <c r="GU364" s="3">
        <f t="shared" si="250"/>
        <v>0</v>
      </c>
      <c r="GV364" s="3">
        <f t="shared" si="250"/>
        <v>0</v>
      </c>
      <c r="GW364" s="3">
        <f t="shared" si="250"/>
        <v>0</v>
      </c>
      <c r="GX364" s="3">
        <f t="shared" si="250"/>
        <v>0</v>
      </c>
    </row>
    <row r="366" spans="1:245" x14ac:dyDescent="0.25">
      <c r="A366">
        <v>17</v>
      </c>
      <c r="B366">
        <v>1</v>
      </c>
      <c r="E366" t="s">
        <v>335</v>
      </c>
      <c r="F366" t="s">
        <v>336</v>
      </c>
      <c r="G366" t="s">
        <v>337</v>
      </c>
      <c r="H366" t="s">
        <v>338</v>
      </c>
      <c r="I366">
        <f>ROUND((15.94*0.25)/100,9)</f>
        <v>3.9849999999999997E-2</v>
      </c>
      <c r="J366">
        <v>0</v>
      </c>
      <c r="K366">
        <f>ROUND((15.94*0.25)/100,9)</f>
        <v>3.9849999999999997E-2</v>
      </c>
      <c r="O366">
        <f t="shared" ref="O366:O373" si="251">ROUND(CP366,2)</f>
        <v>743.16</v>
      </c>
      <c r="P366">
        <f t="shared" ref="P366:P373" si="252">ROUND((ROUND((AC366*AW366*I366),2)*BC366),2)</f>
        <v>7.25</v>
      </c>
      <c r="Q366">
        <f>(ROUND((ROUND((((ET366*1.1))*AV366*I366),2)*BB366),2)+ROUND((ROUND(((AE366-((EU366*1.1)))*AV366*I366),2)*BS366),2))</f>
        <v>556.95000000000005</v>
      </c>
      <c r="R366">
        <f t="shared" ref="R366:R373" si="253">ROUND((ROUND((AE366*AV366*I366),2)*BS366),2)</f>
        <v>112.27</v>
      </c>
      <c r="S366">
        <f t="shared" ref="S366:S373" si="254">ROUND((ROUND((AF366*AV366*I366),2)*BA366),2)</f>
        <v>178.96</v>
      </c>
      <c r="T366">
        <f t="shared" ref="T366:T373" si="255">ROUND(CU366*I366,2)</f>
        <v>0</v>
      </c>
      <c r="U366">
        <f t="shared" ref="U366:U373" si="256">CV366*I366</f>
        <v>0.66089152799999995</v>
      </c>
      <c r="V366">
        <f t="shared" ref="V366:V373" si="257">CW366*I366</f>
        <v>0</v>
      </c>
      <c r="W366">
        <f t="shared" ref="W366:W373" si="258">ROUND(CX366*I366,2)</f>
        <v>0</v>
      </c>
      <c r="X366">
        <f t="shared" ref="X366:Y373" si="259">ROUND(CY366,2)</f>
        <v>234.44</v>
      </c>
      <c r="Y366">
        <f t="shared" si="259"/>
        <v>96.64</v>
      </c>
      <c r="AA366">
        <v>61707135</v>
      </c>
      <c r="AB366">
        <f t="shared" ref="AB366:AB373" si="260">ROUND((AC366+AD366+AF366),6)</f>
        <v>1513.2660000000001</v>
      </c>
      <c r="AC366">
        <f t="shared" ref="AC366:AC373" si="261">ROUND((ES366),6)</f>
        <v>35.35</v>
      </c>
      <c r="AD366">
        <f>ROUND(((((ET366*1.1))-((EU366*1.1)))+AE366),6)</f>
        <v>1311.277</v>
      </c>
      <c r="AE366">
        <f>ROUND(((EU366*1.1)),6)</f>
        <v>104.41200000000001</v>
      </c>
      <c r="AF366">
        <f>ROUND(((EV366*1.1)),6)</f>
        <v>166.63900000000001</v>
      </c>
      <c r="AG366">
        <f t="shared" ref="AG366:AG373" si="262">ROUND((AP366),6)</f>
        <v>0</v>
      </c>
      <c r="AH366">
        <f>((EW366*1.1))</f>
        <v>15.840000000000002</v>
      </c>
      <c r="AI366">
        <f>((EX366*1.1))</f>
        <v>0</v>
      </c>
      <c r="AJ366">
        <f t="shared" ref="AJ366:AJ373" si="263">(AS366)</f>
        <v>0</v>
      </c>
      <c r="AK366">
        <v>1378.91</v>
      </c>
      <c r="AL366">
        <v>35.35</v>
      </c>
      <c r="AM366">
        <v>1192.07</v>
      </c>
      <c r="AN366">
        <v>94.92</v>
      </c>
      <c r="AO366">
        <v>151.49</v>
      </c>
      <c r="AP366">
        <v>0</v>
      </c>
      <c r="AQ366">
        <v>14.4</v>
      </c>
      <c r="AR366">
        <v>0</v>
      </c>
      <c r="AS366">
        <v>0</v>
      </c>
      <c r="AT366">
        <v>131</v>
      </c>
      <c r="AU366">
        <v>54</v>
      </c>
      <c r="AV366">
        <v>1.0469999999999999</v>
      </c>
      <c r="AW366">
        <v>1.002</v>
      </c>
      <c r="AZ366">
        <v>1</v>
      </c>
      <c r="BA366">
        <v>25.75</v>
      </c>
      <c r="BB366">
        <v>10.18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339</v>
      </c>
      <c r="BM366">
        <v>146</v>
      </c>
      <c r="BN366">
        <v>0</v>
      </c>
      <c r="BO366" t="s">
        <v>336</v>
      </c>
      <c r="BP366">
        <v>1</v>
      </c>
      <c r="BQ366">
        <v>30</v>
      </c>
      <c r="BR366">
        <v>0</v>
      </c>
      <c r="BS366">
        <v>25.75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131</v>
      </c>
      <c r="CA366">
        <v>54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748</v>
      </c>
      <c r="CO366">
        <v>0</v>
      </c>
      <c r="CP366">
        <f t="shared" ref="CP366:CP373" si="264">(P366+Q366+S366)</f>
        <v>743.16000000000008</v>
      </c>
      <c r="CQ366">
        <f t="shared" ref="CQ366:CQ373" si="265">ROUND((ROUND((AC366*AW366*1),2)*BC366),2)</f>
        <v>182.06</v>
      </c>
      <c r="CR366">
        <f>(ROUND((ROUND((((ET366*1.1))*AV366*1),2)*BB366),2)+ROUND((ROUND(((AE366-((EU366*1.1)))*AV366*1),2)*BS366),2))</f>
        <v>13976.22</v>
      </c>
      <c r="CS366">
        <f t="shared" ref="CS366:CS373" si="266">ROUND((ROUND((AE366*AV366*1),2)*BS366),2)</f>
        <v>2814.99</v>
      </c>
      <c r="CT366">
        <f t="shared" ref="CT366:CT373" si="267">ROUND((ROUND((AF366*AV366*1),2)*BA366),2)</f>
        <v>4492.6000000000004</v>
      </c>
      <c r="CU366">
        <f t="shared" ref="CU366:CU373" si="268">AG366</f>
        <v>0</v>
      </c>
      <c r="CV366">
        <f t="shared" ref="CV366:CV373" si="269">(AH366*AV366)</f>
        <v>16.584479999999999</v>
      </c>
      <c r="CW366">
        <f t="shared" ref="CW366:CX373" si="270">AI366</f>
        <v>0</v>
      </c>
      <c r="CX366">
        <f t="shared" si="270"/>
        <v>0</v>
      </c>
      <c r="CY366">
        <f t="shared" ref="CY366:CY373" si="271">S366*(BZ366/100)</f>
        <v>234.43760000000003</v>
      </c>
      <c r="CZ366">
        <f t="shared" ref="CZ366:CZ373" si="272">S366*(CA366/100)</f>
        <v>96.638400000000004</v>
      </c>
      <c r="DB366">
        <v>55</v>
      </c>
      <c r="DC366" t="s">
        <v>3</v>
      </c>
      <c r="DD366" t="s">
        <v>3</v>
      </c>
      <c r="DE366" t="s">
        <v>100</v>
      </c>
      <c r="DF366" t="s">
        <v>100</v>
      </c>
      <c r="DG366" t="s">
        <v>100</v>
      </c>
      <c r="DH366" t="s">
        <v>3</v>
      </c>
      <c r="DI366" t="s">
        <v>100</v>
      </c>
      <c r="DJ366" t="s">
        <v>100</v>
      </c>
      <c r="DK366" t="s">
        <v>3</v>
      </c>
      <c r="DL366" t="s">
        <v>3</v>
      </c>
      <c r="DM366" t="s">
        <v>3</v>
      </c>
      <c r="DN366">
        <v>161</v>
      </c>
      <c r="DO366">
        <v>107</v>
      </c>
      <c r="DP366">
        <v>1.0469999999999999</v>
      </c>
      <c r="DQ366">
        <v>1.002</v>
      </c>
      <c r="DU366">
        <v>1013</v>
      </c>
      <c r="DV366" t="s">
        <v>338</v>
      </c>
      <c r="DW366" t="s">
        <v>338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59520506</v>
      </c>
      <c r="EF366">
        <v>30</v>
      </c>
      <c r="EG366" t="s">
        <v>212</v>
      </c>
      <c r="EH366">
        <v>0</v>
      </c>
      <c r="EI366" t="s">
        <v>3</v>
      </c>
      <c r="EJ366">
        <v>1</v>
      </c>
      <c r="EK366">
        <v>146</v>
      </c>
      <c r="EL366" t="s">
        <v>340</v>
      </c>
      <c r="EM366" t="s">
        <v>341</v>
      </c>
      <c r="EO366" t="s">
        <v>104</v>
      </c>
      <c r="EQ366">
        <v>0</v>
      </c>
      <c r="ER366">
        <v>1378.91</v>
      </c>
      <c r="ES366">
        <v>35.35</v>
      </c>
      <c r="ET366">
        <v>1192.07</v>
      </c>
      <c r="EU366">
        <v>94.92</v>
      </c>
      <c r="EV366">
        <v>151.49</v>
      </c>
      <c r="EW366">
        <v>14.4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161</v>
      </c>
      <c r="FY366">
        <v>107</v>
      </c>
      <c r="GA366" t="s">
        <v>3</v>
      </c>
      <c r="GD366">
        <v>0</v>
      </c>
      <c r="GF366">
        <v>1486975691</v>
      </c>
      <c r="GG366">
        <v>2</v>
      </c>
      <c r="GH366">
        <v>1</v>
      </c>
      <c r="GI366">
        <v>2</v>
      </c>
      <c r="GJ366">
        <v>0</v>
      </c>
      <c r="GK366">
        <f>ROUND(R366*(R12)/100,2)</f>
        <v>176.26</v>
      </c>
      <c r="GL366">
        <f t="shared" ref="GL366:GL373" si="273">ROUND(IF(AND(BH366=3,BI366=3,FS366&lt;&gt;0),P366,0),2)</f>
        <v>0</v>
      </c>
      <c r="GM366">
        <f t="shared" ref="GM366:GM373" si="274">ROUND(O366+X366+Y366+GK366,2)+GX366</f>
        <v>1250.5</v>
      </c>
      <c r="GN366">
        <f t="shared" ref="GN366:GN373" si="275">IF(OR(BI366=0,BI366=1),GM366-GX366,0)</f>
        <v>1250.5</v>
      </c>
      <c r="GO366">
        <f t="shared" ref="GO366:GO373" si="276">IF(BI366=2,GM366-GX366,0)</f>
        <v>0</v>
      </c>
      <c r="GP366">
        <f t="shared" ref="GP366:GP373" si="277">IF(BI366=4,GM366-GX366,0)</f>
        <v>0</v>
      </c>
      <c r="GR366">
        <v>0</v>
      </c>
      <c r="GS366">
        <v>0</v>
      </c>
      <c r="GT366">
        <v>0</v>
      </c>
      <c r="GU366" t="s">
        <v>3</v>
      </c>
      <c r="GV366">
        <f t="shared" ref="GV366:GV373" si="278">ROUND((GT366),6)</f>
        <v>0</v>
      </c>
      <c r="GW366">
        <v>1</v>
      </c>
      <c r="GX366">
        <f t="shared" ref="GX366:GX373" si="279">ROUND(HC366*I366,2)</f>
        <v>0</v>
      </c>
      <c r="HA366">
        <v>0</v>
      </c>
      <c r="HB366">
        <v>0</v>
      </c>
      <c r="HC366">
        <f t="shared" ref="HC366:HC373" si="280">GV366*GW366</f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45" x14ac:dyDescent="0.25">
      <c r="A367">
        <v>18</v>
      </c>
      <c r="B367">
        <v>1</v>
      </c>
      <c r="E367" t="s">
        <v>342</v>
      </c>
      <c r="F367" t="s">
        <v>264</v>
      </c>
      <c r="G367" t="s">
        <v>343</v>
      </c>
      <c r="H367" t="s">
        <v>266</v>
      </c>
      <c r="I367">
        <f>I366*J367</f>
        <v>4.3834999999999997</v>
      </c>
      <c r="J367">
        <v>110</v>
      </c>
      <c r="K367">
        <v>110</v>
      </c>
      <c r="O367">
        <f t="shared" si="251"/>
        <v>2370.2600000000002</v>
      </c>
      <c r="P367">
        <f t="shared" si="252"/>
        <v>2370.2600000000002</v>
      </c>
      <c r="Q367">
        <f>(ROUND((ROUND(((ET367)*AV367*I367),2)*BB367),2)+ROUND((ROUND(((AE367-(EU367))*AV367*I367),2)*BS367),2))</f>
        <v>0</v>
      </c>
      <c r="R367">
        <f t="shared" si="253"/>
        <v>0</v>
      </c>
      <c r="S367">
        <f t="shared" si="254"/>
        <v>0</v>
      </c>
      <c r="T367">
        <f t="shared" si="255"/>
        <v>0</v>
      </c>
      <c r="U367">
        <f t="shared" si="256"/>
        <v>0</v>
      </c>
      <c r="V367">
        <f t="shared" si="257"/>
        <v>0</v>
      </c>
      <c r="W367">
        <f t="shared" si="258"/>
        <v>0</v>
      </c>
      <c r="X367">
        <f t="shared" si="259"/>
        <v>0</v>
      </c>
      <c r="Y367">
        <f t="shared" si="259"/>
        <v>0</v>
      </c>
      <c r="AA367">
        <v>61707135</v>
      </c>
      <c r="AB367">
        <f t="shared" si="260"/>
        <v>104.99</v>
      </c>
      <c r="AC367">
        <f t="shared" si="261"/>
        <v>104.99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 t="shared" si="262"/>
        <v>0</v>
      </c>
      <c r="AH367">
        <f>(EW367)</f>
        <v>0</v>
      </c>
      <c r="AI367">
        <f>(EX367)</f>
        <v>0</v>
      </c>
      <c r="AJ367">
        <f t="shared" si="263"/>
        <v>0</v>
      </c>
      <c r="AK367">
        <v>104.99</v>
      </c>
      <c r="AL367">
        <v>104.99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131</v>
      </c>
      <c r="AU367">
        <v>54</v>
      </c>
      <c r="AV367">
        <v>1.0469999999999999</v>
      </c>
      <c r="AW367">
        <v>1.002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267</v>
      </c>
      <c r="BM367">
        <v>146</v>
      </c>
      <c r="BN367">
        <v>0</v>
      </c>
      <c r="BO367" t="s">
        <v>336</v>
      </c>
      <c r="BP367">
        <v>1</v>
      </c>
      <c r="BQ367">
        <v>30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131</v>
      </c>
      <c r="CA367">
        <v>54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64"/>
        <v>2370.2600000000002</v>
      </c>
      <c r="CQ367">
        <f t="shared" si="265"/>
        <v>540.73</v>
      </c>
      <c r="CR367">
        <f>(ROUND((ROUND(((ET367)*AV367*1),2)*BB367),2)+ROUND((ROUND(((AE367-(EU367))*AV367*1),2)*BS367),2))</f>
        <v>0</v>
      </c>
      <c r="CS367">
        <f t="shared" si="266"/>
        <v>0</v>
      </c>
      <c r="CT367">
        <f t="shared" si="267"/>
        <v>0</v>
      </c>
      <c r="CU367">
        <f t="shared" si="268"/>
        <v>0</v>
      </c>
      <c r="CV367">
        <f t="shared" si="269"/>
        <v>0</v>
      </c>
      <c r="CW367">
        <f t="shared" si="270"/>
        <v>0</v>
      </c>
      <c r="CX367">
        <f t="shared" si="270"/>
        <v>0</v>
      </c>
      <c r="CY367">
        <f t="shared" si="271"/>
        <v>0</v>
      </c>
      <c r="CZ367">
        <f t="shared" si="272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161</v>
      </c>
      <c r="DO367">
        <v>107</v>
      </c>
      <c r="DP367">
        <v>1.0469999999999999</v>
      </c>
      <c r="DQ367">
        <v>1.002</v>
      </c>
      <c r="DU367">
        <v>1007</v>
      </c>
      <c r="DV367" t="s">
        <v>266</v>
      </c>
      <c r="DW367" t="s">
        <v>266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59520506</v>
      </c>
      <c r="EF367">
        <v>30</v>
      </c>
      <c r="EG367" t="s">
        <v>212</v>
      </c>
      <c r="EH367">
        <v>0</v>
      </c>
      <c r="EI367" t="s">
        <v>3</v>
      </c>
      <c r="EJ367">
        <v>1</v>
      </c>
      <c r="EK367">
        <v>146</v>
      </c>
      <c r="EL367" t="s">
        <v>340</v>
      </c>
      <c r="EM367" t="s">
        <v>341</v>
      </c>
      <c r="EO367" t="s">
        <v>3</v>
      </c>
      <c r="EQ367">
        <v>0</v>
      </c>
      <c r="ER367">
        <v>104.99</v>
      </c>
      <c r="ES367">
        <v>104.99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v>0</v>
      </c>
      <c r="FS367">
        <v>0</v>
      </c>
      <c r="FX367">
        <v>161</v>
      </c>
      <c r="FY367">
        <v>107</v>
      </c>
      <c r="GA367" t="s">
        <v>3</v>
      </c>
      <c r="GD367">
        <v>0</v>
      </c>
      <c r="GF367">
        <v>2069056849</v>
      </c>
      <c r="GG367">
        <v>2</v>
      </c>
      <c r="GH367">
        <v>1</v>
      </c>
      <c r="GI367">
        <v>1</v>
      </c>
      <c r="GJ367">
        <v>0</v>
      </c>
      <c r="GK367">
        <f>ROUND(R367*(R12)/100,2)</f>
        <v>0</v>
      </c>
      <c r="GL367">
        <f t="shared" si="273"/>
        <v>0</v>
      </c>
      <c r="GM367">
        <f t="shared" si="274"/>
        <v>2370.2600000000002</v>
      </c>
      <c r="GN367">
        <f t="shared" si="275"/>
        <v>2370.2600000000002</v>
      </c>
      <c r="GO367">
        <f t="shared" si="276"/>
        <v>0</v>
      </c>
      <c r="GP367">
        <f t="shared" si="277"/>
        <v>0</v>
      </c>
      <c r="GR367">
        <v>0</v>
      </c>
      <c r="GS367">
        <v>0</v>
      </c>
      <c r="GT367">
        <v>0</v>
      </c>
      <c r="GU367" t="s">
        <v>3</v>
      </c>
      <c r="GV367">
        <f t="shared" si="278"/>
        <v>0</v>
      </c>
      <c r="GW367">
        <v>1</v>
      </c>
      <c r="GX367">
        <f t="shared" si="279"/>
        <v>0</v>
      </c>
      <c r="HA367">
        <v>0</v>
      </c>
      <c r="HB367">
        <v>0</v>
      </c>
      <c r="HC367">
        <f t="shared" si="280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E368" t="s">
        <v>344</v>
      </c>
      <c r="F368" t="s">
        <v>345</v>
      </c>
      <c r="G368" t="s">
        <v>346</v>
      </c>
      <c r="H368" t="s">
        <v>347</v>
      </c>
      <c r="I368">
        <f>ROUND(15.94/100,9)</f>
        <v>0.15939999999999999</v>
      </c>
      <c r="J368">
        <v>0</v>
      </c>
      <c r="K368">
        <f>ROUND(15.94/100,9)</f>
        <v>0.15939999999999999</v>
      </c>
      <c r="O368">
        <f t="shared" si="251"/>
        <v>1744.37</v>
      </c>
      <c r="P368">
        <f t="shared" si="252"/>
        <v>11.62</v>
      </c>
      <c r="Q368">
        <f>(ROUND((ROUND((((ET368*1.1))*AV368*I368),2)*BB368),2)+ROUND((ROUND(((AE368-((EU368*1.1)))*AV368*I368),2)*BS368),2))</f>
        <v>448.6</v>
      </c>
      <c r="R368">
        <f t="shared" si="253"/>
        <v>117.42</v>
      </c>
      <c r="S368">
        <f t="shared" si="254"/>
        <v>1284.1500000000001</v>
      </c>
      <c r="T368">
        <f t="shared" si="255"/>
        <v>0</v>
      </c>
      <c r="U368">
        <f t="shared" si="256"/>
        <v>4.4610178139999999</v>
      </c>
      <c r="V368">
        <f t="shared" si="257"/>
        <v>0</v>
      </c>
      <c r="W368">
        <f t="shared" si="258"/>
        <v>0</v>
      </c>
      <c r="X368">
        <f t="shared" si="259"/>
        <v>1361.2</v>
      </c>
      <c r="Y368">
        <f t="shared" si="259"/>
        <v>526.5</v>
      </c>
      <c r="AA368">
        <v>61707135</v>
      </c>
      <c r="AB368">
        <f t="shared" si="260"/>
        <v>619.79999999999995</v>
      </c>
      <c r="AC368">
        <f t="shared" si="261"/>
        <v>14.14</v>
      </c>
      <c r="AD368">
        <f>ROUND(((((ET368*1.1))-((EU368*1.1)))+AE368),6)</f>
        <v>306.82299999999998</v>
      </c>
      <c r="AE368">
        <f>ROUND(((EU368*1.1)),6)</f>
        <v>27.324000000000002</v>
      </c>
      <c r="AF368">
        <f>ROUND(((EV368*1.1)),6)</f>
        <v>298.83699999999999</v>
      </c>
      <c r="AG368">
        <f t="shared" si="262"/>
        <v>0</v>
      </c>
      <c r="AH368">
        <f>((EW368*1.1))</f>
        <v>26.730000000000004</v>
      </c>
      <c r="AI368">
        <f>((EX368*1.1))</f>
        <v>0</v>
      </c>
      <c r="AJ368">
        <f t="shared" si="263"/>
        <v>0</v>
      </c>
      <c r="AK368">
        <v>564.74</v>
      </c>
      <c r="AL368">
        <v>14.14</v>
      </c>
      <c r="AM368">
        <v>278.93</v>
      </c>
      <c r="AN368">
        <v>24.84</v>
      </c>
      <c r="AO368">
        <v>271.67</v>
      </c>
      <c r="AP368">
        <v>0</v>
      </c>
      <c r="AQ368">
        <v>24.3</v>
      </c>
      <c r="AR368">
        <v>0</v>
      </c>
      <c r="AS368">
        <v>0</v>
      </c>
      <c r="AT368">
        <v>106</v>
      </c>
      <c r="AU368">
        <v>41</v>
      </c>
      <c r="AV368">
        <v>1.0469999999999999</v>
      </c>
      <c r="AW368">
        <v>1.002</v>
      </c>
      <c r="AZ368">
        <v>1</v>
      </c>
      <c r="BA368">
        <v>25.75</v>
      </c>
      <c r="BB368">
        <v>8.76</v>
      </c>
      <c r="BC368">
        <v>5.14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348</v>
      </c>
      <c r="BM368">
        <v>160</v>
      </c>
      <c r="BN368">
        <v>0</v>
      </c>
      <c r="BO368" t="s">
        <v>345</v>
      </c>
      <c r="BP368">
        <v>1</v>
      </c>
      <c r="BQ368">
        <v>30</v>
      </c>
      <c r="BR368">
        <v>0</v>
      </c>
      <c r="BS368">
        <v>25.75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106</v>
      </c>
      <c r="CA368">
        <v>41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748</v>
      </c>
      <c r="CO368">
        <v>0</v>
      </c>
      <c r="CP368">
        <f t="shared" si="264"/>
        <v>1744.3700000000001</v>
      </c>
      <c r="CQ368">
        <f t="shared" si="265"/>
        <v>72.83</v>
      </c>
      <c r="CR368">
        <f>(ROUND((ROUND((((ET368*1.1))*AV368*1),2)*BB368),2)+ROUND((ROUND(((AE368-((EU368*1.1)))*AV368*1),2)*BS368),2))</f>
        <v>2814.06</v>
      </c>
      <c r="CS368">
        <f t="shared" si="266"/>
        <v>736.71</v>
      </c>
      <c r="CT368">
        <f t="shared" si="267"/>
        <v>8056.66</v>
      </c>
      <c r="CU368">
        <f t="shared" si="268"/>
        <v>0</v>
      </c>
      <c r="CV368">
        <f t="shared" si="269"/>
        <v>27.986310000000003</v>
      </c>
      <c r="CW368">
        <f t="shared" si="270"/>
        <v>0</v>
      </c>
      <c r="CX368">
        <f t="shared" si="270"/>
        <v>0</v>
      </c>
      <c r="CY368">
        <f t="shared" si="271"/>
        <v>1361.1990000000001</v>
      </c>
      <c r="CZ368">
        <f t="shared" si="272"/>
        <v>526.50149999999996</v>
      </c>
      <c r="DB368">
        <v>56</v>
      </c>
      <c r="DC368" t="s">
        <v>3</v>
      </c>
      <c r="DD368" t="s">
        <v>3</v>
      </c>
      <c r="DE368" t="s">
        <v>100</v>
      </c>
      <c r="DF368" t="s">
        <v>100</v>
      </c>
      <c r="DG368" t="s">
        <v>100</v>
      </c>
      <c r="DH368" t="s">
        <v>3</v>
      </c>
      <c r="DI368" t="s">
        <v>100</v>
      </c>
      <c r="DJ368" t="s">
        <v>100</v>
      </c>
      <c r="DK368" t="s">
        <v>3</v>
      </c>
      <c r="DL368" t="s">
        <v>3</v>
      </c>
      <c r="DM368" t="s">
        <v>3</v>
      </c>
      <c r="DN368">
        <v>134</v>
      </c>
      <c r="DO368">
        <v>83</v>
      </c>
      <c r="DP368">
        <v>1.0469999999999999</v>
      </c>
      <c r="DQ368">
        <v>1.002</v>
      </c>
      <c r="DU368">
        <v>1013</v>
      </c>
      <c r="DV368" t="s">
        <v>347</v>
      </c>
      <c r="DW368" t="s">
        <v>347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59520520</v>
      </c>
      <c r="EF368">
        <v>30</v>
      </c>
      <c r="EG368" t="s">
        <v>212</v>
      </c>
      <c r="EH368">
        <v>0</v>
      </c>
      <c r="EI368" t="s">
        <v>3</v>
      </c>
      <c r="EJ368">
        <v>1</v>
      </c>
      <c r="EK368">
        <v>160</v>
      </c>
      <c r="EL368" t="s">
        <v>349</v>
      </c>
      <c r="EM368" t="s">
        <v>350</v>
      </c>
      <c r="EO368" t="s">
        <v>104</v>
      </c>
      <c r="EQ368">
        <v>0</v>
      </c>
      <c r="ER368">
        <v>564.74</v>
      </c>
      <c r="ES368">
        <v>14.14</v>
      </c>
      <c r="ET368">
        <v>278.93</v>
      </c>
      <c r="EU368">
        <v>24.84</v>
      </c>
      <c r="EV368">
        <v>271.67</v>
      </c>
      <c r="EW368">
        <v>24.3</v>
      </c>
      <c r="EX368">
        <v>0</v>
      </c>
      <c r="EY368">
        <v>0</v>
      </c>
      <c r="FQ368">
        <v>0</v>
      </c>
      <c r="FR368">
        <v>0</v>
      </c>
      <c r="FS368">
        <v>0</v>
      </c>
      <c r="FX368">
        <v>134</v>
      </c>
      <c r="FY368">
        <v>83</v>
      </c>
      <c r="GA368" t="s">
        <v>3</v>
      </c>
      <c r="GD368">
        <v>0</v>
      </c>
      <c r="GF368">
        <v>67118392</v>
      </c>
      <c r="GG368">
        <v>2</v>
      </c>
      <c r="GH368">
        <v>1</v>
      </c>
      <c r="GI368">
        <v>2</v>
      </c>
      <c r="GJ368">
        <v>0</v>
      </c>
      <c r="GK368">
        <f>ROUND(R368*(R12)/100,2)</f>
        <v>184.35</v>
      </c>
      <c r="GL368">
        <f t="shared" si="273"/>
        <v>0</v>
      </c>
      <c r="GM368">
        <f t="shared" si="274"/>
        <v>3816.42</v>
      </c>
      <c r="GN368">
        <f t="shared" si="275"/>
        <v>3816.42</v>
      </c>
      <c r="GO368">
        <f t="shared" si="276"/>
        <v>0</v>
      </c>
      <c r="GP368">
        <f t="shared" si="277"/>
        <v>0</v>
      </c>
      <c r="GR368">
        <v>0</v>
      </c>
      <c r="GS368">
        <v>0</v>
      </c>
      <c r="GT368">
        <v>0</v>
      </c>
      <c r="GU368" t="s">
        <v>3</v>
      </c>
      <c r="GV368">
        <f t="shared" si="278"/>
        <v>0</v>
      </c>
      <c r="GW368">
        <v>1</v>
      </c>
      <c r="GX368">
        <f t="shared" si="279"/>
        <v>0</v>
      </c>
      <c r="HA368">
        <v>0</v>
      </c>
      <c r="HB368">
        <v>0</v>
      </c>
      <c r="HC368">
        <f t="shared" si="280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45" x14ac:dyDescent="0.25">
      <c r="A369">
        <v>18</v>
      </c>
      <c r="B369">
        <v>1</v>
      </c>
      <c r="E369" t="s">
        <v>351</v>
      </c>
      <c r="F369" t="s">
        <v>352</v>
      </c>
      <c r="G369" t="s">
        <v>353</v>
      </c>
      <c r="H369" t="s">
        <v>266</v>
      </c>
      <c r="I369">
        <f>I368*J369</f>
        <v>2.7735599999999994</v>
      </c>
      <c r="J369">
        <v>17.399999999999999</v>
      </c>
      <c r="K369">
        <v>17.399999999999999</v>
      </c>
      <c r="O369">
        <f t="shared" si="251"/>
        <v>2294.39</v>
      </c>
      <c r="P369">
        <f t="shared" si="252"/>
        <v>2294.39</v>
      </c>
      <c r="Q369">
        <f>(ROUND((ROUND(((ET369)*AV369*I369),2)*BB369),2)+ROUND((ROUND(((AE369-(EU369))*AV369*I369),2)*BS369),2))</f>
        <v>0</v>
      </c>
      <c r="R369">
        <f t="shared" si="253"/>
        <v>0</v>
      </c>
      <c r="S369">
        <f t="shared" si="254"/>
        <v>0</v>
      </c>
      <c r="T369">
        <f t="shared" si="255"/>
        <v>0</v>
      </c>
      <c r="U369">
        <f t="shared" si="256"/>
        <v>0</v>
      </c>
      <c r="V369">
        <f t="shared" si="257"/>
        <v>0</v>
      </c>
      <c r="W369">
        <f t="shared" si="258"/>
        <v>0</v>
      </c>
      <c r="X369">
        <f t="shared" si="259"/>
        <v>0</v>
      </c>
      <c r="Y369">
        <f t="shared" si="259"/>
        <v>0</v>
      </c>
      <c r="AA369">
        <v>61707135</v>
      </c>
      <c r="AB369">
        <f t="shared" si="260"/>
        <v>160.62</v>
      </c>
      <c r="AC369">
        <f t="shared" si="261"/>
        <v>160.62</v>
      </c>
      <c r="AD369">
        <f>ROUND((((ET369)-(EU369))+AE369),6)</f>
        <v>0</v>
      </c>
      <c r="AE369">
        <f>ROUND((EU369),6)</f>
        <v>0</v>
      </c>
      <c r="AF369">
        <f>ROUND((EV369),6)</f>
        <v>0</v>
      </c>
      <c r="AG369">
        <f t="shared" si="262"/>
        <v>0</v>
      </c>
      <c r="AH369">
        <f>(EW369)</f>
        <v>0</v>
      </c>
      <c r="AI369">
        <f>(EX369)</f>
        <v>0</v>
      </c>
      <c r="AJ369">
        <f t="shared" si="263"/>
        <v>0</v>
      </c>
      <c r="AK369">
        <v>160.62</v>
      </c>
      <c r="AL369">
        <v>160.62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106</v>
      </c>
      <c r="AU369">
        <v>41</v>
      </c>
      <c r="AV369">
        <v>1.0469999999999999</v>
      </c>
      <c r="AW369">
        <v>1.002</v>
      </c>
      <c r="AZ369">
        <v>1</v>
      </c>
      <c r="BA369">
        <v>1</v>
      </c>
      <c r="BB369">
        <v>1</v>
      </c>
      <c r="BC369">
        <v>5.14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354</v>
      </c>
      <c r="BM369">
        <v>160</v>
      </c>
      <c r="BN369">
        <v>0</v>
      </c>
      <c r="BO369" t="s">
        <v>345</v>
      </c>
      <c r="BP369">
        <v>1</v>
      </c>
      <c r="BQ369">
        <v>30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106</v>
      </c>
      <c r="CA369">
        <v>41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64"/>
        <v>2294.39</v>
      </c>
      <c r="CQ369">
        <f t="shared" si="265"/>
        <v>827.23</v>
      </c>
      <c r="CR369">
        <f>(ROUND((ROUND(((ET369)*AV369*1),2)*BB369),2)+ROUND((ROUND(((AE369-(EU369))*AV369*1),2)*BS369),2))</f>
        <v>0</v>
      </c>
      <c r="CS369">
        <f t="shared" si="266"/>
        <v>0</v>
      </c>
      <c r="CT369">
        <f t="shared" si="267"/>
        <v>0</v>
      </c>
      <c r="CU369">
        <f t="shared" si="268"/>
        <v>0</v>
      </c>
      <c r="CV369">
        <f t="shared" si="269"/>
        <v>0</v>
      </c>
      <c r="CW369">
        <f t="shared" si="270"/>
        <v>0</v>
      </c>
      <c r="CX369">
        <f t="shared" si="270"/>
        <v>0</v>
      </c>
      <c r="CY369">
        <f t="shared" si="271"/>
        <v>0</v>
      </c>
      <c r="CZ369">
        <f t="shared" si="272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134</v>
      </c>
      <c r="DO369">
        <v>83</v>
      </c>
      <c r="DP369">
        <v>1.0469999999999999</v>
      </c>
      <c r="DQ369">
        <v>1.002</v>
      </c>
      <c r="DU369">
        <v>1007</v>
      </c>
      <c r="DV369" t="s">
        <v>266</v>
      </c>
      <c r="DW369" t="s">
        <v>266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59520520</v>
      </c>
      <c r="EF369">
        <v>30</v>
      </c>
      <c r="EG369" t="s">
        <v>212</v>
      </c>
      <c r="EH369">
        <v>0</v>
      </c>
      <c r="EI369" t="s">
        <v>3</v>
      </c>
      <c r="EJ369">
        <v>1</v>
      </c>
      <c r="EK369">
        <v>160</v>
      </c>
      <c r="EL369" t="s">
        <v>349</v>
      </c>
      <c r="EM369" t="s">
        <v>350</v>
      </c>
      <c r="EO369" t="s">
        <v>3</v>
      </c>
      <c r="EQ369">
        <v>0</v>
      </c>
      <c r="ER369">
        <v>160.62</v>
      </c>
      <c r="ES369">
        <v>160.62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134</v>
      </c>
      <c r="FY369">
        <v>83</v>
      </c>
      <c r="GA369" t="s">
        <v>3</v>
      </c>
      <c r="GD369">
        <v>0</v>
      </c>
      <c r="GF369">
        <v>558400410</v>
      </c>
      <c r="GG369">
        <v>2</v>
      </c>
      <c r="GH369">
        <v>1</v>
      </c>
      <c r="GI369">
        <v>1</v>
      </c>
      <c r="GJ369">
        <v>0</v>
      </c>
      <c r="GK369">
        <f>ROUND(R369*(R12)/100,2)</f>
        <v>0</v>
      </c>
      <c r="GL369">
        <f t="shared" si="273"/>
        <v>0</v>
      </c>
      <c r="GM369">
        <f t="shared" si="274"/>
        <v>2294.39</v>
      </c>
      <c r="GN369">
        <f t="shared" si="275"/>
        <v>2294.39</v>
      </c>
      <c r="GO369">
        <f t="shared" si="276"/>
        <v>0</v>
      </c>
      <c r="GP369">
        <f t="shared" si="277"/>
        <v>0</v>
      </c>
      <c r="GR369">
        <v>0</v>
      </c>
      <c r="GS369">
        <v>0</v>
      </c>
      <c r="GT369">
        <v>0</v>
      </c>
      <c r="GU369" t="s">
        <v>3</v>
      </c>
      <c r="GV369">
        <f t="shared" si="278"/>
        <v>0</v>
      </c>
      <c r="GW369">
        <v>1</v>
      </c>
      <c r="GX369">
        <f t="shared" si="279"/>
        <v>0</v>
      </c>
      <c r="HA369">
        <v>0</v>
      </c>
      <c r="HB369">
        <v>0</v>
      </c>
      <c r="HC369">
        <f t="shared" si="280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45" x14ac:dyDescent="0.25">
      <c r="A370">
        <v>17</v>
      </c>
      <c r="B370">
        <v>1</v>
      </c>
      <c r="E370" t="s">
        <v>355</v>
      </c>
      <c r="F370" t="s">
        <v>356</v>
      </c>
      <c r="G370" t="s">
        <v>357</v>
      </c>
      <c r="H370" t="s">
        <v>358</v>
      </c>
      <c r="I370">
        <f>ROUND(15.94/100,9)</f>
        <v>0.15939999999999999</v>
      </c>
      <c r="J370">
        <v>0</v>
      </c>
      <c r="K370">
        <f>ROUND(15.94/100,9)</f>
        <v>0.15939999999999999</v>
      </c>
      <c r="O370">
        <f t="shared" si="251"/>
        <v>988.47</v>
      </c>
      <c r="P370">
        <f t="shared" si="252"/>
        <v>290.36</v>
      </c>
      <c r="Q370">
        <f>(ROUND((ROUND((((ET370*1.1))*AV370*I370),2)*BB370),2)+ROUND((ROUND(((AE370-((EU370*1.1)))*AV370*I370),2)*BS370),2))</f>
        <v>188.52</v>
      </c>
      <c r="R370">
        <f t="shared" si="253"/>
        <v>48.67</v>
      </c>
      <c r="S370">
        <f t="shared" si="254"/>
        <v>509.59</v>
      </c>
      <c r="T370">
        <f t="shared" si="255"/>
        <v>0</v>
      </c>
      <c r="U370">
        <f t="shared" si="256"/>
        <v>1.6448855808</v>
      </c>
      <c r="V370">
        <f t="shared" si="257"/>
        <v>0</v>
      </c>
      <c r="W370">
        <f t="shared" si="258"/>
        <v>0</v>
      </c>
      <c r="X370">
        <f t="shared" si="259"/>
        <v>540.16999999999996</v>
      </c>
      <c r="Y370">
        <f t="shared" si="259"/>
        <v>208.93</v>
      </c>
      <c r="AA370">
        <v>61707135</v>
      </c>
      <c r="AB370">
        <f t="shared" si="260"/>
        <v>456.62</v>
      </c>
      <c r="AC370">
        <f t="shared" si="261"/>
        <v>210.11</v>
      </c>
      <c r="AD370">
        <f>ROUND(((((ET370*1.1))-((EU370*1.1)))+AE370),6)</f>
        <v>127.941</v>
      </c>
      <c r="AE370">
        <f>ROUND(((EU370*1.1)),6)</f>
        <v>11.352</v>
      </c>
      <c r="AF370">
        <f>ROUND(((EV370*1.1)),6)</f>
        <v>118.569</v>
      </c>
      <c r="AG370">
        <f t="shared" si="262"/>
        <v>0</v>
      </c>
      <c r="AH370">
        <f>((EW370*1.1))</f>
        <v>9.8560000000000016</v>
      </c>
      <c r="AI370">
        <f>((EX370*1.1))</f>
        <v>0</v>
      </c>
      <c r="AJ370">
        <f t="shared" si="263"/>
        <v>0</v>
      </c>
      <c r="AK370">
        <v>434.21</v>
      </c>
      <c r="AL370">
        <v>210.11</v>
      </c>
      <c r="AM370">
        <v>116.31</v>
      </c>
      <c r="AN370">
        <v>10.32</v>
      </c>
      <c r="AO370">
        <v>107.79</v>
      </c>
      <c r="AP370">
        <v>0</v>
      </c>
      <c r="AQ370">
        <v>8.9600000000000009</v>
      </c>
      <c r="AR370">
        <v>0</v>
      </c>
      <c r="AS370">
        <v>0</v>
      </c>
      <c r="AT370">
        <v>106</v>
      </c>
      <c r="AU370">
        <v>41</v>
      </c>
      <c r="AV370">
        <v>1.0469999999999999</v>
      </c>
      <c r="AW370">
        <v>1</v>
      </c>
      <c r="AZ370">
        <v>1</v>
      </c>
      <c r="BA370">
        <v>25.75</v>
      </c>
      <c r="BB370">
        <v>8.83</v>
      </c>
      <c r="BC370">
        <v>8.67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359</v>
      </c>
      <c r="BM370">
        <v>159</v>
      </c>
      <c r="BN370">
        <v>0</v>
      </c>
      <c r="BO370" t="s">
        <v>356</v>
      </c>
      <c r="BP370">
        <v>1</v>
      </c>
      <c r="BQ370">
        <v>30</v>
      </c>
      <c r="BR370">
        <v>0</v>
      </c>
      <c r="BS370">
        <v>25.75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106</v>
      </c>
      <c r="CA370">
        <v>41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748</v>
      </c>
      <c r="CO370">
        <v>0</v>
      </c>
      <c r="CP370">
        <f t="shared" si="264"/>
        <v>988.47</v>
      </c>
      <c r="CQ370">
        <f t="shared" si="265"/>
        <v>1821.65</v>
      </c>
      <c r="CR370">
        <f>(ROUND((ROUND((((ET370*1.1))*AV370*1),2)*BB370),2)+ROUND((ROUND(((AE370-((EU370*1.1)))*AV370*1),2)*BS370),2))</f>
        <v>1182.78</v>
      </c>
      <c r="CS370">
        <f t="shared" si="266"/>
        <v>306.17</v>
      </c>
      <c r="CT370">
        <f t="shared" si="267"/>
        <v>3196.61</v>
      </c>
      <c r="CU370">
        <f t="shared" si="268"/>
        <v>0</v>
      </c>
      <c r="CV370">
        <f t="shared" si="269"/>
        <v>10.319232000000001</v>
      </c>
      <c r="CW370">
        <f t="shared" si="270"/>
        <v>0</v>
      </c>
      <c r="CX370">
        <f t="shared" si="270"/>
        <v>0</v>
      </c>
      <c r="CY370">
        <f t="shared" si="271"/>
        <v>540.16539999999998</v>
      </c>
      <c r="CZ370">
        <f t="shared" si="272"/>
        <v>208.93189999999998</v>
      </c>
      <c r="DB370">
        <v>57</v>
      </c>
      <c r="DC370" t="s">
        <v>3</v>
      </c>
      <c r="DD370" t="s">
        <v>3</v>
      </c>
      <c r="DE370" t="s">
        <v>100</v>
      </c>
      <c r="DF370" t="s">
        <v>100</v>
      </c>
      <c r="DG370" t="s">
        <v>100</v>
      </c>
      <c r="DH370" t="s">
        <v>3</v>
      </c>
      <c r="DI370" t="s">
        <v>100</v>
      </c>
      <c r="DJ370" t="s">
        <v>100</v>
      </c>
      <c r="DK370" t="s">
        <v>3</v>
      </c>
      <c r="DL370" t="s">
        <v>3</v>
      </c>
      <c r="DM370" t="s">
        <v>3</v>
      </c>
      <c r="DN370">
        <v>134</v>
      </c>
      <c r="DO370">
        <v>83</v>
      </c>
      <c r="DP370">
        <v>1.0469999999999999</v>
      </c>
      <c r="DQ370">
        <v>1</v>
      </c>
      <c r="DU370">
        <v>1013</v>
      </c>
      <c r="DV370" t="s">
        <v>358</v>
      </c>
      <c r="DW370" t="s">
        <v>358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59520519</v>
      </c>
      <c r="EF370">
        <v>30</v>
      </c>
      <c r="EG370" t="s">
        <v>212</v>
      </c>
      <c r="EH370">
        <v>0</v>
      </c>
      <c r="EI370" t="s">
        <v>3</v>
      </c>
      <c r="EJ370">
        <v>1</v>
      </c>
      <c r="EK370">
        <v>159</v>
      </c>
      <c r="EL370" t="s">
        <v>360</v>
      </c>
      <c r="EM370" t="s">
        <v>361</v>
      </c>
      <c r="EO370" t="s">
        <v>104</v>
      </c>
      <c r="EQ370">
        <v>0</v>
      </c>
      <c r="ER370">
        <v>434.21</v>
      </c>
      <c r="ES370">
        <v>210.11</v>
      </c>
      <c r="ET370">
        <v>116.31</v>
      </c>
      <c r="EU370">
        <v>10.32</v>
      </c>
      <c r="EV370">
        <v>107.79</v>
      </c>
      <c r="EW370">
        <v>8.9600000000000009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134</v>
      </c>
      <c r="FY370">
        <v>83</v>
      </c>
      <c r="GA370" t="s">
        <v>3</v>
      </c>
      <c r="GD370">
        <v>0</v>
      </c>
      <c r="GF370">
        <v>1839804419</v>
      </c>
      <c r="GG370">
        <v>2</v>
      </c>
      <c r="GH370">
        <v>1</v>
      </c>
      <c r="GI370">
        <v>2</v>
      </c>
      <c r="GJ370">
        <v>0</v>
      </c>
      <c r="GK370">
        <f>ROUND(R370*(R12)/100,2)</f>
        <v>76.41</v>
      </c>
      <c r="GL370">
        <f t="shared" si="273"/>
        <v>0</v>
      </c>
      <c r="GM370">
        <f t="shared" si="274"/>
        <v>1813.98</v>
      </c>
      <c r="GN370">
        <f t="shared" si="275"/>
        <v>1813.98</v>
      </c>
      <c r="GO370">
        <f t="shared" si="276"/>
        <v>0</v>
      </c>
      <c r="GP370">
        <f t="shared" si="277"/>
        <v>0</v>
      </c>
      <c r="GR370">
        <v>0</v>
      </c>
      <c r="GS370">
        <v>0</v>
      </c>
      <c r="GT370">
        <v>0</v>
      </c>
      <c r="GU370" t="s">
        <v>3</v>
      </c>
      <c r="GV370">
        <f t="shared" si="278"/>
        <v>0</v>
      </c>
      <c r="GW370">
        <v>1</v>
      </c>
      <c r="GX370">
        <f t="shared" si="279"/>
        <v>0</v>
      </c>
      <c r="HA370">
        <v>0</v>
      </c>
      <c r="HB370">
        <v>0</v>
      </c>
      <c r="HC370">
        <f t="shared" si="280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45" x14ac:dyDescent="0.25">
      <c r="A371">
        <v>18</v>
      </c>
      <c r="B371">
        <v>1</v>
      </c>
      <c r="E371" t="s">
        <v>362</v>
      </c>
      <c r="F371" t="s">
        <v>363</v>
      </c>
      <c r="G371" t="s">
        <v>364</v>
      </c>
      <c r="H371" t="s">
        <v>365</v>
      </c>
      <c r="I371">
        <f>I370*J371</f>
        <v>2.2735379999999998</v>
      </c>
      <c r="J371">
        <v>14.2630991217064</v>
      </c>
      <c r="K371">
        <v>10.7</v>
      </c>
      <c r="O371">
        <f t="shared" si="251"/>
        <v>5848.44</v>
      </c>
      <c r="P371">
        <f t="shared" si="252"/>
        <v>5848.44</v>
      </c>
      <c r="Q371">
        <f>(ROUND((ROUND(((ET371)*AV371*I371),2)*BB371),2)+ROUND((ROUND(((AE371-(EU371))*AV371*I371),2)*BS371),2))</f>
        <v>0</v>
      </c>
      <c r="R371">
        <f t="shared" si="253"/>
        <v>0</v>
      </c>
      <c r="S371">
        <f t="shared" si="254"/>
        <v>0</v>
      </c>
      <c r="T371">
        <f t="shared" si="255"/>
        <v>0</v>
      </c>
      <c r="U371">
        <f t="shared" si="256"/>
        <v>0</v>
      </c>
      <c r="V371">
        <f t="shared" si="257"/>
        <v>0</v>
      </c>
      <c r="W371">
        <f t="shared" si="258"/>
        <v>0</v>
      </c>
      <c r="X371">
        <f t="shared" si="259"/>
        <v>0</v>
      </c>
      <c r="Y371">
        <f t="shared" si="259"/>
        <v>0</v>
      </c>
      <c r="AA371">
        <v>61707135</v>
      </c>
      <c r="AB371">
        <f t="shared" si="260"/>
        <v>296.7</v>
      </c>
      <c r="AC371">
        <f t="shared" si="261"/>
        <v>296.7</v>
      </c>
      <c r="AD371">
        <f>ROUND((((ET371)-(EU371))+AE371),6)</f>
        <v>0</v>
      </c>
      <c r="AE371">
        <f>ROUND((EU371),6)</f>
        <v>0</v>
      </c>
      <c r="AF371">
        <f>ROUND((EV371),6)</f>
        <v>0</v>
      </c>
      <c r="AG371">
        <f t="shared" si="262"/>
        <v>0</v>
      </c>
      <c r="AH371">
        <f>(EW371)</f>
        <v>0</v>
      </c>
      <c r="AI371">
        <f>(EX371)</f>
        <v>0</v>
      </c>
      <c r="AJ371">
        <f t="shared" si="263"/>
        <v>0</v>
      </c>
      <c r="AK371">
        <v>296.7</v>
      </c>
      <c r="AL371">
        <v>296.7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106</v>
      </c>
      <c r="AU371">
        <v>41</v>
      </c>
      <c r="AV371">
        <v>1.0469999999999999</v>
      </c>
      <c r="AW371">
        <v>1</v>
      </c>
      <c r="AZ371">
        <v>1</v>
      </c>
      <c r="BA371">
        <v>1</v>
      </c>
      <c r="BB371">
        <v>1</v>
      </c>
      <c r="BC371">
        <v>8.67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366</v>
      </c>
      <c r="BM371">
        <v>159</v>
      </c>
      <c r="BN371">
        <v>0</v>
      </c>
      <c r="BO371" t="s">
        <v>356</v>
      </c>
      <c r="BP371">
        <v>1</v>
      </c>
      <c r="BQ371">
        <v>30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106</v>
      </c>
      <c r="CA371">
        <v>41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64"/>
        <v>5848.44</v>
      </c>
      <c r="CQ371">
        <f t="shared" si="265"/>
        <v>2572.39</v>
      </c>
      <c r="CR371">
        <f>(ROUND((ROUND(((ET371)*AV371*1),2)*BB371),2)+ROUND((ROUND(((AE371-(EU371))*AV371*1),2)*BS371),2))</f>
        <v>0</v>
      </c>
      <c r="CS371">
        <f t="shared" si="266"/>
        <v>0</v>
      </c>
      <c r="CT371">
        <f t="shared" si="267"/>
        <v>0</v>
      </c>
      <c r="CU371">
        <f t="shared" si="268"/>
        <v>0</v>
      </c>
      <c r="CV371">
        <f t="shared" si="269"/>
        <v>0</v>
      </c>
      <c r="CW371">
        <f t="shared" si="270"/>
        <v>0</v>
      </c>
      <c r="CX371">
        <f t="shared" si="270"/>
        <v>0</v>
      </c>
      <c r="CY371">
        <f t="shared" si="271"/>
        <v>0</v>
      </c>
      <c r="CZ371">
        <f t="shared" si="272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134</v>
      </c>
      <c r="DO371">
        <v>83</v>
      </c>
      <c r="DP371">
        <v>1.0469999999999999</v>
      </c>
      <c r="DQ371">
        <v>1</v>
      </c>
      <c r="DU371">
        <v>1009</v>
      </c>
      <c r="DV371" t="s">
        <v>365</v>
      </c>
      <c r="DW371" t="s">
        <v>365</v>
      </c>
      <c r="DX371">
        <v>1000</v>
      </c>
      <c r="DZ371" t="s">
        <v>3</v>
      </c>
      <c r="EA371" t="s">
        <v>3</v>
      </c>
      <c r="EB371" t="s">
        <v>3</v>
      </c>
      <c r="EC371" t="s">
        <v>3</v>
      </c>
      <c r="EE371">
        <v>59520519</v>
      </c>
      <c r="EF371">
        <v>30</v>
      </c>
      <c r="EG371" t="s">
        <v>212</v>
      </c>
      <c r="EH371">
        <v>0</v>
      </c>
      <c r="EI371" t="s">
        <v>3</v>
      </c>
      <c r="EJ371">
        <v>1</v>
      </c>
      <c r="EK371">
        <v>159</v>
      </c>
      <c r="EL371" t="s">
        <v>360</v>
      </c>
      <c r="EM371" t="s">
        <v>361</v>
      </c>
      <c r="EO371" t="s">
        <v>3</v>
      </c>
      <c r="EQ371">
        <v>0</v>
      </c>
      <c r="ER371">
        <v>296.7</v>
      </c>
      <c r="ES371">
        <v>296.7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v>0</v>
      </c>
      <c r="FS371">
        <v>0</v>
      </c>
      <c r="FX371">
        <v>134</v>
      </c>
      <c r="FY371">
        <v>83</v>
      </c>
      <c r="GA371" t="s">
        <v>3</v>
      </c>
      <c r="GD371">
        <v>0</v>
      </c>
      <c r="GF371">
        <v>-2026741202</v>
      </c>
      <c r="GG371">
        <v>2</v>
      </c>
      <c r="GH371">
        <v>1</v>
      </c>
      <c r="GI371">
        <v>1</v>
      </c>
      <c r="GJ371">
        <v>0</v>
      </c>
      <c r="GK371">
        <f>ROUND(R371*(R12)/100,2)</f>
        <v>0</v>
      </c>
      <c r="GL371">
        <f t="shared" si="273"/>
        <v>0</v>
      </c>
      <c r="GM371">
        <f t="shared" si="274"/>
        <v>5848.44</v>
      </c>
      <c r="GN371">
        <f t="shared" si="275"/>
        <v>5848.44</v>
      </c>
      <c r="GO371">
        <f t="shared" si="276"/>
        <v>0</v>
      </c>
      <c r="GP371">
        <f t="shared" si="277"/>
        <v>0</v>
      </c>
      <c r="GR371">
        <v>0</v>
      </c>
      <c r="GS371">
        <v>0</v>
      </c>
      <c r="GT371">
        <v>0</v>
      </c>
      <c r="GU371" t="s">
        <v>3</v>
      </c>
      <c r="GV371">
        <f t="shared" si="278"/>
        <v>0</v>
      </c>
      <c r="GW371">
        <v>1</v>
      </c>
      <c r="GX371">
        <f t="shared" si="279"/>
        <v>0</v>
      </c>
      <c r="HA371">
        <v>0</v>
      </c>
      <c r="HB371">
        <v>0</v>
      </c>
      <c r="HC371">
        <f t="shared" si="280"/>
        <v>0</v>
      </c>
      <c r="HE371" t="s">
        <v>3</v>
      </c>
      <c r="HF371" t="s">
        <v>3</v>
      </c>
      <c r="HM371" t="s">
        <v>367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45" x14ac:dyDescent="0.25">
      <c r="A372">
        <v>17</v>
      </c>
      <c r="B372">
        <v>1</v>
      </c>
      <c r="E372" t="s">
        <v>368</v>
      </c>
      <c r="F372" t="s">
        <v>369</v>
      </c>
      <c r="G372" t="s">
        <v>370</v>
      </c>
      <c r="H372" t="s">
        <v>358</v>
      </c>
      <c r="I372">
        <f>ROUND(77.57/100,9)</f>
        <v>0.77569999999999995</v>
      </c>
      <c r="J372">
        <v>0</v>
      </c>
      <c r="K372">
        <f>ROUND(77.57/100,9)</f>
        <v>0.77569999999999995</v>
      </c>
      <c r="O372">
        <f t="shared" si="251"/>
        <v>4810.3</v>
      </c>
      <c r="P372">
        <f t="shared" si="252"/>
        <v>1413.04</v>
      </c>
      <c r="Q372">
        <f>(ROUND((ROUND((((ET372*1.1))*AV372*I372),2)*BB372),2)+ROUND((ROUND(((AE372-((EU372*1.1)))*AV372*I372),2)*BS372),2))</f>
        <v>917.53</v>
      </c>
      <c r="R372">
        <f t="shared" si="253"/>
        <v>237.42</v>
      </c>
      <c r="S372">
        <f t="shared" si="254"/>
        <v>2479.73</v>
      </c>
      <c r="T372">
        <f t="shared" si="255"/>
        <v>0</v>
      </c>
      <c r="U372">
        <f t="shared" si="256"/>
        <v>8.0046282624000007</v>
      </c>
      <c r="V372">
        <f t="shared" si="257"/>
        <v>0</v>
      </c>
      <c r="W372">
        <f t="shared" si="258"/>
        <v>0</v>
      </c>
      <c r="X372">
        <f t="shared" si="259"/>
        <v>2628.51</v>
      </c>
      <c r="Y372">
        <f t="shared" si="259"/>
        <v>1016.69</v>
      </c>
      <c r="AA372">
        <v>61707135</v>
      </c>
      <c r="AB372">
        <f t="shared" si="260"/>
        <v>456.62</v>
      </c>
      <c r="AC372">
        <f t="shared" si="261"/>
        <v>210.11</v>
      </c>
      <c r="AD372">
        <f>ROUND(((((ET372*1.1))-((EU372*1.1)))+AE372),6)</f>
        <v>127.941</v>
      </c>
      <c r="AE372">
        <f>ROUND(((EU372*1.1)),6)</f>
        <v>11.352</v>
      </c>
      <c r="AF372">
        <f>ROUND(((EV372*1.1)),6)</f>
        <v>118.569</v>
      </c>
      <c r="AG372">
        <f t="shared" si="262"/>
        <v>0</v>
      </c>
      <c r="AH372">
        <f>((EW372*1.1))</f>
        <v>9.8560000000000016</v>
      </c>
      <c r="AI372">
        <f>((EX372*1.1))</f>
        <v>0</v>
      </c>
      <c r="AJ372">
        <f t="shared" si="263"/>
        <v>0</v>
      </c>
      <c r="AK372">
        <v>434.21</v>
      </c>
      <c r="AL372">
        <v>210.11</v>
      </c>
      <c r="AM372">
        <v>116.31</v>
      </c>
      <c r="AN372">
        <v>10.32</v>
      </c>
      <c r="AO372">
        <v>107.79</v>
      </c>
      <c r="AP372">
        <v>0</v>
      </c>
      <c r="AQ372">
        <v>8.9600000000000009</v>
      </c>
      <c r="AR372">
        <v>0</v>
      </c>
      <c r="AS372">
        <v>0</v>
      </c>
      <c r="AT372">
        <v>106</v>
      </c>
      <c r="AU372">
        <v>41</v>
      </c>
      <c r="AV372">
        <v>1.0469999999999999</v>
      </c>
      <c r="AW372">
        <v>1</v>
      </c>
      <c r="AZ372">
        <v>1</v>
      </c>
      <c r="BA372">
        <v>25.75</v>
      </c>
      <c r="BB372">
        <v>8.83</v>
      </c>
      <c r="BC372">
        <v>8.67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371</v>
      </c>
      <c r="BM372">
        <v>159</v>
      </c>
      <c r="BN372">
        <v>0</v>
      </c>
      <c r="BO372" t="s">
        <v>369</v>
      </c>
      <c r="BP372">
        <v>1</v>
      </c>
      <c r="BQ372">
        <v>30</v>
      </c>
      <c r="BR372">
        <v>0</v>
      </c>
      <c r="BS372">
        <v>25.75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106</v>
      </c>
      <c r="CA372">
        <v>41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748</v>
      </c>
      <c r="CO372">
        <v>0</v>
      </c>
      <c r="CP372">
        <f t="shared" si="264"/>
        <v>4810.2999999999993</v>
      </c>
      <c r="CQ372">
        <f t="shared" si="265"/>
        <v>1821.65</v>
      </c>
      <c r="CR372">
        <f>(ROUND((ROUND((((ET372*1.1))*AV372*1),2)*BB372),2)+ROUND((ROUND(((AE372-((EU372*1.1)))*AV372*1),2)*BS372),2))</f>
        <v>1182.78</v>
      </c>
      <c r="CS372">
        <f t="shared" si="266"/>
        <v>306.17</v>
      </c>
      <c r="CT372">
        <f t="shared" si="267"/>
        <v>3196.61</v>
      </c>
      <c r="CU372">
        <f t="shared" si="268"/>
        <v>0</v>
      </c>
      <c r="CV372">
        <f t="shared" si="269"/>
        <v>10.319232000000001</v>
      </c>
      <c r="CW372">
        <f t="shared" si="270"/>
        <v>0</v>
      </c>
      <c r="CX372">
        <f t="shared" si="270"/>
        <v>0</v>
      </c>
      <c r="CY372">
        <f t="shared" si="271"/>
        <v>2628.5138000000002</v>
      </c>
      <c r="CZ372">
        <f t="shared" si="272"/>
        <v>1016.6893</v>
      </c>
      <c r="DB372">
        <v>59</v>
      </c>
      <c r="DC372" t="s">
        <v>3</v>
      </c>
      <c r="DD372" t="s">
        <v>3</v>
      </c>
      <c r="DE372" t="s">
        <v>100</v>
      </c>
      <c r="DF372" t="s">
        <v>100</v>
      </c>
      <c r="DG372" t="s">
        <v>100</v>
      </c>
      <c r="DH372" t="s">
        <v>3</v>
      </c>
      <c r="DI372" t="s">
        <v>100</v>
      </c>
      <c r="DJ372" t="s">
        <v>100</v>
      </c>
      <c r="DK372" t="s">
        <v>3</v>
      </c>
      <c r="DL372" t="s">
        <v>3</v>
      </c>
      <c r="DM372" t="s">
        <v>3</v>
      </c>
      <c r="DN372">
        <v>134</v>
      </c>
      <c r="DO372">
        <v>83</v>
      </c>
      <c r="DP372">
        <v>1.0469999999999999</v>
      </c>
      <c r="DQ372">
        <v>1</v>
      </c>
      <c r="DU372">
        <v>1013</v>
      </c>
      <c r="DV372" t="s">
        <v>358</v>
      </c>
      <c r="DW372" t="s">
        <v>358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59520519</v>
      </c>
      <c r="EF372">
        <v>30</v>
      </c>
      <c r="EG372" t="s">
        <v>212</v>
      </c>
      <c r="EH372">
        <v>0</v>
      </c>
      <c r="EI372" t="s">
        <v>3</v>
      </c>
      <c r="EJ372">
        <v>1</v>
      </c>
      <c r="EK372">
        <v>159</v>
      </c>
      <c r="EL372" t="s">
        <v>360</v>
      </c>
      <c r="EM372" t="s">
        <v>361</v>
      </c>
      <c r="EO372" t="s">
        <v>104</v>
      </c>
      <c r="EQ372">
        <v>0</v>
      </c>
      <c r="ER372">
        <v>434.21</v>
      </c>
      <c r="ES372">
        <v>210.11</v>
      </c>
      <c r="ET372">
        <v>116.31</v>
      </c>
      <c r="EU372">
        <v>10.32</v>
      </c>
      <c r="EV372">
        <v>107.79</v>
      </c>
      <c r="EW372">
        <v>8.9600000000000009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134</v>
      </c>
      <c r="FY372">
        <v>83</v>
      </c>
      <c r="GA372" t="s">
        <v>3</v>
      </c>
      <c r="GD372">
        <v>0</v>
      </c>
      <c r="GF372">
        <v>2005395214</v>
      </c>
      <c r="GG372">
        <v>2</v>
      </c>
      <c r="GH372">
        <v>1</v>
      </c>
      <c r="GI372">
        <v>2</v>
      </c>
      <c r="GJ372">
        <v>0</v>
      </c>
      <c r="GK372">
        <f>ROUND(R372*(R12)/100,2)</f>
        <v>372.75</v>
      </c>
      <c r="GL372">
        <f t="shared" si="273"/>
        <v>0</v>
      </c>
      <c r="GM372">
        <f t="shared" si="274"/>
        <v>8828.25</v>
      </c>
      <c r="GN372">
        <f t="shared" si="275"/>
        <v>8828.25</v>
      </c>
      <c r="GO372">
        <f t="shared" si="276"/>
        <v>0</v>
      </c>
      <c r="GP372">
        <f t="shared" si="277"/>
        <v>0</v>
      </c>
      <c r="GR372">
        <v>0</v>
      </c>
      <c r="GS372">
        <v>0</v>
      </c>
      <c r="GT372">
        <v>0</v>
      </c>
      <c r="GU372" t="s">
        <v>3</v>
      </c>
      <c r="GV372">
        <f t="shared" si="278"/>
        <v>0</v>
      </c>
      <c r="GW372">
        <v>1</v>
      </c>
      <c r="GX372">
        <f t="shared" si="279"/>
        <v>0</v>
      </c>
      <c r="HA372">
        <v>0</v>
      </c>
      <c r="HB372">
        <v>0</v>
      </c>
      <c r="HC372">
        <f t="shared" si="280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3" spans="1:245" x14ac:dyDescent="0.25">
      <c r="A373">
        <v>18</v>
      </c>
      <c r="B373">
        <v>1</v>
      </c>
      <c r="E373" t="s">
        <v>372</v>
      </c>
      <c r="F373" t="s">
        <v>373</v>
      </c>
      <c r="G373" t="s">
        <v>374</v>
      </c>
      <c r="H373" t="s">
        <v>365</v>
      </c>
      <c r="I373">
        <f>I372*J373</f>
        <v>7.3828180000000003</v>
      </c>
      <c r="J373">
        <v>9.5176202140002584</v>
      </c>
      <c r="K373">
        <v>7.14</v>
      </c>
      <c r="O373">
        <f t="shared" si="251"/>
        <v>19688.53</v>
      </c>
      <c r="P373">
        <f t="shared" si="252"/>
        <v>19688.53</v>
      </c>
      <c r="Q373">
        <f>(ROUND((ROUND(((ET373)*AV373*I373),2)*BB373),2)+ROUND((ROUND(((AE373-(EU373))*AV373*I373),2)*BS373),2))</f>
        <v>0</v>
      </c>
      <c r="R373">
        <f t="shared" si="253"/>
        <v>0</v>
      </c>
      <c r="S373">
        <f t="shared" si="254"/>
        <v>0</v>
      </c>
      <c r="T373">
        <f t="shared" si="255"/>
        <v>0</v>
      </c>
      <c r="U373">
        <f t="shared" si="256"/>
        <v>0</v>
      </c>
      <c r="V373">
        <f t="shared" si="257"/>
        <v>0</v>
      </c>
      <c r="W373">
        <f t="shared" si="258"/>
        <v>0</v>
      </c>
      <c r="X373">
        <f t="shared" si="259"/>
        <v>0</v>
      </c>
      <c r="Y373">
        <f t="shared" si="259"/>
        <v>0</v>
      </c>
      <c r="AA373">
        <v>61707135</v>
      </c>
      <c r="AB373">
        <f t="shared" si="260"/>
        <v>307.58999999999997</v>
      </c>
      <c r="AC373">
        <f t="shared" si="261"/>
        <v>307.58999999999997</v>
      </c>
      <c r="AD373">
        <f>ROUND((((ET373)-(EU373))+AE373),6)</f>
        <v>0</v>
      </c>
      <c r="AE373">
        <f>ROUND((EU373),6)</f>
        <v>0</v>
      </c>
      <c r="AF373">
        <f>ROUND((EV373),6)</f>
        <v>0</v>
      </c>
      <c r="AG373">
        <f t="shared" si="262"/>
        <v>0</v>
      </c>
      <c r="AH373">
        <f>(EW373)</f>
        <v>0</v>
      </c>
      <c r="AI373">
        <f>(EX373)</f>
        <v>0</v>
      </c>
      <c r="AJ373">
        <f t="shared" si="263"/>
        <v>0</v>
      </c>
      <c r="AK373">
        <v>307.58999999999997</v>
      </c>
      <c r="AL373">
        <v>307.58999999999997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106</v>
      </c>
      <c r="AU373">
        <v>41</v>
      </c>
      <c r="AV373">
        <v>1.0469999999999999</v>
      </c>
      <c r="AW373">
        <v>1</v>
      </c>
      <c r="AZ373">
        <v>1</v>
      </c>
      <c r="BA373">
        <v>1</v>
      </c>
      <c r="BB373">
        <v>1</v>
      </c>
      <c r="BC373">
        <v>8.67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375</v>
      </c>
      <c r="BM373">
        <v>159</v>
      </c>
      <c r="BN373">
        <v>0</v>
      </c>
      <c r="BO373" t="s">
        <v>369</v>
      </c>
      <c r="BP373">
        <v>1</v>
      </c>
      <c r="BQ373">
        <v>30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106</v>
      </c>
      <c r="CA373">
        <v>41</v>
      </c>
      <c r="CB373" t="s">
        <v>3</v>
      </c>
      <c r="CE373">
        <v>30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64"/>
        <v>19688.53</v>
      </c>
      <c r="CQ373">
        <f t="shared" si="265"/>
        <v>2666.81</v>
      </c>
      <c r="CR373">
        <f>(ROUND((ROUND(((ET373)*AV373*1),2)*BB373),2)+ROUND((ROUND(((AE373-(EU373))*AV373*1),2)*BS373),2))</f>
        <v>0</v>
      </c>
      <c r="CS373">
        <f t="shared" si="266"/>
        <v>0</v>
      </c>
      <c r="CT373">
        <f t="shared" si="267"/>
        <v>0</v>
      </c>
      <c r="CU373">
        <f t="shared" si="268"/>
        <v>0</v>
      </c>
      <c r="CV373">
        <f t="shared" si="269"/>
        <v>0</v>
      </c>
      <c r="CW373">
        <f t="shared" si="270"/>
        <v>0</v>
      </c>
      <c r="CX373">
        <f t="shared" si="270"/>
        <v>0</v>
      </c>
      <c r="CY373">
        <f t="shared" si="271"/>
        <v>0</v>
      </c>
      <c r="CZ373">
        <f t="shared" si="272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134</v>
      </c>
      <c r="DO373">
        <v>83</v>
      </c>
      <c r="DP373">
        <v>1.0469999999999999</v>
      </c>
      <c r="DQ373">
        <v>1</v>
      </c>
      <c r="DU373">
        <v>1009</v>
      </c>
      <c r="DV373" t="s">
        <v>365</v>
      </c>
      <c r="DW373" t="s">
        <v>365</v>
      </c>
      <c r="DX373">
        <v>1000</v>
      </c>
      <c r="DZ373" t="s">
        <v>3</v>
      </c>
      <c r="EA373" t="s">
        <v>3</v>
      </c>
      <c r="EB373" t="s">
        <v>3</v>
      </c>
      <c r="EC373" t="s">
        <v>3</v>
      </c>
      <c r="EE373">
        <v>59520519</v>
      </c>
      <c r="EF373">
        <v>30</v>
      </c>
      <c r="EG373" t="s">
        <v>212</v>
      </c>
      <c r="EH373">
        <v>0</v>
      </c>
      <c r="EI373" t="s">
        <v>3</v>
      </c>
      <c r="EJ373">
        <v>1</v>
      </c>
      <c r="EK373">
        <v>159</v>
      </c>
      <c r="EL373" t="s">
        <v>360</v>
      </c>
      <c r="EM373" t="s">
        <v>361</v>
      </c>
      <c r="EO373" t="s">
        <v>3</v>
      </c>
      <c r="EQ373">
        <v>0</v>
      </c>
      <c r="ER373">
        <v>307.58999999999997</v>
      </c>
      <c r="ES373">
        <v>307.58999999999997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v>0</v>
      </c>
      <c r="FS373">
        <v>0</v>
      </c>
      <c r="FX373">
        <v>134</v>
      </c>
      <c r="FY373">
        <v>83</v>
      </c>
      <c r="GA373" t="s">
        <v>3</v>
      </c>
      <c r="GD373">
        <v>0</v>
      </c>
      <c r="GF373">
        <v>-951986387</v>
      </c>
      <c r="GG373">
        <v>2</v>
      </c>
      <c r="GH373">
        <v>1</v>
      </c>
      <c r="GI373">
        <v>1</v>
      </c>
      <c r="GJ373">
        <v>0</v>
      </c>
      <c r="GK373">
        <f>ROUND(R373*(R12)/100,2)</f>
        <v>0</v>
      </c>
      <c r="GL373">
        <f t="shared" si="273"/>
        <v>0</v>
      </c>
      <c r="GM373">
        <f t="shared" si="274"/>
        <v>19688.53</v>
      </c>
      <c r="GN373">
        <f t="shared" si="275"/>
        <v>19688.53</v>
      </c>
      <c r="GO373">
        <f t="shared" si="276"/>
        <v>0</v>
      </c>
      <c r="GP373">
        <f t="shared" si="277"/>
        <v>0</v>
      </c>
      <c r="GR373">
        <v>0</v>
      </c>
      <c r="GS373">
        <v>0</v>
      </c>
      <c r="GT373">
        <v>0</v>
      </c>
      <c r="GU373" t="s">
        <v>3</v>
      </c>
      <c r="GV373">
        <f t="shared" si="278"/>
        <v>0</v>
      </c>
      <c r="GW373">
        <v>1</v>
      </c>
      <c r="GX373">
        <f t="shared" si="279"/>
        <v>0</v>
      </c>
      <c r="HA373">
        <v>0</v>
      </c>
      <c r="HB373">
        <v>0</v>
      </c>
      <c r="HC373">
        <f t="shared" si="280"/>
        <v>0</v>
      </c>
      <c r="HE373" t="s">
        <v>3</v>
      </c>
      <c r="HF373" t="s">
        <v>3</v>
      </c>
      <c r="HM373" t="s">
        <v>367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5" spans="1:245" x14ac:dyDescent="0.25">
      <c r="A375" s="2">
        <v>51</v>
      </c>
      <c r="B375" s="2">
        <f>B362</f>
        <v>1</v>
      </c>
      <c r="C375" s="2">
        <f>A362</f>
        <v>5</v>
      </c>
      <c r="D375" s="2">
        <f>ROW(A362)</f>
        <v>362</v>
      </c>
      <c r="E375" s="2"/>
      <c r="F375" s="2" t="str">
        <f>IF(F362&lt;&gt;"",F362,"")</f>
        <v>Новый подраздел</v>
      </c>
      <c r="G375" s="2" t="str">
        <f>IF(G362&lt;&gt;"",G362,"")</f>
        <v>Тротуар тип покрытия асфальтобетон   (S в.с.= 199,25, S н.с.= 15,94)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281">ROUND(AB375,2)</f>
        <v>38487.919999999998</v>
      </c>
      <c r="P375" s="2">
        <f t="shared" si="281"/>
        <v>31923.89</v>
      </c>
      <c r="Q375" s="2">
        <f t="shared" si="281"/>
        <v>2111.6</v>
      </c>
      <c r="R375" s="2">
        <f t="shared" si="281"/>
        <v>515.78</v>
      </c>
      <c r="S375" s="2">
        <f t="shared" si="281"/>
        <v>4452.43</v>
      </c>
      <c r="T375" s="2">
        <f t="shared" si="281"/>
        <v>0</v>
      </c>
      <c r="U375" s="2">
        <f>AH375</f>
        <v>14.7714231852</v>
      </c>
      <c r="V375" s="2">
        <f>AI375</f>
        <v>0</v>
      </c>
      <c r="W375" s="2">
        <f>ROUND(AJ375,2)</f>
        <v>0</v>
      </c>
      <c r="X375" s="2">
        <f>ROUND(AK375,2)</f>
        <v>4764.32</v>
      </c>
      <c r="Y375" s="2">
        <f>ROUND(AL375,2)</f>
        <v>1848.76</v>
      </c>
      <c r="Z375" s="2"/>
      <c r="AA375" s="2"/>
      <c r="AB375" s="2">
        <f>ROUND(SUMIF(AA366:AA373,"=61707135",O366:O373),2)</f>
        <v>38487.919999999998</v>
      </c>
      <c r="AC375" s="2">
        <f>ROUND(SUMIF(AA366:AA373,"=61707135",P366:P373),2)</f>
        <v>31923.89</v>
      </c>
      <c r="AD375" s="2">
        <f>ROUND(SUMIF(AA366:AA373,"=61707135",Q366:Q373),2)</f>
        <v>2111.6</v>
      </c>
      <c r="AE375" s="2">
        <f>ROUND(SUMIF(AA366:AA373,"=61707135",R366:R373),2)</f>
        <v>515.78</v>
      </c>
      <c r="AF375" s="2">
        <f>ROUND(SUMIF(AA366:AA373,"=61707135",S366:S373),2)</f>
        <v>4452.43</v>
      </c>
      <c r="AG375" s="2">
        <f>ROUND(SUMIF(AA366:AA373,"=61707135",T366:T373),2)</f>
        <v>0</v>
      </c>
      <c r="AH375" s="2">
        <f>SUMIF(AA366:AA373,"=61707135",U366:U373)</f>
        <v>14.7714231852</v>
      </c>
      <c r="AI375" s="2">
        <f>SUMIF(AA366:AA373,"=61707135",V366:V373)</f>
        <v>0</v>
      </c>
      <c r="AJ375" s="2">
        <f>ROUND(SUMIF(AA366:AA373,"=61707135",W366:W373),2)</f>
        <v>0</v>
      </c>
      <c r="AK375" s="2">
        <f>ROUND(SUMIF(AA366:AA373,"=61707135",X366:X373),2)</f>
        <v>4764.32</v>
      </c>
      <c r="AL375" s="2">
        <f>ROUND(SUMIF(AA366:AA373,"=61707135",Y366:Y373),2)</f>
        <v>1848.76</v>
      </c>
      <c r="AM375" s="2"/>
      <c r="AN375" s="2"/>
      <c r="AO375" s="2">
        <f t="shared" ref="AO375:BD375" si="282">ROUND(BX375,2)</f>
        <v>0</v>
      </c>
      <c r="AP375" s="2">
        <f t="shared" si="282"/>
        <v>0</v>
      </c>
      <c r="AQ375" s="2">
        <f t="shared" si="282"/>
        <v>0</v>
      </c>
      <c r="AR375" s="2">
        <f t="shared" si="282"/>
        <v>45910.77</v>
      </c>
      <c r="AS375" s="2">
        <f t="shared" si="282"/>
        <v>45910.77</v>
      </c>
      <c r="AT375" s="2">
        <f t="shared" si="282"/>
        <v>0</v>
      </c>
      <c r="AU375" s="2">
        <f t="shared" si="282"/>
        <v>0</v>
      </c>
      <c r="AV375" s="2">
        <f t="shared" si="282"/>
        <v>31923.89</v>
      </c>
      <c r="AW375" s="2">
        <f t="shared" si="282"/>
        <v>31923.89</v>
      </c>
      <c r="AX375" s="2">
        <f t="shared" si="282"/>
        <v>0</v>
      </c>
      <c r="AY375" s="2">
        <f t="shared" si="282"/>
        <v>31923.89</v>
      </c>
      <c r="AZ375" s="2">
        <f t="shared" si="282"/>
        <v>0</v>
      </c>
      <c r="BA375" s="2">
        <f t="shared" si="282"/>
        <v>0</v>
      </c>
      <c r="BB375" s="2">
        <f t="shared" si="282"/>
        <v>0</v>
      </c>
      <c r="BC375" s="2">
        <f t="shared" si="282"/>
        <v>0</v>
      </c>
      <c r="BD375" s="2">
        <f t="shared" si="282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ROUND(SUMIF(AA366:AA373,"=61707135",FQ366:FQ373),2)</f>
        <v>0</v>
      </c>
      <c r="BY375" s="2">
        <f>ROUND(SUMIF(AA366:AA373,"=61707135",FR366:FR373),2)</f>
        <v>0</v>
      </c>
      <c r="BZ375" s="2">
        <f>ROUND(SUMIF(AA366:AA373,"=61707135",GL366:GL373),2)</f>
        <v>0</v>
      </c>
      <c r="CA375" s="2">
        <f>ROUND(SUMIF(AA366:AA373,"=61707135",GM366:GM373),2)</f>
        <v>45910.77</v>
      </c>
      <c r="CB375" s="2">
        <f>ROUND(SUMIF(AA366:AA373,"=61707135",GN366:GN373),2)</f>
        <v>45910.77</v>
      </c>
      <c r="CC375" s="2">
        <f>ROUND(SUMIF(AA366:AA373,"=61707135",GO366:GO373),2)</f>
        <v>0</v>
      </c>
      <c r="CD375" s="2">
        <f>ROUND(SUMIF(AA366:AA373,"=61707135",GP366:GP373),2)</f>
        <v>0</v>
      </c>
      <c r="CE375" s="2">
        <f>AC375-BX375</f>
        <v>31923.89</v>
      </c>
      <c r="CF375" s="2">
        <f>AC375-BY375</f>
        <v>31923.89</v>
      </c>
      <c r="CG375" s="2">
        <f>BX375-BZ375</f>
        <v>0</v>
      </c>
      <c r="CH375" s="2">
        <f>AC375-BX375-BY375+BZ375</f>
        <v>31923.89</v>
      </c>
      <c r="CI375" s="2">
        <f>BY375-BZ375</f>
        <v>0</v>
      </c>
      <c r="CJ375" s="2">
        <f>ROUND(SUMIF(AA366:AA373,"=61707135",GX366:GX373),2)</f>
        <v>0</v>
      </c>
      <c r="CK375" s="2">
        <f>ROUND(SUMIF(AA366:AA373,"=61707135",GY366:GY373),2)</f>
        <v>0</v>
      </c>
      <c r="CL375" s="2">
        <f>ROUND(SUMIF(AA366:AA373,"=61707135",GZ366:GZ373),2)</f>
        <v>0</v>
      </c>
      <c r="CM375" s="2">
        <f>ROUND(SUMIF(AA366:AA373,"=61707135",HD366:HD373),2)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5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38487.919999999998</v>
      </c>
      <c r="G377" s="4" t="s">
        <v>40</v>
      </c>
      <c r="H377" s="4" t="s">
        <v>41</v>
      </c>
      <c r="I377" s="4"/>
      <c r="J377" s="4"/>
      <c r="K377" s="4">
        <v>201</v>
      </c>
      <c r="L377" s="4">
        <v>1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38487.919999999998</v>
      </c>
      <c r="X377" s="4">
        <v>1</v>
      </c>
      <c r="Y377" s="4">
        <v>38487.919999999998</v>
      </c>
      <c r="Z377" s="4"/>
      <c r="AA377" s="4"/>
      <c r="AB377" s="4"/>
    </row>
    <row r="378" spans="1:245" x14ac:dyDescent="0.25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31923.89</v>
      </c>
      <c r="G378" s="4" t="s">
        <v>42</v>
      </c>
      <c r="H378" s="4" t="s">
        <v>43</v>
      </c>
      <c r="I378" s="4"/>
      <c r="J378" s="4"/>
      <c r="K378" s="4">
        <v>202</v>
      </c>
      <c r="L378" s="4">
        <v>2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31923.89</v>
      </c>
      <c r="X378" s="4">
        <v>1</v>
      </c>
      <c r="Y378" s="4">
        <v>31923.89</v>
      </c>
      <c r="Z378" s="4"/>
      <c r="AA378" s="4"/>
      <c r="AB378" s="4"/>
    </row>
    <row r="379" spans="1:245" x14ac:dyDescent="0.25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44</v>
      </c>
      <c r="H379" s="4" t="s">
        <v>45</v>
      </c>
      <c r="I379" s="4"/>
      <c r="J379" s="4"/>
      <c r="K379" s="4">
        <v>222</v>
      </c>
      <c r="L379" s="4">
        <v>3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5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31923.89</v>
      </c>
      <c r="G380" s="4" t="s">
        <v>46</v>
      </c>
      <c r="H380" s="4" t="s">
        <v>47</v>
      </c>
      <c r="I380" s="4"/>
      <c r="J380" s="4"/>
      <c r="K380" s="4">
        <v>225</v>
      </c>
      <c r="L380" s="4">
        <v>4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31923.89</v>
      </c>
      <c r="X380" s="4">
        <v>1</v>
      </c>
      <c r="Y380" s="4">
        <v>31923.89</v>
      </c>
      <c r="Z380" s="4"/>
      <c r="AA380" s="4"/>
      <c r="AB380" s="4"/>
    </row>
    <row r="381" spans="1:245" x14ac:dyDescent="0.25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31923.89</v>
      </c>
      <c r="G381" s="4" t="s">
        <v>48</v>
      </c>
      <c r="H381" s="4" t="s">
        <v>49</v>
      </c>
      <c r="I381" s="4"/>
      <c r="J381" s="4"/>
      <c r="K381" s="4">
        <v>226</v>
      </c>
      <c r="L381" s="4">
        <v>5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31923.89</v>
      </c>
      <c r="X381" s="4">
        <v>1</v>
      </c>
      <c r="Y381" s="4">
        <v>31923.89</v>
      </c>
      <c r="Z381" s="4"/>
      <c r="AA381" s="4"/>
      <c r="AB381" s="4"/>
    </row>
    <row r="382" spans="1:245" x14ac:dyDescent="0.25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50</v>
      </c>
      <c r="H382" s="4" t="s">
        <v>51</v>
      </c>
      <c r="I382" s="4"/>
      <c r="J382" s="4"/>
      <c r="K382" s="4">
        <v>227</v>
      </c>
      <c r="L382" s="4">
        <v>6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5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31923.89</v>
      </c>
      <c r="G383" s="4" t="s">
        <v>52</v>
      </c>
      <c r="H383" s="4" t="s">
        <v>53</v>
      </c>
      <c r="I383" s="4"/>
      <c r="J383" s="4"/>
      <c r="K383" s="4">
        <v>228</v>
      </c>
      <c r="L383" s="4">
        <v>7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31923.89</v>
      </c>
      <c r="X383" s="4">
        <v>1</v>
      </c>
      <c r="Y383" s="4">
        <v>31923.89</v>
      </c>
      <c r="Z383" s="4"/>
      <c r="AA383" s="4"/>
      <c r="AB383" s="4"/>
    </row>
    <row r="384" spans="1:245" x14ac:dyDescent="0.25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54</v>
      </c>
      <c r="H384" s="4" t="s">
        <v>55</v>
      </c>
      <c r="I384" s="4"/>
      <c r="J384" s="4"/>
      <c r="K384" s="4">
        <v>216</v>
      </c>
      <c r="L384" s="4">
        <v>8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56</v>
      </c>
      <c r="H385" s="4" t="s">
        <v>57</v>
      </c>
      <c r="I385" s="4"/>
      <c r="J385" s="4"/>
      <c r="K385" s="4">
        <v>223</v>
      </c>
      <c r="L385" s="4">
        <v>9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58</v>
      </c>
      <c r="H386" s="4" t="s">
        <v>59</v>
      </c>
      <c r="I386" s="4"/>
      <c r="J386" s="4"/>
      <c r="K386" s="4">
        <v>229</v>
      </c>
      <c r="L386" s="4">
        <v>10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2111.6</v>
      </c>
      <c r="G387" s="4" t="s">
        <v>60</v>
      </c>
      <c r="H387" s="4" t="s">
        <v>61</v>
      </c>
      <c r="I387" s="4"/>
      <c r="J387" s="4"/>
      <c r="K387" s="4">
        <v>203</v>
      </c>
      <c r="L387" s="4">
        <v>11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2111.6</v>
      </c>
      <c r="X387" s="4">
        <v>1</v>
      </c>
      <c r="Y387" s="4">
        <v>2111.6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62</v>
      </c>
      <c r="H388" s="4" t="s">
        <v>63</v>
      </c>
      <c r="I388" s="4"/>
      <c r="J388" s="4"/>
      <c r="K388" s="4">
        <v>231</v>
      </c>
      <c r="L388" s="4">
        <v>12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515.78</v>
      </c>
      <c r="G389" s="4" t="s">
        <v>64</v>
      </c>
      <c r="H389" s="4" t="s">
        <v>65</v>
      </c>
      <c r="I389" s="4"/>
      <c r="J389" s="4"/>
      <c r="K389" s="4">
        <v>204</v>
      </c>
      <c r="L389" s="4">
        <v>13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515.78</v>
      </c>
      <c r="X389" s="4">
        <v>1</v>
      </c>
      <c r="Y389" s="4">
        <v>515.78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4452.43</v>
      </c>
      <c r="G390" s="4" t="s">
        <v>66</v>
      </c>
      <c r="H390" s="4" t="s">
        <v>67</v>
      </c>
      <c r="I390" s="4"/>
      <c r="J390" s="4"/>
      <c r="K390" s="4">
        <v>205</v>
      </c>
      <c r="L390" s="4">
        <v>14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4452.43</v>
      </c>
      <c r="X390" s="4">
        <v>1</v>
      </c>
      <c r="Y390" s="4">
        <v>4452.43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68</v>
      </c>
      <c r="H391" s="4" t="s">
        <v>69</v>
      </c>
      <c r="I391" s="4"/>
      <c r="J391" s="4"/>
      <c r="K391" s="4">
        <v>232</v>
      </c>
      <c r="L391" s="4">
        <v>15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45910.77</v>
      </c>
      <c r="G392" s="4" t="s">
        <v>70</v>
      </c>
      <c r="H392" s="4" t="s">
        <v>71</v>
      </c>
      <c r="I392" s="4"/>
      <c r="J392" s="4"/>
      <c r="K392" s="4">
        <v>214</v>
      </c>
      <c r="L392" s="4">
        <v>16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45910.77</v>
      </c>
      <c r="X392" s="4">
        <v>1</v>
      </c>
      <c r="Y392" s="4">
        <v>45910.77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0</v>
      </c>
      <c r="G393" s="4" t="s">
        <v>72</v>
      </c>
      <c r="H393" s="4" t="s">
        <v>73</v>
      </c>
      <c r="I393" s="4"/>
      <c r="J393" s="4"/>
      <c r="K393" s="4">
        <v>215</v>
      </c>
      <c r="L393" s="4">
        <v>17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74</v>
      </c>
      <c r="H394" s="4" t="s">
        <v>75</v>
      </c>
      <c r="I394" s="4"/>
      <c r="J394" s="4"/>
      <c r="K394" s="4">
        <v>217</v>
      </c>
      <c r="L394" s="4">
        <v>18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76</v>
      </c>
      <c r="H395" s="4" t="s">
        <v>77</v>
      </c>
      <c r="I395" s="4"/>
      <c r="J395" s="4"/>
      <c r="K395" s="4">
        <v>230</v>
      </c>
      <c r="L395" s="4">
        <v>19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78</v>
      </c>
      <c r="H396" s="4" t="s">
        <v>79</v>
      </c>
      <c r="I396" s="4"/>
      <c r="J396" s="4"/>
      <c r="K396" s="4">
        <v>206</v>
      </c>
      <c r="L396" s="4">
        <v>20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14.7714231852</v>
      </c>
      <c r="G397" s="4" t="s">
        <v>80</v>
      </c>
      <c r="H397" s="4" t="s">
        <v>81</v>
      </c>
      <c r="I397" s="4"/>
      <c r="J397" s="4"/>
      <c r="K397" s="4">
        <v>207</v>
      </c>
      <c r="L397" s="4">
        <v>21</v>
      </c>
      <c r="M397" s="4">
        <v>3</v>
      </c>
      <c r="N397" s="4" t="s">
        <v>3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14.7714231852</v>
      </c>
      <c r="X397" s="4">
        <v>1</v>
      </c>
      <c r="Y397" s="4">
        <v>14.7714231852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82</v>
      </c>
      <c r="H398" s="4" t="s">
        <v>83</v>
      </c>
      <c r="I398" s="4"/>
      <c r="J398" s="4"/>
      <c r="K398" s="4">
        <v>208</v>
      </c>
      <c r="L398" s="4">
        <v>22</v>
      </c>
      <c r="M398" s="4">
        <v>3</v>
      </c>
      <c r="N398" s="4" t="s">
        <v>3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84</v>
      </c>
      <c r="H399" s="4" t="s">
        <v>85</v>
      </c>
      <c r="I399" s="4"/>
      <c r="J399" s="4"/>
      <c r="K399" s="4">
        <v>209</v>
      </c>
      <c r="L399" s="4">
        <v>23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5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86</v>
      </c>
      <c r="H400" s="4" t="s">
        <v>87</v>
      </c>
      <c r="I400" s="4"/>
      <c r="J400" s="4"/>
      <c r="K400" s="4">
        <v>233</v>
      </c>
      <c r="L400" s="4">
        <v>24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5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4764.32</v>
      </c>
      <c r="G401" s="4" t="s">
        <v>88</v>
      </c>
      <c r="H401" s="4" t="s">
        <v>89</v>
      </c>
      <c r="I401" s="4"/>
      <c r="J401" s="4"/>
      <c r="K401" s="4">
        <v>210</v>
      </c>
      <c r="L401" s="4">
        <v>25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4764.32</v>
      </c>
      <c r="X401" s="4">
        <v>1</v>
      </c>
      <c r="Y401" s="4">
        <v>4764.32</v>
      </c>
      <c r="Z401" s="4"/>
      <c r="AA401" s="4"/>
      <c r="AB401" s="4"/>
    </row>
    <row r="402" spans="1:245" x14ac:dyDescent="0.25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1848.76</v>
      </c>
      <c r="G402" s="4" t="s">
        <v>90</v>
      </c>
      <c r="H402" s="4" t="s">
        <v>91</v>
      </c>
      <c r="I402" s="4"/>
      <c r="J402" s="4"/>
      <c r="K402" s="4">
        <v>211</v>
      </c>
      <c r="L402" s="4">
        <v>26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1848.76</v>
      </c>
      <c r="X402" s="4">
        <v>1</v>
      </c>
      <c r="Y402" s="4">
        <v>1848.76</v>
      </c>
      <c r="Z402" s="4"/>
      <c r="AA402" s="4"/>
      <c r="AB402" s="4"/>
    </row>
    <row r="403" spans="1:245" x14ac:dyDescent="0.25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45910.77</v>
      </c>
      <c r="G403" s="4" t="s">
        <v>92</v>
      </c>
      <c r="H403" s="4" t="s">
        <v>93</v>
      </c>
      <c r="I403" s="4"/>
      <c r="J403" s="4"/>
      <c r="K403" s="4">
        <v>224</v>
      </c>
      <c r="L403" s="4">
        <v>27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45910.77</v>
      </c>
      <c r="X403" s="4">
        <v>1</v>
      </c>
      <c r="Y403" s="4">
        <v>45910.77</v>
      </c>
      <c r="Z403" s="4"/>
      <c r="AA403" s="4"/>
      <c r="AB403" s="4"/>
    </row>
    <row r="405" spans="1:245" x14ac:dyDescent="0.25">
      <c r="A405" s="1">
        <v>5</v>
      </c>
      <c r="B405" s="1">
        <v>1</v>
      </c>
      <c r="C405" s="1"/>
      <c r="D405" s="1">
        <f>ROW(A412)</f>
        <v>412</v>
      </c>
      <c r="E405" s="1"/>
      <c r="F405" s="1" t="s">
        <v>321</v>
      </c>
      <c r="G405" s="1" t="s">
        <v>376</v>
      </c>
      <c r="H405" s="1" t="s">
        <v>3</v>
      </c>
      <c r="I405" s="1">
        <v>0</v>
      </c>
      <c r="J405" s="1"/>
      <c r="K405" s="1">
        <v>0</v>
      </c>
      <c r="L405" s="1"/>
      <c r="M405" s="1" t="s">
        <v>3</v>
      </c>
      <c r="N405" s="1"/>
      <c r="O405" s="1"/>
      <c r="P405" s="1"/>
      <c r="Q405" s="1"/>
      <c r="R405" s="1"/>
      <c r="S405" s="1">
        <v>0</v>
      </c>
      <c r="T405" s="1"/>
      <c r="U405" s="1" t="s">
        <v>3</v>
      </c>
      <c r="V405" s="1">
        <v>0</v>
      </c>
      <c r="W405" s="1"/>
      <c r="X405" s="1"/>
      <c r="Y405" s="1"/>
      <c r="Z405" s="1"/>
      <c r="AA405" s="1"/>
      <c r="AB405" s="1" t="s">
        <v>3</v>
      </c>
      <c r="AC405" s="1" t="s">
        <v>3</v>
      </c>
      <c r="AD405" s="1" t="s">
        <v>3</v>
      </c>
      <c r="AE405" s="1" t="s">
        <v>3</v>
      </c>
      <c r="AF405" s="1" t="s">
        <v>3</v>
      </c>
      <c r="AG405" s="1" t="s">
        <v>3</v>
      </c>
      <c r="AH405" s="1"/>
      <c r="AI405" s="1"/>
      <c r="AJ405" s="1"/>
      <c r="AK405" s="1"/>
      <c r="AL405" s="1"/>
      <c r="AM405" s="1"/>
      <c r="AN405" s="1"/>
      <c r="AO405" s="1"/>
      <c r="AP405" s="1" t="s">
        <v>3</v>
      </c>
      <c r="AQ405" s="1" t="s">
        <v>3</v>
      </c>
      <c r="AR405" s="1" t="s">
        <v>3</v>
      </c>
      <c r="AS405" s="1"/>
      <c r="AT405" s="1"/>
      <c r="AU405" s="1"/>
      <c r="AV405" s="1"/>
      <c r="AW405" s="1"/>
      <c r="AX405" s="1"/>
      <c r="AY405" s="1"/>
      <c r="AZ405" s="1" t="s">
        <v>3</v>
      </c>
      <c r="BA405" s="1"/>
      <c r="BB405" s="1" t="s">
        <v>3</v>
      </c>
      <c r="BC405" s="1" t="s">
        <v>3</v>
      </c>
      <c r="BD405" s="1" t="s">
        <v>3</v>
      </c>
      <c r="BE405" s="1" t="s">
        <v>3</v>
      </c>
      <c r="BF405" s="1" t="s">
        <v>3</v>
      </c>
      <c r="BG405" s="1" t="s">
        <v>3</v>
      </c>
      <c r="BH405" s="1" t="s">
        <v>3</v>
      </c>
      <c r="BI405" s="1" t="s">
        <v>3</v>
      </c>
      <c r="BJ405" s="1" t="s">
        <v>3</v>
      </c>
      <c r="BK405" s="1" t="s">
        <v>3</v>
      </c>
      <c r="BL405" s="1" t="s">
        <v>3</v>
      </c>
      <c r="BM405" s="1" t="s">
        <v>3</v>
      </c>
      <c r="BN405" s="1" t="s">
        <v>3</v>
      </c>
      <c r="BO405" s="1" t="s">
        <v>3</v>
      </c>
      <c r="BP405" s="1" t="s">
        <v>3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5">
      <c r="A407" s="2">
        <v>52</v>
      </c>
      <c r="B407" s="2">
        <f t="shared" ref="B407:G407" si="283">B412</f>
        <v>1</v>
      </c>
      <c r="C407" s="2">
        <f t="shared" si="283"/>
        <v>5</v>
      </c>
      <c r="D407" s="2">
        <f t="shared" si="283"/>
        <v>405</v>
      </c>
      <c r="E407" s="2">
        <f t="shared" si="283"/>
        <v>0</v>
      </c>
      <c r="F407" s="2" t="str">
        <f t="shared" si="283"/>
        <v>Новый подраздел</v>
      </c>
      <c r="G407" s="2" t="str">
        <f t="shared" si="283"/>
        <v>Бортовой камень</v>
      </c>
      <c r="H407" s="2"/>
      <c r="I407" s="2"/>
      <c r="J407" s="2"/>
      <c r="K407" s="2"/>
      <c r="L407" s="2"/>
      <c r="M407" s="2"/>
      <c r="N407" s="2"/>
      <c r="O407" s="2">
        <f t="shared" ref="O407:AT407" si="284">O412</f>
        <v>509.99</v>
      </c>
      <c r="P407" s="2">
        <f t="shared" si="284"/>
        <v>0</v>
      </c>
      <c r="Q407" s="2">
        <f t="shared" si="284"/>
        <v>1.43</v>
      </c>
      <c r="R407" s="2">
        <f t="shared" si="284"/>
        <v>0.77</v>
      </c>
      <c r="S407" s="2">
        <f t="shared" si="284"/>
        <v>508.56</v>
      </c>
      <c r="T407" s="2">
        <f t="shared" si="284"/>
        <v>0</v>
      </c>
      <c r="U407" s="2">
        <f t="shared" si="284"/>
        <v>1.7667078000000001</v>
      </c>
      <c r="V407" s="2">
        <f t="shared" si="284"/>
        <v>0</v>
      </c>
      <c r="W407" s="2">
        <f t="shared" si="284"/>
        <v>0</v>
      </c>
      <c r="X407" s="2">
        <f t="shared" si="284"/>
        <v>345.82</v>
      </c>
      <c r="Y407" s="2">
        <f t="shared" si="284"/>
        <v>208.51</v>
      </c>
      <c r="Z407" s="2">
        <f t="shared" si="284"/>
        <v>0</v>
      </c>
      <c r="AA407" s="2">
        <f t="shared" si="284"/>
        <v>0</v>
      </c>
      <c r="AB407" s="2">
        <f t="shared" si="284"/>
        <v>509.99</v>
      </c>
      <c r="AC407" s="2">
        <f t="shared" si="284"/>
        <v>0</v>
      </c>
      <c r="AD407" s="2">
        <f t="shared" si="284"/>
        <v>1.43</v>
      </c>
      <c r="AE407" s="2">
        <f t="shared" si="284"/>
        <v>0.77</v>
      </c>
      <c r="AF407" s="2">
        <f t="shared" si="284"/>
        <v>508.56</v>
      </c>
      <c r="AG407" s="2">
        <f t="shared" si="284"/>
        <v>0</v>
      </c>
      <c r="AH407" s="2">
        <f t="shared" si="284"/>
        <v>1.7667078000000001</v>
      </c>
      <c r="AI407" s="2">
        <f t="shared" si="284"/>
        <v>0</v>
      </c>
      <c r="AJ407" s="2">
        <f t="shared" si="284"/>
        <v>0</v>
      </c>
      <c r="AK407" s="2">
        <f t="shared" si="284"/>
        <v>345.82</v>
      </c>
      <c r="AL407" s="2">
        <f t="shared" si="284"/>
        <v>208.51</v>
      </c>
      <c r="AM407" s="2">
        <f t="shared" si="284"/>
        <v>0</v>
      </c>
      <c r="AN407" s="2">
        <f t="shared" si="284"/>
        <v>0</v>
      </c>
      <c r="AO407" s="2">
        <f t="shared" si="284"/>
        <v>0</v>
      </c>
      <c r="AP407" s="2">
        <f t="shared" si="284"/>
        <v>0</v>
      </c>
      <c r="AQ407" s="2">
        <f t="shared" si="284"/>
        <v>0</v>
      </c>
      <c r="AR407" s="2">
        <f t="shared" si="284"/>
        <v>1065.53</v>
      </c>
      <c r="AS407" s="2">
        <f t="shared" si="284"/>
        <v>1065.53</v>
      </c>
      <c r="AT407" s="2">
        <f t="shared" si="284"/>
        <v>0</v>
      </c>
      <c r="AU407" s="2">
        <f t="shared" ref="AU407:BZ407" si="285">AU412</f>
        <v>0</v>
      </c>
      <c r="AV407" s="2">
        <f t="shared" si="285"/>
        <v>0</v>
      </c>
      <c r="AW407" s="2">
        <f t="shared" si="285"/>
        <v>0</v>
      </c>
      <c r="AX407" s="2">
        <f t="shared" si="285"/>
        <v>0</v>
      </c>
      <c r="AY407" s="2">
        <f t="shared" si="285"/>
        <v>0</v>
      </c>
      <c r="AZ407" s="2">
        <f t="shared" si="285"/>
        <v>0</v>
      </c>
      <c r="BA407" s="2">
        <f t="shared" si="285"/>
        <v>0</v>
      </c>
      <c r="BB407" s="2">
        <f t="shared" si="285"/>
        <v>0</v>
      </c>
      <c r="BC407" s="2">
        <f t="shared" si="285"/>
        <v>0</v>
      </c>
      <c r="BD407" s="2">
        <f t="shared" si="285"/>
        <v>0</v>
      </c>
      <c r="BE407" s="2">
        <f t="shared" si="285"/>
        <v>0</v>
      </c>
      <c r="BF407" s="2">
        <f t="shared" si="285"/>
        <v>0</v>
      </c>
      <c r="BG407" s="2">
        <f t="shared" si="285"/>
        <v>0</v>
      </c>
      <c r="BH407" s="2">
        <f t="shared" si="285"/>
        <v>0</v>
      </c>
      <c r="BI407" s="2">
        <f t="shared" si="285"/>
        <v>0</v>
      </c>
      <c r="BJ407" s="2">
        <f t="shared" si="285"/>
        <v>0</v>
      </c>
      <c r="BK407" s="2">
        <f t="shared" si="285"/>
        <v>0</v>
      </c>
      <c r="BL407" s="2">
        <f t="shared" si="285"/>
        <v>0</v>
      </c>
      <c r="BM407" s="2">
        <f t="shared" si="285"/>
        <v>0</v>
      </c>
      <c r="BN407" s="2">
        <f t="shared" si="285"/>
        <v>0</v>
      </c>
      <c r="BO407" s="2">
        <f t="shared" si="285"/>
        <v>0</v>
      </c>
      <c r="BP407" s="2">
        <f t="shared" si="285"/>
        <v>0</v>
      </c>
      <c r="BQ407" s="2">
        <f t="shared" si="285"/>
        <v>0</v>
      </c>
      <c r="BR407" s="2">
        <f t="shared" si="285"/>
        <v>0</v>
      </c>
      <c r="BS407" s="2">
        <f t="shared" si="285"/>
        <v>0</v>
      </c>
      <c r="BT407" s="2">
        <f t="shared" si="285"/>
        <v>0</v>
      </c>
      <c r="BU407" s="2">
        <f t="shared" si="285"/>
        <v>0</v>
      </c>
      <c r="BV407" s="2">
        <f t="shared" si="285"/>
        <v>0</v>
      </c>
      <c r="BW407" s="2">
        <f t="shared" si="285"/>
        <v>0</v>
      </c>
      <c r="BX407" s="2">
        <f t="shared" si="285"/>
        <v>0</v>
      </c>
      <c r="BY407" s="2">
        <f t="shared" si="285"/>
        <v>0</v>
      </c>
      <c r="BZ407" s="2">
        <f t="shared" si="285"/>
        <v>0</v>
      </c>
      <c r="CA407" s="2">
        <f t="shared" ref="CA407:DF407" si="286">CA412</f>
        <v>1065.53</v>
      </c>
      <c r="CB407" s="2">
        <f t="shared" si="286"/>
        <v>1065.53</v>
      </c>
      <c r="CC407" s="2">
        <f t="shared" si="286"/>
        <v>0</v>
      </c>
      <c r="CD407" s="2">
        <f t="shared" si="286"/>
        <v>0</v>
      </c>
      <c r="CE407" s="2">
        <f t="shared" si="286"/>
        <v>0</v>
      </c>
      <c r="CF407" s="2">
        <f t="shared" si="286"/>
        <v>0</v>
      </c>
      <c r="CG407" s="2">
        <f t="shared" si="286"/>
        <v>0</v>
      </c>
      <c r="CH407" s="2">
        <f t="shared" si="286"/>
        <v>0</v>
      </c>
      <c r="CI407" s="2">
        <f t="shared" si="286"/>
        <v>0</v>
      </c>
      <c r="CJ407" s="2">
        <f t="shared" si="286"/>
        <v>0</v>
      </c>
      <c r="CK407" s="2">
        <f t="shared" si="286"/>
        <v>0</v>
      </c>
      <c r="CL407" s="2">
        <f t="shared" si="286"/>
        <v>0</v>
      </c>
      <c r="CM407" s="2">
        <f t="shared" si="286"/>
        <v>0</v>
      </c>
      <c r="CN407" s="2">
        <f t="shared" si="286"/>
        <v>0</v>
      </c>
      <c r="CO407" s="2">
        <f t="shared" si="286"/>
        <v>0</v>
      </c>
      <c r="CP407" s="2">
        <f t="shared" si="286"/>
        <v>0</v>
      </c>
      <c r="CQ407" s="2">
        <f t="shared" si="286"/>
        <v>0</v>
      </c>
      <c r="CR407" s="2">
        <f t="shared" si="286"/>
        <v>0</v>
      </c>
      <c r="CS407" s="2">
        <f t="shared" si="286"/>
        <v>0</v>
      </c>
      <c r="CT407" s="2">
        <f t="shared" si="286"/>
        <v>0</v>
      </c>
      <c r="CU407" s="2">
        <f t="shared" si="286"/>
        <v>0</v>
      </c>
      <c r="CV407" s="2">
        <f t="shared" si="286"/>
        <v>0</v>
      </c>
      <c r="CW407" s="2">
        <f t="shared" si="286"/>
        <v>0</v>
      </c>
      <c r="CX407" s="2">
        <f t="shared" si="286"/>
        <v>0</v>
      </c>
      <c r="CY407" s="2">
        <f t="shared" si="286"/>
        <v>0</v>
      </c>
      <c r="CZ407" s="2">
        <f t="shared" si="286"/>
        <v>0</v>
      </c>
      <c r="DA407" s="2">
        <f t="shared" si="286"/>
        <v>0</v>
      </c>
      <c r="DB407" s="2">
        <f t="shared" si="286"/>
        <v>0</v>
      </c>
      <c r="DC407" s="2">
        <f t="shared" si="286"/>
        <v>0</v>
      </c>
      <c r="DD407" s="2">
        <f t="shared" si="286"/>
        <v>0</v>
      </c>
      <c r="DE407" s="2">
        <f t="shared" si="286"/>
        <v>0</v>
      </c>
      <c r="DF407" s="2">
        <f t="shared" si="286"/>
        <v>0</v>
      </c>
      <c r="DG407" s="3">
        <f t="shared" ref="DG407:EL407" si="287">DG412</f>
        <v>0</v>
      </c>
      <c r="DH407" s="3">
        <f t="shared" si="287"/>
        <v>0</v>
      </c>
      <c r="DI407" s="3">
        <f t="shared" si="287"/>
        <v>0</v>
      </c>
      <c r="DJ407" s="3">
        <f t="shared" si="287"/>
        <v>0</v>
      </c>
      <c r="DK407" s="3">
        <f t="shared" si="287"/>
        <v>0</v>
      </c>
      <c r="DL407" s="3">
        <f t="shared" si="287"/>
        <v>0</v>
      </c>
      <c r="DM407" s="3">
        <f t="shared" si="287"/>
        <v>0</v>
      </c>
      <c r="DN407" s="3">
        <f t="shared" si="287"/>
        <v>0</v>
      </c>
      <c r="DO407" s="3">
        <f t="shared" si="287"/>
        <v>0</v>
      </c>
      <c r="DP407" s="3">
        <f t="shared" si="287"/>
        <v>0</v>
      </c>
      <c r="DQ407" s="3">
        <f t="shared" si="287"/>
        <v>0</v>
      </c>
      <c r="DR407" s="3">
        <f t="shared" si="287"/>
        <v>0</v>
      </c>
      <c r="DS407" s="3">
        <f t="shared" si="287"/>
        <v>0</v>
      </c>
      <c r="DT407" s="3">
        <f t="shared" si="287"/>
        <v>0</v>
      </c>
      <c r="DU407" s="3">
        <f t="shared" si="287"/>
        <v>0</v>
      </c>
      <c r="DV407" s="3">
        <f t="shared" si="287"/>
        <v>0</v>
      </c>
      <c r="DW407" s="3">
        <f t="shared" si="287"/>
        <v>0</v>
      </c>
      <c r="DX407" s="3">
        <f t="shared" si="287"/>
        <v>0</v>
      </c>
      <c r="DY407" s="3">
        <f t="shared" si="287"/>
        <v>0</v>
      </c>
      <c r="DZ407" s="3">
        <f t="shared" si="287"/>
        <v>0</v>
      </c>
      <c r="EA407" s="3">
        <f t="shared" si="287"/>
        <v>0</v>
      </c>
      <c r="EB407" s="3">
        <f t="shared" si="287"/>
        <v>0</v>
      </c>
      <c r="EC407" s="3">
        <f t="shared" si="287"/>
        <v>0</v>
      </c>
      <c r="ED407" s="3">
        <f t="shared" si="287"/>
        <v>0</v>
      </c>
      <c r="EE407" s="3">
        <f t="shared" si="287"/>
        <v>0</v>
      </c>
      <c r="EF407" s="3">
        <f t="shared" si="287"/>
        <v>0</v>
      </c>
      <c r="EG407" s="3">
        <f t="shared" si="287"/>
        <v>0</v>
      </c>
      <c r="EH407" s="3">
        <f t="shared" si="287"/>
        <v>0</v>
      </c>
      <c r="EI407" s="3">
        <f t="shared" si="287"/>
        <v>0</v>
      </c>
      <c r="EJ407" s="3">
        <f t="shared" si="287"/>
        <v>0</v>
      </c>
      <c r="EK407" s="3">
        <f t="shared" si="287"/>
        <v>0</v>
      </c>
      <c r="EL407" s="3">
        <f t="shared" si="287"/>
        <v>0</v>
      </c>
      <c r="EM407" s="3">
        <f t="shared" ref="EM407:FR407" si="288">EM412</f>
        <v>0</v>
      </c>
      <c r="EN407" s="3">
        <f t="shared" si="288"/>
        <v>0</v>
      </c>
      <c r="EO407" s="3">
        <f t="shared" si="288"/>
        <v>0</v>
      </c>
      <c r="EP407" s="3">
        <f t="shared" si="288"/>
        <v>0</v>
      </c>
      <c r="EQ407" s="3">
        <f t="shared" si="288"/>
        <v>0</v>
      </c>
      <c r="ER407" s="3">
        <f t="shared" si="288"/>
        <v>0</v>
      </c>
      <c r="ES407" s="3">
        <f t="shared" si="288"/>
        <v>0</v>
      </c>
      <c r="ET407" s="3">
        <f t="shared" si="288"/>
        <v>0</v>
      </c>
      <c r="EU407" s="3">
        <f t="shared" si="288"/>
        <v>0</v>
      </c>
      <c r="EV407" s="3">
        <f t="shared" si="288"/>
        <v>0</v>
      </c>
      <c r="EW407" s="3">
        <f t="shared" si="288"/>
        <v>0</v>
      </c>
      <c r="EX407" s="3">
        <f t="shared" si="288"/>
        <v>0</v>
      </c>
      <c r="EY407" s="3">
        <f t="shared" si="288"/>
        <v>0</v>
      </c>
      <c r="EZ407" s="3">
        <f t="shared" si="288"/>
        <v>0</v>
      </c>
      <c r="FA407" s="3">
        <f t="shared" si="288"/>
        <v>0</v>
      </c>
      <c r="FB407" s="3">
        <f t="shared" si="288"/>
        <v>0</v>
      </c>
      <c r="FC407" s="3">
        <f t="shared" si="288"/>
        <v>0</v>
      </c>
      <c r="FD407" s="3">
        <f t="shared" si="288"/>
        <v>0</v>
      </c>
      <c r="FE407" s="3">
        <f t="shared" si="288"/>
        <v>0</v>
      </c>
      <c r="FF407" s="3">
        <f t="shared" si="288"/>
        <v>0</v>
      </c>
      <c r="FG407" s="3">
        <f t="shared" si="288"/>
        <v>0</v>
      </c>
      <c r="FH407" s="3">
        <f t="shared" si="288"/>
        <v>0</v>
      </c>
      <c r="FI407" s="3">
        <f t="shared" si="288"/>
        <v>0</v>
      </c>
      <c r="FJ407" s="3">
        <f t="shared" si="288"/>
        <v>0</v>
      </c>
      <c r="FK407" s="3">
        <f t="shared" si="288"/>
        <v>0</v>
      </c>
      <c r="FL407" s="3">
        <f t="shared" si="288"/>
        <v>0</v>
      </c>
      <c r="FM407" s="3">
        <f t="shared" si="288"/>
        <v>0</v>
      </c>
      <c r="FN407" s="3">
        <f t="shared" si="288"/>
        <v>0</v>
      </c>
      <c r="FO407" s="3">
        <f t="shared" si="288"/>
        <v>0</v>
      </c>
      <c r="FP407" s="3">
        <f t="shared" si="288"/>
        <v>0</v>
      </c>
      <c r="FQ407" s="3">
        <f t="shared" si="288"/>
        <v>0</v>
      </c>
      <c r="FR407" s="3">
        <f t="shared" si="288"/>
        <v>0</v>
      </c>
      <c r="FS407" s="3">
        <f t="shared" ref="FS407:GX407" si="289">FS412</f>
        <v>0</v>
      </c>
      <c r="FT407" s="3">
        <f t="shared" si="289"/>
        <v>0</v>
      </c>
      <c r="FU407" s="3">
        <f t="shared" si="289"/>
        <v>0</v>
      </c>
      <c r="FV407" s="3">
        <f t="shared" si="289"/>
        <v>0</v>
      </c>
      <c r="FW407" s="3">
        <f t="shared" si="289"/>
        <v>0</v>
      </c>
      <c r="FX407" s="3">
        <f t="shared" si="289"/>
        <v>0</v>
      </c>
      <c r="FY407" s="3">
        <f t="shared" si="289"/>
        <v>0</v>
      </c>
      <c r="FZ407" s="3">
        <f t="shared" si="289"/>
        <v>0</v>
      </c>
      <c r="GA407" s="3">
        <f t="shared" si="289"/>
        <v>0</v>
      </c>
      <c r="GB407" s="3">
        <f t="shared" si="289"/>
        <v>0</v>
      </c>
      <c r="GC407" s="3">
        <f t="shared" si="289"/>
        <v>0</v>
      </c>
      <c r="GD407" s="3">
        <f t="shared" si="289"/>
        <v>0</v>
      </c>
      <c r="GE407" s="3">
        <f t="shared" si="289"/>
        <v>0</v>
      </c>
      <c r="GF407" s="3">
        <f t="shared" si="289"/>
        <v>0</v>
      </c>
      <c r="GG407" s="3">
        <f t="shared" si="289"/>
        <v>0</v>
      </c>
      <c r="GH407" s="3">
        <f t="shared" si="289"/>
        <v>0</v>
      </c>
      <c r="GI407" s="3">
        <f t="shared" si="289"/>
        <v>0</v>
      </c>
      <c r="GJ407" s="3">
        <f t="shared" si="289"/>
        <v>0</v>
      </c>
      <c r="GK407" s="3">
        <f t="shared" si="289"/>
        <v>0</v>
      </c>
      <c r="GL407" s="3">
        <f t="shared" si="289"/>
        <v>0</v>
      </c>
      <c r="GM407" s="3">
        <f t="shared" si="289"/>
        <v>0</v>
      </c>
      <c r="GN407" s="3">
        <f t="shared" si="289"/>
        <v>0</v>
      </c>
      <c r="GO407" s="3">
        <f t="shared" si="289"/>
        <v>0</v>
      </c>
      <c r="GP407" s="3">
        <f t="shared" si="289"/>
        <v>0</v>
      </c>
      <c r="GQ407" s="3">
        <f t="shared" si="289"/>
        <v>0</v>
      </c>
      <c r="GR407" s="3">
        <f t="shared" si="289"/>
        <v>0</v>
      </c>
      <c r="GS407" s="3">
        <f t="shared" si="289"/>
        <v>0</v>
      </c>
      <c r="GT407" s="3">
        <f t="shared" si="289"/>
        <v>0</v>
      </c>
      <c r="GU407" s="3">
        <f t="shared" si="289"/>
        <v>0</v>
      </c>
      <c r="GV407" s="3">
        <f t="shared" si="289"/>
        <v>0</v>
      </c>
      <c r="GW407" s="3">
        <f t="shared" si="289"/>
        <v>0</v>
      </c>
      <c r="GX407" s="3">
        <f t="shared" si="289"/>
        <v>0</v>
      </c>
    </row>
    <row r="409" spans="1:245" x14ac:dyDescent="0.25">
      <c r="A409">
        <v>17</v>
      </c>
      <c r="B409">
        <v>1</v>
      </c>
      <c r="E409" t="s">
        <v>377</v>
      </c>
      <c r="F409" t="s">
        <v>378</v>
      </c>
      <c r="G409" t="s">
        <v>379</v>
      </c>
      <c r="H409" t="s">
        <v>135</v>
      </c>
      <c r="I409">
        <f>ROUND(2/100,9)</f>
        <v>0.02</v>
      </c>
      <c r="J409">
        <v>0</v>
      </c>
      <c r="K409">
        <f>ROUND(2/100,9)</f>
        <v>0.02</v>
      </c>
      <c r="O409">
        <f>ROUND(CP409,2)</f>
        <v>508.56</v>
      </c>
      <c r="P409">
        <f>ROUND((ROUND((AC409*AW409*I409),2)*BC409),2)</f>
        <v>0</v>
      </c>
      <c r="Q409">
        <f>(ROUND((ROUND((((ET409*1.1))*AV409*I409),2)*BB409),2)+ROUND((ROUND(((AE409-((EU409*1.1)))*AV409*I409),2)*BS409),2))</f>
        <v>0</v>
      </c>
      <c r="R409">
        <f>ROUND((ROUND((AE409*AV409*I409),2)*BS409),2)</f>
        <v>0</v>
      </c>
      <c r="S409">
        <f>ROUND((ROUND((AF409*AV409*I409),2)*BA409),2)</f>
        <v>508.56</v>
      </c>
      <c r="T409">
        <f>ROUND(CU409*I409,2)</f>
        <v>0</v>
      </c>
      <c r="U409">
        <f>CV409*I409</f>
        <v>1.7667078000000001</v>
      </c>
      <c r="V409">
        <f>CW409*I409</f>
        <v>0</v>
      </c>
      <c r="W409">
        <f>ROUND(CX409*I409,2)</f>
        <v>0</v>
      </c>
      <c r="X409">
        <f>ROUND(CY409,2)</f>
        <v>345.82</v>
      </c>
      <c r="Y409">
        <f>ROUND(CZ409,2)</f>
        <v>208.51</v>
      </c>
      <c r="AA409">
        <v>61707135</v>
      </c>
      <c r="AB409">
        <f>ROUND((AC409+AD409+AF409),6)</f>
        <v>943.26099999999997</v>
      </c>
      <c r="AC409">
        <f>ROUND((ES409),6)</f>
        <v>0</v>
      </c>
      <c r="AD409">
        <f>ROUND(((((ET409*1.1))-((EU409*1.1)))+AE409),6)</f>
        <v>0</v>
      </c>
      <c r="AE409">
        <f>ROUND(((EU409*1.1)),6)</f>
        <v>0</v>
      </c>
      <c r="AF409">
        <f>ROUND(((EV409*1.1)),6)</f>
        <v>943.26099999999997</v>
      </c>
      <c r="AG409">
        <f>ROUND((AP409),6)</f>
        <v>0</v>
      </c>
      <c r="AH409">
        <f>((EW409*1.1))</f>
        <v>84.37</v>
      </c>
      <c r="AI409">
        <f>((EX409*1.1))</f>
        <v>0</v>
      </c>
      <c r="AJ409">
        <f>(AS409)</f>
        <v>0</v>
      </c>
      <c r="AK409">
        <v>857.51</v>
      </c>
      <c r="AL409">
        <v>0</v>
      </c>
      <c r="AM409">
        <v>0</v>
      </c>
      <c r="AN409">
        <v>0</v>
      </c>
      <c r="AO409">
        <v>857.51</v>
      </c>
      <c r="AP409">
        <v>0</v>
      </c>
      <c r="AQ409">
        <v>76.7</v>
      </c>
      <c r="AR409">
        <v>0</v>
      </c>
      <c r="AS409">
        <v>0</v>
      </c>
      <c r="AT409">
        <v>68</v>
      </c>
      <c r="AU409">
        <v>41</v>
      </c>
      <c r="AV409">
        <v>1.0469999999999999</v>
      </c>
      <c r="AW409">
        <v>1</v>
      </c>
      <c r="AZ409">
        <v>1</v>
      </c>
      <c r="BA409">
        <v>25.75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380</v>
      </c>
      <c r="BM409">
        <v>674</v>
      </c>
      <c r="BN409">
        <v>0</v>
      </c>
      <c r="BO409" t="s">
        <v>378</v>
      </c>
      <c r="BP409">
        <v>1</v>
      </c>
      <c r="BQ409">
        <v>60</v>
      </c>
      <c r="BR409">
        <v>0</v>
      </c>
      <c r="BS409">
        <v>25.75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68</v>
      </c>
      <c r="CA409">
        <v>41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748</v>
      </c>
      <c r="CO409">
        <v>0</v>
      </c>
      <c r="CP409">
        <f>(P409+Q409+S409)</f>
        <v>508.56</v>
      </c>
      <c r="CQ409">
        <f>ROUND((ROUND((AC409*AW409*1),2)*BC409),2)</f>
        <v>0</v>
      </c>
      <c r="CR409">
        <f>(ROUND((ROUND((((ET409*1.1))*AV409*1),2)*BB409),2)+ROUND((ROUND(((AE409-((EU409*1.1)))*AV409*1),2)*BS409),2))</f>
        <v>0</v>
      </c>
      <c r="CS409">
        <f>ROUND((ROUND((AE409*AV409*1),2)*BS409),2)</f>
        <v>0</v>
      </c>
      <c r="CT409">
        <f>ROUND((ROUND((AF409*AV409*1),2)*BA409),2)</f>
        <v>25430.44</v>
      </c>
      <c r="CU409">
        <f>AG409</f>
        <v>0</v>
      </c>
      <c r="CV409">
        <f>(AH409*AV409)</f>
        <v>88.335390000000004</v>
      </c>
      <c r="CW409">
        <f>AI409</f>
        <v>0</v>
      </c>
      <c r="CX409">
        <f>AJ409</f>
        <v>0</v>
      </c>
      <c r="CY409">
        <f>S409*(BZ409/100)</f>
        <v>345.82080000000002</v>
      </c>
      <c r="CZ409">
        <f>S409*(CA409/100)</f>
        <v>208.50959999999998</v>
      </c>
      <c r="DB409">
        <v>61</v>
      </c>
      <c r="DC409" t="s">
        <v>3</v>
      </c>
      <c r="DD409" t="s">
        <v>3</v>
      </c>
      <c r="DE409" t="s">
        <v>100</v>
      </c>
      <c r="DF409" t="s">
        <v>100</v>
      </c>
      <c r="DG409" t="s">
        <v>100</v>
      </c>
      <c r="DH409" t="s">
        <v>3</v>
      </c>
      <c r="DI409" t="s">
        <v>100</v>
      </c>
      <c r="DJ409" t="s">
        <v>100</v>
      </c>
      <c r="DK409" t="s">
        <v>3</v>
      </c>
      <c r="DL409" t="s">
        <v>3</v>
      </c>
      <c r="DM409" t="s">
        <v>3</v>
      </c>
      <c r="DN409">
        <v>80</v>
      </c>
      <c r="DO409">
        <v>55</v>
      </c>
      <c r="DP409">
        <v>1.0469999999999999</v>
      </c>
      <c r="DQ409">
        <v>1</v>
      </c>
      <c r="DU409">
        <v>1003</v>
      </c>
      <c r="DV409" t="s">
        <v>135</v>
      </c>
      <c r="DW409" t="s">
        <v>135</v>
      </c>
      <c r="DX409">
        <v>100</v>
      </c>
      <c r="DZ409" t="s">
        <v>3</v>
      </c>
      <c r="EA409" t="s">
        <v>3</v>
      </c>
      <c r="EB409" t="s">
        <v>3</v>
      </c>
      <c r="EC409" t="s">
        <v>3</v>
      </c>
      <c r="EE409">
        <v>59521034</v>
      </c>
      <c r="EF409">
        <v>60</v>
      </c>
      <c r="EG409" t="s">
        <v>101</v>
      </c>
      <c r="EH409">
        <v>0</v>
      </c>
      <c r="EI409" t="s">
        <v>3</v>
      </c>
      <c r="EJ409">
        <v>1</v>
      </c>
      <c r="EK409">
        <v>674</v>
      </c>
      <c r="EL409" t="s">
        <v>327</v>
      </c>
      <c r="EM409" t="s">
        <v>328</v>
      </c>
      <c r="EO409" t="s">
        <v>104</v>
      </c>
      <c r="EQ409">
        <v>0</v>
      </c>
      <c r="ER409">
        <v>857.51</v>
      </c>
      <c r="ES409">
        <v>0</v>
      </c>
      <c r="ET409">
        <v>0</v>
      </c>
      <c r="EU409">
        <v>0</v>
      </c>
      <c r="EV409">
        <v>857.51</v>
      </c>
      <c r="EW409">
        <v>76.7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80</v>
      </c>
      <c r="FY409">
        <v>55</v>
      </c>
      <c r="GA409" t="s">
        <v>3</v>
      </c>
      <c r="GD409">
        <v>0</v>
      </c>
      <c r="GF409">
        <v>-2043800869</v>
      </c>
      <c r="GG409">
        <v>2</v>
      </c>
      <c r="GH409">
        <v>1</v>
      </c>
      <c r="GI409">
        <v>2</v>
      </c>
      <c r="GJ409">
        <v>0</v>
      </c>
      <c r="GK409">
        <f>ROUND(R409*(R12)/100,2)</f>
        <v>0</v>
      </c>
      <c r="GL409">
        <f>ROUND(IF(AND(BH409=3,BI409=3,FS409&lt;&gt;0),P409,0),2)</f>
        <v>0</v>
      </c>
      <c r="GM409">
        <f>ROUND(O409+X409+Y409+GK409,2)+GX409</f>
        <v>1062.8900000000001</v>
      </c>
      <c r="GN409">
        <f>IF(OR(BI409=0,BI409=1),GM409-GX409,0)</f>
        <v>1062.8900000000001</v>
      </c>
      <c r="GO409">
        <f>IF(BI409=2,GM409-GX409,0)</f>
        <v>0</v>
      </c>
      <c r="GP409">
        <f>IF(BI409=4,GM409-GX409,0)</f>
        <v>0</v>
      </c>
      <c r="GR409">
        <v>0</v>
      </c>
      <c r="GS409">
        <v>0</v>
      </c>
      <c r="GT409">
        <v>0</v>
      </c>
      <c r="GU409" t="s">
        <v>3</v>
      </c>
      <c r="GV409">
        <f>ROUND((GT409),6)</f>
        <v>0</v>
      </c>
      <c r="GW409">
        <v>1</v>
      </c>
      <c r="GX409">
        <f>ROUND(HC409*I409,2)</f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45" x14ac:dyDescent="0.25">
      <c r="A410">
        <v>17</v>
      </c>
      <c r="B410">
        <v>1</v>
      </c>
      <c r="E410" t="s">
        <v>381</v>
      </c>
      <c r="F410" t="s">
        <v>112</v>
      </c>
      <c r="G410" t="s">
        <v>113</v>
      </c>
      <c r="H410" t="s">
        <v>114</v>
      </c>
      <c r="I410">
        <f>ROUND(ROUND(1*0.5*0.014*2.2,3),9)</f>
        <v>1.4999999999999999E-2</v>
      </c>
      <c r="J410">
        <v>0</v>
      </c>
      <c r="K410">
        <f>ROUND(ROUND(1*0.5*0.014*2.2,3),9)</f>
        <v>1.4999999999999999E-2</v>
      </c>
      <c r="O410">
        <f>ROUND(CP410,2)</f>
        <v>1.43</v>
      </c>
      <c r="P410">
        <f>ROUND((ROUND((AC410*AW410*I410),2)*BC410),2)</f>
        <v>0</v>
      </c>
      <c r="Q410">
        <f>(ROUND((ROUND((((ET410*1.1))*AV410*I410),2)*BB410),2)+ROUND((ROUND(((AE410-((EU410*1.1)))*AV410*I410),2)*BS410),2))</f>
        <v>1.43</v>
      </c>
      <c r="R410">
        <f>ROUND((ROUND((AE410*AV410*I410),2)*BS410),2)</f>
        <v>0.77</v>
      </c>
      <c r="S410">
        <f>ROUND((ROUND((AF410*AV410*I410),2)*BA410),2)</f>
        <v>0</v>
      </c>
      <c r="T410">
        <f>ROUND(CU410*I410,2)</f>
        <v>0</v>
      </c>
      <c r="U410">
        <f>CV410*I410</f>
        <v>0</v>
      </c>
      <c r="V410">
        <f>CW410*I410</f>
        <v>0</v>
      </c>
      <c r="W410">
        <f>ROUND(CX410*I410,2)</f>
        <v>0</v>
      </c>
      <c r="X410">
        <f>ROUND(CY410,2)</f>
        <v>0</v>
      </c>
      <c r="Y410">
        <f>ROUND(CZ410,2)</f>
        <v>0</v>
      </c>
      <c r="AA410">
        <v>61707135</v>
      </c>
      <c r="AB410">
        <f>ROUND((AC410+AD410+AF410),6)</f>
        <v>9.7460000000000004</v>
      </c>
      <c r="AC410">
        <f>ROUND((ES410),6)</f>
        <v>0</v>
      </c>
      <c r="AD410">
        <f>ROUND(((((ET410*1.1))-((EU410*1.1)))+AE410),6)</f>
        <v>9.7460000000000004</v>
      </c>
      <c r="AE410">
        <f>ROUND(((EU410*1.1)),6)</f>
        <v>1.6279999999999999</v>
      </c>
      <c r="AF410">
        <f>ROUND(((EV410*1.1)),6)</f>
        <v>0</v>
      </c>
      <c r="AG410">
        <f>ROUND((AP410),6)</f>
        <v>0</v>
      </c>
      <c r="AH410">
        <f>((EW410*1.1))</f>
        <v>0</v>
      </c>
      <c r="AI410">
        <f>((EX410*1.1))</f>
        <v>0</v>
      </c>
      <c r="AJ410">
        <f>(AS410)</f>
        <v>0</v>
      </c>
      <c r="AK410">
        <v>8.86</v>
      </c>
      <c r="AL410">
        <v>0</v>
      </c>
      <c r="AM410">
        <v>8.86</v>
      </c>
      <c r="AN410">
        <v>1.48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73</v>
      </c>
      <c r="AU410">
        <v>41</v>
      </c>
      <c r="AV410">
        <v>1.0469999999999999</v>
      </c>
      <c r="AW410">
        <v>1.002</v>
      </c>
      <c r="AZ410">
        <v>1</v>
      </c>
      <c r="BA410">
        <v>25.75</v>
      </c>
      <c r="BB410">
        <v>9.5399999999999991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115</v>
      </c>
      <c r="BM410">
        <v>658</v>
      </c>
      <c r="BN410">
        <v>0</v>
      </c>
      <c r="BO410" t="s">
        <v>112</v>
      </c>
      <c r="BP410">
        <v>1</v>
      </c>
      <c r="BQ410">
        <v>60</v>
      </c>
      <c r="BR410">
        <v>0</v>
      </c>
      <c r="BS410">
        <v>25.75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73</v>
      </c>
      <c r="CA410">
        <v>41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748</v>
      </c>
      <c r="CO410">
        <v>0</v>
      </c>
      <c r="CP410">
        <f>(P410+Q410+S410)</f>
        <v>1.43</v>
      </c>
      <c r="CQ410">
        <f>ROUND((ROUND((AC410*AW410*1),2)*BC410),2)</f>
        <v>0</v>
      </c>
      <c r="CR410">
        <f>(ROUND((ROUND((((ET410*1.1))*AV410*1),2)*BB410),2)+ROUND((ROUND(((AE410-((EU410*1.1)))*AV410*1),2)*BS410),2))</f>
        <v>97.31</v>
      </c>
      <c r="CS410">
        <f>ROUND((ROUND((AE410*AV410*1),2)*BS410),2)</f>
        <v>43.78</v>
      </c>
      <c r="CT410">
        <f>ROUND((ROUND((AF410*AV410*1),2)*BA410),2)</f>
        <v>0</v>
      </c>
      <c r="CU410">
        <f>AG410</f>
        <v>0</v>
      </c>
      <c r="CV410">
        <f>(AH410*AV410)</f>
        <v>0</v>
      </c>
      <c r="CW410">
        <f>AI410</f>
        <v>0</v>
      </c>
      <c r="CX410">
        <f>AJ410</f>
        <v>0</v>
      </c>
      <c r="CY410">
        <f>S410*(BZ410/100)</f>
        <v>0</v>
      </c>
      <c r="CZ410">
        <f>S410*(CA410/100)</f>
        <v>0</v>
      </c>
      <c r="DB410">
        <v>62</v>
      </c>
      <c r="DC410" t="s">
        <v>3</v>
      </c>
      <c r="DD410" t="s">
        <v>3</v>
      </c>
      <c r="DE410" t="s">
        <v>100</v>
      </c>
      <c r="DF410" t="s">
        <v>100</v>
      </c>
      <c r="DG410" t="s">
        <v>100</v>
      </c>
      <c r="DH410" t="s">
        <v>3</v>
      </c>
      <c r="DI410" t="s">
        <v>100</v>
      </c>
      <c r="DJ410" t="s">
        <v>100</v>
      </c>
      <c r="DK410" t="s">
        <v>3</v>
      </c>
      <c r="DL410" t="s">
        <v>3</v>
      </c>
      <c r="DM410" t="s">
        <v>3</v>
      </c>
      <c r="DN410">
        <v>91</v>
      </c>
      <c r="DO410">
        <v>70</v>
      </c>
      <c r="DP410">
        <v>1.0469999999999999</v>
      </c>
      <c r="DQ410">
        <v>1.002</v>
      </c>
      <c r="DU410">
        <v>1013</v>
      </c>
      <c r="DV410" t="s">
        <v>114</v>
      </c>
      <c r="DW410" t="s">
        <v>114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59521018</v>
      </c>
      <c r="EF410">
        <v>60</v>
      </c>
      <c r="EG410" t="s">
        <v>101</v>
      </c>
      <c r="EH410">
        <v>0</v>
      </c>
      <c r="EI410" t="s">
        <v>3</v>
      </c>
      <c r="EJ410">
        <v>1</v>
      </c>
      <c r="EK410">
        <v>658</v>
      </c>
      <c r="EL410" t="s">
        <v>116</v>
      </c>
      <c r="EM410" t="s">
        <v>117</v>
      </c>
      <c r="EO410" t="s">
        <v>104</v>
      </c>
      <c r="EQ410">
        <v>0</v>
      </c>
      <c r="ER410">
        <v>8.86</v>
      </c>
      <c r="ES410">
        <v>0</v>
      </c>
      <c r="ET410">
        <v>8.86</v>
      </c>
      <c r="EU410">
        <v>1.48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91</v>
      </c>
      <c r="FY410">
        <v>70</v>
      </c>
      <c r="GA410" t="s">
        <v>3</v>
      </c>
      <c r="GD410">
        <v>0</v>
      </c>
      <c r="GF410">
        <v>-1983005167</v>
      </c>
      <c r="GG410">
        <v>2</v>
      </c>
      <c r="GH410">
        <v>1</v>
      </c>
      <c r="GI410">
        <v>2</v>
      </c>
      <c r="GJ410">
        <v>0</v>
      </c>
      <c r="GK410">
        <f>ROUND(R410*(R12)/100,2)</f>
        <v>1.21</v>
      </c>
      <c r="GL410">
        <f>ROUND(IF(AND(BH410=3,BI410=3,FS410&lt;&gt;0),P410,0),2)</f>
        <v>0</v>
      </c>
      <c r="GM410">
        <f>ROUND(O410+X410+Y410+GK410,2)+GX410</f>
        <v>2.64</v>
      </c>
      <c r="GN410">
        <f>IF(OR(BI410=0,BI410=1),GM410-GX410,0)</f>
        <v>2.64</v>
      </c>
      <c r="GO410">
        <f>IF(BI410=2,GM410-GX410,0)</f>
        <v>0</v>
      </c>
      <c r="GP410">
        <f>IF(BI410=4,GM410-GX410,0)</f>
        <v>0</v>
      </c>
      <c r="GR410">
        <v>0</v>
      </c>
      <c r="GS410">
        <v>0</v>
      </c>
      <c r="GT410">
        <v>0</v>
      </c>
      <c r="GU410" t="s">
        <v>3</v>
      </c>
      <c r="GV410">
        <f>ROUND((GT410),6)</f>
        <v>0</v>
      </c>
      <c r="GW410">
        <v>1</v>
      </c>
      <c r="GX410">
        <f>ROUND(HC410*I410,2)</f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HS410">
        <v>0</v>
      </c>
      <c r="IK410">
        <v>0</v>
      </c>
    </row>
    <row r="412" spans="1:245" x14ac:dyDescent="0.25">
      <c r="A412" s="2">
        <v>51</v>
      </c>
      <c r="B412" s="2">
        <f>B405</f>
        <v>1</v>
      </c>
      <c r="C412" s="2">
        <f>A405</f>
        <v>5</v>
      </c>
      <c r="D412" s="2">
        <f>ROW(A405)</f>
        <v>405</v>
      </c>
      <c r="E412" s="2"/>
      <c r="F412" s="2" t="str">
        <f>IF(F405&lt;&gt;"",F405,"")</f>
        <v>Новый подраздел</v>
      </c>
      <c r="G412" s="2" t="str">
        <f>IF(G405&lt;&gt;"",G405,"")</f>
        <v>Бортовой камень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290">ROUND(AB412,2)</f>
        <v>509.99</v>
      </c>
      <c r="P412" s="2">
        <f t="shared" si="290"/>
        <v>0</v>
      </c>
      <c r="Q412" s="2">
        <f t="shared" si="290"/>
        <v>1.43</v>
      </c>
      <c r="R412" s="2">
        <f t="shared" si="290"/>
        <v>0.77</v>
      </c>
      <c r="S412" s="2">
        <f t="shared" si="290"/>
        <v>508.56</v>
      </c>
      <c r="T412" s="2">
        <f t="shared" si="290"/>
        <v>0</v>
      </c>
      <c r="U412" s="2">
        <f>AH412</f>
        <v>1.7667078000000001</v>
      </c>
      <c r="V412" s="2">
        <f>AI412</f>
        <v>0</v>
      </c>
      <c r="W412" s="2">
        <f>ROUND(AJ412,2)</f>
        <v>0</v>
      </c>
      <c r="X412" s="2">
        <f>ROUND(AK412,2)</f>
        <v>345.82</v>
      </c>
      <c r="Y412" s="2">
        <f>ROUND(AL412,2)</f>
        <v>208.51</v>
      </c>
      <c r="Z412" s="2"/>
      <c r="AA412" s="2"/>
      <c r="AB412" s="2">
        <f>ROUND(SUMIF(AA409:AA410,"=61707135",O409:O410),2)</f>
        <v>509.99</v>
      </c>
      <c r="AC412" s="2">
        <f>ROUND(SUMIF(AA409:AA410,"=61707135",P409:P410),2)</f>
        <v>0</v>
      </c>
      <c r="AD412" s="2">
        <f>ROUND(SUMIF(AA409:AA410,"=61707135",Q409:Q410),2)</f>
        <v>1.43</v>
      </c>
      <c r="AE412" s="2">
        <f>ROUND(SUMIF(AA409:AA410,"=61707135",R409:R410),2)</f>
        <v>0.77</v>
      </c>
      <c r="AF412" s="2">
        <f>ROUND(SUMIF(AA409:AA410,"=61707135",S409:S410),2)</f>
        <v>508.56</v>
      </c>
      <c r="AG412" s="2">
        <f>ROUND(SUMIF(AA409:AA410,"=61707135",T409:T410),2)</f>
        <v>0</v>
      </c>
      <c r="AH412" s="2">
        <f>SUMIF(AA409:AA410,"=61707135",U409:U410)</f>
        <v>1.7667078000000001</v>
      </c>
      <c r="AI412" s="2">
        <f>SUMIF(AA409:AA410,"=61707135",V409:V410)</f>
        <v>0</v>
      </c>
      <c r="AJ412" s="2">
        <f>ROUND(SUMIF(AA409:AA410,"=61707135",W409:W410),2)</f>
        <v>0</v>
      </c>
      <c r="AK412" s="2">
        <f>ROUND(SUMIF(AA409:AA410,"=61707135",X409:X410),2)</f>
        <v>345.82</v>
      </c>
      <c r="AL412" s="2">
        <f>ROUND(SUMIF(AA409:AA410,"=61707135",Y409:Y410),2)</f>
        <v>208.51</v>
      </c>
      <c r="AM412" s="2"/>
      <c r="AN412" s="2"/>
      <c r="AO412" s="2">
        <f t="shared" ref="AO412:BD412" si="291">ROUND(BX412,2)</f>
        <v>0</v>
      </c>
      <c r="AP412" s="2">
        <f t="shared" si="291"/>
        <v>0</v>
      </c>
      <c r="AQ412" s="2">
        <f t="shared" si="291"/>
        <v>0</v>
      </c>
      <c r="AR412" s="2">
        <f t="shared" si="291"/>
        <v>1065.53</v>
      </c>
      <c r="AS412" s="2">
        <f t="shared" si="291"/>
        <v>1065.53</v>
      </c>
      <c r="AT412" s="2">
        <f t="shared" si="291"/>
        <v>0</v>
      </c>
      <c r="AU412" s="2">
        <f t="shared" si="291"/>
        <v>0</v>
      </c>
      <c r="AV412" s="2">
        <f t="shared" si="291"/>
        <v>0</v>
      </c>
      <c r="AW412" s="2">
        <f t="shared" si="291"/>
        <v>0</v>
      </c>
      <c r="AX412" s="2">
        <f t="shared" si="291"/>
        <v>0</v>
      </c>
      <c r="AY412" s="2">
        <f t="shared" si="291"/>
        <v>0</v>
      </c>
      <c r="AZ412" s="2">
        <f t="shared" si="291"/>
        <v>0</v>
      </c>
      <c r="BA412" s="2">
        <f t="shared" si="291"/>
        <v>0</v>
      </c>
      <c r="BB412" s="2">
        <f t="shared" si="291"/>
        <v>0</v>
      </c>
      <c r="BC412" s="2">
        <f t="shared" si="291"/>
        <v>0</v>
      </c>
      <c r="BD412" s="2">
        <f t="shared" si="291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>
        <f>ROUND(SUMIF(AA409:AA410,"=61707135",FQ409:FQ410),2)</f>
        <v>0</v>
      </c>
      <c r="BY412" s="2">
        <f>ROUND(SUMIF(AA409:AA410,"=61707135",FR409:FR410),2)</f>
        <v>0</v>
      </c>
      <c r="BZ412" s="2">
        <f>ROUND(SUMIF(AA409:AA410,"=61707135",GL409:GL410),2)</f>
        <v>0</v>
      </c>
      <c r="CA412" s="2">
        <f>ROUND(SUMIF(AA409:AA410,"=61707135",GM409:GM410),2)</f>
        <v>1065.53</v>
      </c>
      <c r="CB412" s="2">
        <f>ROUND(SUMIF(AA409:AA410,"=61707135",GN409:GN410),2)</f>
        <v>1065.53</v>
      </c>
      <c r="CC412" s="2">
        <f>ROUND(SUMIF(AA409:AA410,"=61707135",GO409:GO410),2)</f>
        <v>0</v>
      </c>
      <c r="CD412" s="2">
        <f>ROUND(SUMIF(AA409:AA410,"=61707135",GP409:GP410),2)</f>
        <v>0</v>
      </c>
      <c r="CE412" s="2">
        <f>AC412-BX412</f>
        <v>0</v>
      </c>
      <c r="CF412" s="2">
        <f>AC412-BY412</f>
        <v>0</v>
      </c>
      <c r="CG412" s="2">
        <f>BX412-BZ412</f>
        <v>0</v>
      </c>
      <c r="CH412" s="2">
        <f>AC412-BX412-BY412+BZ412</f>
        <v>0</v>
      </c>
      <c r="CI412" s="2">
        <f>BY412-BZ412</f>
        <v>0</v>
      </c>
      <c r="CJ412" s="2">
        <f>ROUND(SUMIF(AA409:AA410,"=61707135",GX409:GX410),2)</f>
        <v>0</v>
      </c>
      <c r="CK412" s="2">
        <f>ROUND(SUMIF(AA409:AA410,"=61707135",GY409:GY410),2)</f>
        <v>0</v>
      </c>
      <c r="CL412" s="2">
        <f>ROUND(SUMIF(AA409:AA410,"=61707135",GZ409:GZ410),2)</f>
        <v>0</v>
      </c>
      <c r="CM412" s="2">
        <f>ROUND(SUMIF(AA409:AA410,"=61707135",HD409:HD410),2)</f>
        <v>0</v>
      </c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45" x14ac:dyDescent="0.25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509.99</v>
      </c>
      <c r="G414" s="4" t="s">
        <v>40</v>
      </c>
      <c r="H414" s="4" t="s">
        <v>41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509.99</v>
      </c>
      <c r="X414" s="4">
        <v>1</v>
      </c>
      <c r="Y414" s="4">
        <v>509.99</v>
      </c>
      <c r="Z414" s="4"/>
      <c r="AA414" s="4"/>
      <c r="AB414" s="4"/>
    </row>
    <row r="415" spans="1:245" x14ac:dyDescent="0.25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0</v>
      </c>
      <c r="G415" s="4" t="s">
        <v>42</v>
      </c>
      <c r="H415" s="4" t="s">
        <v>43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5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44</v>
      </c>
      <c r="H416" s="4" t="s">
        <v>45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0</v>
      </c>
      <c r="G417" s="4" t="s">
        <v>46</v>
      </c>
      <c r="H417" s="4" t="s">
        <v>47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0</v>
      </c>
      <c r="G418" s="4" t="s">
        <v>48</v>
      </c>
      <c r="H418" s="4" t="s">
        <v>49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50</v>
      </c>
      <c r="H419" s="4" t="s">
        <v>51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0</v>
      </c>
      <c r="G420" s="4" t="s">
        <v>52</v>
      </c>
      <c r="H420" s="4" t="s">
        <v>53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54</v>
      </c>
      <c r="H421" s="4" t="s">
        <v>55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56</v>
      </c>
      <c r="H422" s="4" t="s">
        <v>57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58</v>
      </c>
      <c r="H423" s="4" t="s">
        <v>59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1.43</v>
      </c>
      <c r="G424" s="4" t="s">
        <v>60</v>
      </c>
      <c r="H424" s="4" t="s">
        <v>61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1.43</v>
      </c>
      <c r="X424" s="4">
        <v>1</v>
      </c>
      <c r="Y424" s="4">
        <v>1.43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62</v>
      </c>
      <c r="H425" s="4" t="s">
        <v>63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0.77</v>
      </c>
      <c r="G426" s="4" t="s">
        <v>64</v>
      </c>
      <c r="H426" s="4" t="s">
        <v>65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0.77</v>
      </c>
      <c r="X426" s="4">
        <v>1</v>
      </c>
      <c r="Y426" s="4">
        <v>0.77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508.56</v>
      </c>
      <c r="G427" s="4" t="s">
        <v>66</v>
      </c>
      <c r="H427" s="4" t="s">
        <v>67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508.56</v>
      </c>
      <c r="X427" s="4">
        <v>1</v>
      </c>
      <c r="Y427" s="4">
        <v>508.56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68</v>
      </c>
      <c r="H428" s="4" t="s">
        <v>69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1065.53</v>
      </c>
      <c r="G429" s="4" t="s">
        <v>70</v>
      </c>
      <c r="H429" s="4" t="s">
        <v>71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1065.53</v>
      </c>
      <c r="X429" s="4">
        <v>1</v>
      </c>
      <c r="Y429" s="4">
        <v>1065.53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0</v>
      </c>
      <c r="G430" s="4" t="s">
        <v>72</v>
      </c>
      <c r="H430" s="4" t="s">
        <v>73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74</v>
      </c>
      <c r="H431" s="4" t="s">
        <v>75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76</v>
      </c>
      <c r="H432" s="4" t="s">
        <v>77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5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78</v>
      </c>
      <c r="H433" s="4" t="s">
        <v>79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5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Source!U412</f>
        <v>1.7667078000000001</v>
      </c>
      <c r="G434" s="4" t="s">
        <v>80</v>
      </c>
      <c r="H434" s="4" t="s">
        <v>81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-1</v>
      </c>
      <c r="P434" s="4"/>
      <c r="Q434" s="4"/>
      <c r="R434" s="4"/>
      <c r="S434" s="4"/>
      <c r="T434" s="4"/>
      <c r="U434" s="4"/>
      <c r="V434" s="4"/>
      <c r="W434" s="4">
        <v>1.7667078000000001</v>
      </c>
      <c r="X434" s="4">
        <v>1</v>
      </c>
      <c r="Y434" s="4">
        <v>1.7667078000000001</v>
      </c>
      <c r="Z434" s="4"/>
      <c r="AA434" s="4"/>
      <c r="AB434" s="4"/>
    </row>
    <row r="435" spans="1:245" x14ac:dyDescent="0.25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Source!V412</f>
        <v>0</v>
      </c>
      <c r="G435" s="4" t="s">
        <v>82</v>
      </c>
      <c r="H435" s="4" t="s">
        <v>83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-1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45" x14ac:dyDescent="0.25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84</v>
      </c>
      <c r="H436" s="4" t="s">
        <v>85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5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86</v>
      </c>
      <c r="H437" s="4" t="s">
        <v>87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5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345.82</v>
      </c>
      <c r="G438" s="4" t="s">
        <v>88</v>
      </c>
      <c r="H438" s="4" t="s">
        <v>89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345.82</v>
      </c>
      <c r="X438" s="4">
        <v>1</v>
      </c>
      <c r="Y438" s="4">
        <v>345.82</v>
      </c>
      <c r="Z438" s="4"/>
      <c r="AA438" s="4"/>
      <c r="AB438" s="4"/>
    </row>
    <row r="439" spans="1:245" x14ac:dyDescent="0.25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208.51</v>
      </c>
      <c r="G439" s="4" t="s">
        <v>90</v>
      </c>
      <c r="H439" s="4" t="s">
        <v>91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208.51</v>
      </c>
      <c r="X439" s="4">
        <v>1</v>
      </c>
      <c r="Y439" s="4">
        <v>208.51</v>
      </c>
      <c r="Z439" s="4"/>
      <c r="AA439" s="4"/>
      <c r="AB439" s="4"/>
    </row>
    <row r="440" spans="1:245" x14ac:dyDescent="0.25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1065.53</v>
      </c>
      <c r="G440" s="4" t="s">
        <v>92</v>
      </c>
      <c r="H440" s="4" t="s">
        <v>93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1065.53</v>
      </c>
      <c r="X440" s="4">
        <v>1</v>
      </c>
      <c r="Y440" s="4">
        <v>1065.53</v>
      </c>
      <c r="Z440" s="4"/>
      <c r="AA440" s="4"/>
      <c r="AB440" s="4"/>
    </row>
    <row r="442" spans="1:245" x14ac:dyDescent="0.25">
      <c r="A442" s="1">
        <v>5</v>
      </c>
      <c r="B442" s="1">
        <v>1</v>
      </c>
      <c r="C442" s="1"/>
      <c r="D442" s="1">
        <f>ROW(A450)</f>
        <v>450</v>
      </c>
      <c r="E442" s="1"/>
      <c r="F442" s="1" t="s">
        <v>321</v>
      </c>
      <c r="G442" s="1" t="s">
        <v>376</v>
      </c>
      <c r="H442" s="1" t="s">
        <v>3</v>
      </c>
      <c r="I442" s="1">
        <v>0</v>
      </c>
      <c r="J442" s="1"/>
      <c r="K442" s="1">
        <v>-1</v>
      </c>
      <c r="L442" s="1"/>
      <c r="M442" s="1" t="s">
        <v>3</v>
      </c>
      <c r="N442" s="1"/>
      <c r="O442" s="1"/>
      <c r="P442" s="1"/>
      <c r="Q442" s="1"/>
      <c r="R442" s="1"/>
      <c r="S442" s="1">
        <v>0</v>
      </c>
      <c r="T442" s="1"/>
      <c r="U442" s="1" t="s">
        <v>3</v>
      </c>
      <c r="V442" s="1">
        <v>0</v>
      </c>
      <c r="W442" s="1"/>
      <c r="X442" s="1"/>
      <c r="Y442" s="1"/>
      <c r="Z442" s="1"/>
      <c r="AA442" s="1"/>
      <c r="AB442" s="1" t="s">
        <v>3</v>
      </c>
      <c r="AC442" s="1" t="s">
        <v>3</v>
      </c>
      <c r="AD442" s="1" t="s">
        <v>3</v>
      </c>
      <c r="AE442" s="1" t="s">
        <v>3</v>
      </c>
      <c r="AF442" s="1" t="s">
        <v>3</v>
      </c>
      <c r="AG442" s="1" t="s">
        <v>3</v>
      </c>
      <c r="AH442" s="1"/>
      <c r="AI442" s="1"/>
      <c r="AJ442" s="1"/>
      <c r="AK442" s="1"/>
      <c r="AL442" s="1"/>
      <c r="AM442" s="1"/>
      <c r="AN442" s="1"/>
      <c r="AO442" s="1"/>
      <c r="AP442" s="1" t="s">
        <v>3</v>
      </c>
      <c r="AQ442" s="1" t="s">
        <v>3</v>
      </c>
      <c r="AR442" s="1" t="s">
        <v>3</v>
      </c>
      <c r="AS442" s="1"/>
      <c r="AT442" s="1"/>
      <c r="AU442" s="1"/>
      <c r="AV442" s="1"/>
      <c r="AW442" s="1"/>
      <c r="AX442" s="1"/>
      <c r="AY442" s="1"/>
      <c r="AZ442" s="1" t="s">
        <v>3</v>
      </c>
      <c r="BA442" s="1"/>
      <c r="BB442" s="1" t="s">
        <v>3</v>
      </c>
      <c r="BC442" s="1" t="s">
        <v>3</v>
      </c>
      <c r="BD442" s="1" t="s">
        <v>3</v>
      </c>
      <c r="BE442" s="1" t="s">
        <v>3</v>
      </c>
      <c r="BF442" s="1" t="s">
        <v>3</v>
      </c>
      <c r="BG442" s="1" t="s">
        <v>3</v>
      </c>
      <c r="BH442" s="1" t="s">
        <v>3</v>
      </c>
      <c r="BI442" s="1" t="s">
        <v>3</v>
      </c>
      <c r="BJ442" s="1" t="s">
        <v>3</v>
      </c>
      <c r="BK442" s="1" t="s">
        <v>3</v>
      </c>
      <c r="BL442" s="1" t="s">
        <v>3</v>
      </c>
      <c r="BM442" s="1" t="s">
        <v>3</v>
      </c>
      <c r="BN442" s="1" t="s">
        <v>3</v>
      </c>
      <c r="BO442" s="1" t="s">
        <v>3</v>
      </c>
      <c r="BP442" s="1" t="s">
        <v>3</v>
      </c>
      <c r="BQ442" s="1"/>
      <c r="BR442" s="1"/>
      <c r="BS442" s="1"/>
      <c r="BT442" s="1"/>
      <c r="BU442" s="1"/>
      <c r="BV442" s="1"/>
      <c r="BW442" s="1"/>
      <c r="BX442" s="1">
        <v>0</v>
      </c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>
        <v>0</v>
      </c>
    </row>
    <row r="444" spans="1:245" x14ac:dyDescent="0.25">
      <c r="A444" s="2">
        <v>52</v>
      </c>
      <c r="B444" s="2">
        <f t="shared" ref="B444:G444" si="292">B450</f>
        <v>1</v>
      </c>
      <c r="C444" s="2">
        <f t="shared" si="292"/>
        <v>5</v>
      </c>
      <c r="D444" s="2">
        <f t="shared" si="292"/>
        <v>442</v>
      </c>
      <c r="E444" s="2">
        <f t="shared" si="292"/>
        <v>0</v>
      </c>
      <c r="F444" s="2" t="str">
        <f t="shared" si="292"/>
        <v>Новый подраздел</v>
      </c>
      <c r="G444" s="2" t="str">
        <f t="shared" si="292"/>
        <v>Бортовой камень</v>
      </c>
      <c r="H444" s="2"/>
      <c r="I444" s="2"/>
      <c r="J444" s="2"/>
      <c r="K444" s="2"/>
      <c r="L444" s="2"/>
      <c r="M444" s="2"/>
      <c r="N444" s="2"/>
      <c r="O444" s="2">
        <f t="shared" ref="O444:AT444" si="293">O450</f>
        <v>1451.84</v>
      </c>
      <c r="P444" s="2">
        <f t="shared" si="293"/>
        <v>974.74</v>
      </c>
      <c r="Q444" s="2">
        <f t="shared" si="293"/>
        <v>22.36</v>
      </c>
      <c r="R444" s="2">
        <f t="shared" si="293"/>
        <v>6.18</v>
      </c>
      <c r="S444" s="2">
        <f t="shared" si="293"/>
        <v>454.74</v>
      </c>
      <c r="T444" s="2">
        <f t="shared" si="293"/>
        <v>0</v>
      </c>
      <c r="U444" s="2">
        <f t="shared" si="293"/>
        <v>1.6077732</v>
      </c>
      <c r="V444" s="2">
        <f t="shared" si="293"/>
        <v>0</v>
      </c>
      <c r="W444" s="2">
        <f t="shared" si="293"/>
        <v>0</v>
      </c>
      <c r="X444" s="2">
        <f t="shared" si="293"/>
        <v>595.70000000000005</v>
      </c>
      <c r="Y444" s="2">
        <f t="shared" si="293"/>
        <v>245.56</v>
      </c>
      <c r="Z444" s="2">
        <f t="shared" si="293"/>
        <v>0</v>
      </c>
      <c r="AA444" s="2">
        <f t="shared" si="293"/>
        <v>0</v>
      </c>
      <c r="AB444" s="2">
        <f t="shared" si="293"/>
        <v>1451.84</v>
      </c>
      <c r="AC444" s="2">
        <f t="shared" si="293"/>
        <v>974.74</v>
      </c>
      <c r="AD444" s="2">
        <f t="shared" si="293"/>
        <v>22.36</v>
      </c>
      <c r="AE444" s="2">
        <f t="shared" si="293"/>
        <v>6.18</v>
      </c>
      <c r="AF444" s="2">
        <f t="shared" si="293"/>
        <v>454.74</v>
      </c>
      <c r="AG444" s="2">
        <f t="shared" si="293"/>
        <v>0</v>
      </c>
      <c r="AH444" s="2">
        <f t="shared" si="293"/>
        <v>1.6077732</v>
      </c>
      <c r="AI444" s="2">
        <f t="shared" si="293"/>
        <v>0</v>
      </c>
      <c r="AJ444" s="2">
        <f t="shared" si="293"/>
        <v>0</v>
      </c>
      <c r="AK444" s="2">
        <f t="shared" si="293"/>
        <v>595.70000000000005</v>
      </c>
      <c r="AL444" s="2">
        <f t="shared" si="293"/>
        <v>245.56</v>
      </c>
      <c r="AM444" s="2">
        <f t="shared" si="293"/>
        <v>0</v>
      </c>
      <c r="AN444" s="2">
        <f t="shared" si="293"/>
        <v>0</v>
      </c>
      <c r="AO444" s="2">
        <f t="shared" si="293"/>
        <v>0</v>
      </c>
      <c r="AP444" s="2">
        <f t="shared" si="293"/>
        <v>0</v>
      </c>
      <c r="AQ444" s="2">
        <f t="shared" si="293"/>
        <v>0</v>
      </c>
      <c r="AR444" s="2">
        <f t="shared" si="293"/>
        <v>2302.8000000000002</v>
      </c>
      <c r="AS444" s="2">
        <f t="shared" si="293"/>
        <v>2302.8000000000002</v>
      </c>
      <c r="AT444" s="2">
        <f t="shared" si="293"/>
        <v>0</v>
      </c>
      <c r="AU444" s="2">
        <f t="shared" ref="AU444:BZ444" si="294">AU450</f>
        <v>0</v>
      </c>
      <c r="AV444" s="2">
        <f t="shared" si="294"/>
        <v>974.74</v>
      </c>
      <c r="AW444" s="2">
        <f t="shared" si="294"/>
        <v>974.74</v>
      </c>
      <c r="AX444" s="2">
        <f t="shared" si="294"/>
        <v>0</v>
      </c>
      <c r="AY444" s="2">
        <f t="shared" si="294"/>
        <v>974.74</v>
      </c>
      <c r="AZ444" s="2">
        <f t="shared" si="294"/>
        <v>0</v>
      </c>
      <c r="BA444" s="2">
        <f t="shared" si="294"/>
        <v>0</v>
      </c>
      <c r="BB444" s="2">
        <f t="shared" si="294"/>
        <v>0</v>
      </c>
      <c r="BC444" s="2">
        <f t="shared" si="294"/>
        <v>0</v>
      </c>
      <c r="BD444" s="2">
        <f t="shared" si="294"/>
        <v>0</v>
      </c>
      <c r="BE444" s="2">
        <f t="shared" si="294"/>
        <v>0</v>
      </c>
      <c r="BF444" s="2">
        <f t="shared" si="294"/>
        <v>0</v>
      </c>
      <c r="BG444" s="2">
        <f t="shared" si="294"/>
        <v>0</v>
      </c>
      <c r="BH444" s="2">
        <f t="shared" si="294"/>
        <v>0</v>
      </c>
      <c r="BI444" s="2">
        <f t="shared" si="294"/>
        <v>0</v>
      </c>
      <c r="BJ444" s="2">
        <f t="shared" si="294"/>
        <v>0</v>
      </c>
      <c r="BK444" s="2">
        <f t="shared" si="294"/>
        <v>0</v>
      </c>
      <c r="BL444" s="2">
        <f t="shared" si="294"/>
        <v>0</v>
      </c>
      <c r="BM444" s="2">
        <f t="shared" si="294"/>
        <v>0</v>
      </c>
      <c r="BN444" s="2">
        <f t="shared" si="294"/>
        <v>0</v>
      </c>
      <c r="BO444" s="2">
        <f t="shared" si="294"/>
        <v>0</v>
      </c>
      <c r="BP444" s="2">
        <f t="shared" si="294"/>
        <v>0</v>
      </c>
      <c r="BQ444" s="2">
        <f t="shared" si="294"/>
        <v>0</v>
      </c>
      <c r="BR444" s="2">
        <f t="shared" si="294"/>
        <v>0</v>
      </c>
      <c r="BS444" s="2">
        <f t="shared" si="294"/>
        <v>0</v>
      </c>
      <c r="BT444" s="2">
        <f t="shared" si="294"/>
        <v>0</v>
      </c>
      <c r="BU444" s="2">
        <f t="shared" si="294"/>
        <v>0</v>
      </c>
      <c r="BV444" s="2">
        <f t="shared" si="294"/>
        <v>0</v>
      </c>
      <c r="BW444" s="2">
        <f t="shared" si="294"/>
        <v>0</v>
      </c>
      <c r="BX444" s="2">
        <f t="shared" si="294"/>
        <v>0</v>
      </c>
      <c r="BY444" s="2">
        <f t="shared" si="294"/>
        <v>0</v>
      </c>
      <c r="BZ444" s="2">
        <f t="shared" si="294"/>
        <v>0</v>
      </c>
      <c r="CA444" s="2">
        <f t="shared" ref="CA444:DF444" si="295">CA450</f>
        <v>2302.8000000000002</v>
      </c>
      <c r="CB444" s="2">
        <f t="shared" si="295"/>
        <v>2302.8000000000002</v>
      </c>
      <c r="CC444" s="2">
        <f t="shared" si="295"/>
        <v>0</v>
      </c>
      <c r="CD444" s="2">
        <f t="shared" si="295"/>
        <v>0</v>
      </c>
      <c r="CE444" s="2">
        <f t="shared" si="295"/>
        <v>974.74</v>
      </c>
      <c r="CF444" s="2">
        <f t="shared" si="295"/>
        <v>974.74</v>
      </c>
      <c r="CG444" s="2">
        <f t="shared" si="295"/>
        <v>0</v>
      </c>
      <c r="CH444" s="2">
        <f t="shared" si="295"/>
        <v>974.74</v>
      </c>
      <c r="CI444" s="2">
        <f t="shared" si="295"/>
        <v>0</v>
      </c>
      <c r="CJ444" s="2">
        <f t="shared" si="295"/>
        <v>0</v>
      </c>
      <c r="CK444" s="2">
        <f t="shared" si="295"/>
        <v>0</v>
      </c>
      <c r="CL444" s="2">
        <f t="shared" si="295"/>
        <v>0</v>
      </c>
      <c r="CM444" s="2">
        <f t="shared" si="295"/>
        <v>0</v>
      </c>
      <c r="CN444" s="2">
        <f t="shared" si="295"/>
        <v>0</v>
      </c>
      <c r="CO444" s="2">
        <f t="shared" si="295"/>
        <v>0</v>
      </c>
      <c r="CP444" s="2">
        <f t="shared" si="295"/>
        <v>0</v>
      </c>
      <c r="CQ444" s="2">
        <f t="shared" si="295"/>
        <v>0</v>
      </c>
      <c r="CR444" s="2">
        <f t="shared" si="295"/>
        <v>0</v>
      </c>
      <c r="CS444" s="2">
        <f t="shared" si="295"/>
        <v>0</v>
      </c>
      <c r="CT444" s="2">
        <f t="shared" si="295"/>
        <v>0</v>
      </c>
      <c r="CU444" s="2">
        <f t="shared" si="295"/>
        <v>0</v>
      </c>
      <c r="CV444" s="2">
        <f t="shared" si="295"/>
        <v>0</v>
      </c>
      <c r="CW444" s="2">
        <f t="shared" si="295"/>
        <v>0</v>
      </c>
      <c r="CX444" s="2">
        <f t="shared" si="295"/>
        <v>0</v>
      </c>
      <c r="CY444" s="2">
        <f t="shared" si="295"/>
        <v>0</v>
      </c>
      <c r="CZ444" s="2">
        <f t="shared" si="295"/>
        <v>0</v>
      </c>
      <c r="DA444" s="2">
        <f t="shared" si="295"/>
        <v>0</v>
      </c>
      <c r="DB444" s="2">
        <f t="shared" si="295"/>
        <v>0</v>
      </c>
      <c r="DC444" s="2">
        <f t="shared" si="295"/>
        <v>0</v>
      </c>
      <c r="DD444" s="2">
        <f t="shared" si="295"/>
        <v>0</v>
      </c>
      <c r="DE444" s="2">
        <f t="shared" si="295"/>
        <v>0</v>
      </c>
      <c r="DF444" s="2">
        <f t="shared" si="295"/>
        <v>0</v>
      </c>
      <c r="DG444" s="3">
        <f t="shared" ref="DG444:EL444" si="296">DG450</f>
        <v>0</v>
      </c>
      <c r="DH444" s="3">
        <f t="shared" si="296"/>
        <v>0</v>
      </c>
      <c r="DI444" s="3">
        <f t="shared" si="296"/>
        <v>0</v>
      </c>
      <c r="DJ444" s="3">
        <f t="shared" si="296"/>
        <v>0</v>
      </c>
      <c r="DK444" s="3">
        <f t="shared" si="296"/>
        <v>0</v>
      </c>
      <c r="DL444" s="3">
        <f t="shared" si="296"/>
        <v>0</v>
      </c>
      <c r="DM444" s="3">
        <f t="shared" si="296"/>
        <v>0</v>
      </c>
      <c r="DN444" s="3">
        <f t="shared" si="296"/>
        <v>0</v>
      </c>
      <c r="DO444" s="3">
        <f t="shared" si="296"/>
        <v>0</v>
      </c>
      <c r="DP444" s="3">
        <f t="shared" si="296"/>
        <v>0</v>
      </c>
      <c r="DQ444" s="3">
        <f t="shared" si="296"/>
        <v>0</v>
      </c>
      <c r="DR444" s="3">
        <f t="shared" si="296"/>
        <v>0</v>
      </c>
      <c r="DS444" s="3">
        <f t="shared" si="296"/>
        <v>0</v>
      </c>
      <c r="DT444" s="3">
        <f t="shared" si="296"/>
        <v>0</v>
      </c>
      <c r="DU444" s="3">
        <f t="shared" si="296"/>
        <v>0</v>
      </c>
      <c r="DV444" s="3">
        <f t="shared" si="296"/>
        <v>0</v>
      </c>
      <c r="DW444" s="3">
        <f t="shared" si="296"/>
        <v>0</v>
      </c>
      <c r="DX444" s="3">
        <f t="shared" si="296"/>
        <v>0</v>
      </c>
      <c r="DY444" s="3">
        <f t="shared" si="296"/>
        <v>0</v>
      </c>
      <c r="DZ444" s="3">
        <f t="shared" si="296"/>
        <v>0</v>
      </c>
      <c r="EA444" s="3">
        <f t="shared" si="296"/>
        <v>0</v>
      </c>
      <c r="EB444" s="3">
        <f t="shared" si="296"/>
        <v>0</v>
      </c>
      <c r="EC444" s="3">
        <f t="shared" si="296"/>
        <v>0</v>
      </c>
      <c r="ED444" s="3">
        <f t="shared" si="296"/>
        <v>0</v>
      </c>
      <c r="EE444" s="3">
        <f t="shared" si="296"/>
        <v>0</v>
      </c>
      <c r="EF444" s="3">
        <f t="shared" si="296"/>
        <v>0</v>
      </c>
      <c r="EG444" s="3">
        <f t="shared" si="296"/>
        <v>0</v>
      </c>
      <c r="EH444" s="3">
        <f t="shared" si="296"/>
        <v>0</v>
      </c>
      <c r="EI444" s="3">
        <f t="shared" si="296"/>
        <v>0</v>
      </c>
      <c r="EJ444" s="3">
        <f t="shared" si="296"/>
        <v>0</v>
      </c>
      <c r="EK444" s="3">
        <f t="shared" si="296"/>
        <v>0</v>
      </c>
      <c r="EL444" s="3">
        <f t="shared" si="296"/>
        <v>0</v>
      </c>
      <c r="EM444" s="3">
        <f t="shared" ref="EM444:FR444" si="297">EM450</f>
        <v>0</v>
      </c>
      <c r="EN444" s="3">
        <f t="shared" si="297"/>
        <v>0</v>
      </c>
      <c r="EO444" s="3">
        <f t="shared" si="297"/>
        <v>0</v>
      </c>
      <c r="EP444" s="3">
        <f t="shared" si="297"/>
        <v>0</v>
      </c>
      <c r="EQ444" s="3">
        <f t="shared" si="297"/>
        <v>0</v>
      </c>
      <c r="ER444" s="3">
        <f t="shared" si="297"/>
        <v>0</v>
      </c>
      <c r="ES444" s="3">
        <f t="shared" si="297"/>
        <v>0</v>
      </c>
      <c r="ET444" s="3">
        <f t="shared" si="297"/>
        <v>0</v>
      </c>
      <c r="EU444" s="3">
        <f t="shared" si="297"/>
        <v>0</v>
      </c>
      <c r="EV444" s="3">
        <f t="shared" si="297"/>
        <v>0</v>
      </c>
      <c r="EW444" s="3">
        <f t="shared" si="297"/>
        <v>0</v>
      </c>
      <c r="EX444" s="3">
        <f t="shared" si="297"/>
        <v>0</v>
      </c>
      <c r="EY444" s="3">
        <f t="shared" si="297"/>
        <v>0</v>
      </c>
      <c r="EZ444" s="3">
        <f t="shared" si="297"/>
        <v>0</v>
      </c>
      <c r="FA444" s="3">
        <f t="shared" si="297"/>
        <v>0</v>
      </c>
      <c r="FB444" s="3">
        <f t="shared" si="297"/>
        <v>0</v>
      </c>
      <c r="FC444" s="3">
        <f t="shared" si="297"/>
        <v>0</v>
      </c>
      <c r="FD444" s="3">
        <f t="shared" si="297"/>
        <v>0</v>
      </c>
      <c r="FE444" s="3">
        <f t="shared" si="297"/>
        <v>0</v>
      </c>
      <c r="FF444" s="3">
        <f t="shared" si="297"/>
        <v>0</v>
      </c>
      <c r="FG444" s="3">
        <f t="shared" si="297"/>
        <v>0</v>
      </c>
      <c r="FH444" s="3">
        <f t="shared" si="297"/>
        <v>0</v>
      </c>
      <c r="FI444" s="3">
        <f t="shared" si="297"/>
        <v>0</v>
      </c>
      <c r="FJ444" s="3">
        <f t="shared" si="297"/>
        <v>0</v>
      </c>
      <c r="FK444" s="3">
        <f t="shared" si="297"/>
        <v>0</v>
      </c>
      <c r="FL444" s="3">
        <f t="shared" si="297"/>
        <v>0</v>
      </c>
      <c r="FM444" s="3">
        <f t="shared" si="297"/>
        <v>0</v>
      </c>
      <c r="FN444" s="3">
        <f t="shared" si="297"/>
        <v>0</v>
      </c>
      <c r="FO444" s="3">
        <f t="shared" si="297"/>
        <v>0</v>
      </c>
      <c r="FP444" s="3">
        <f t="shared" si="297"/>
        <v>0</v>
      </c>
      <c r="FQ444" s="3">
        <f t="shared" si="297"/>
        <v>0</v>
      </c>
      <c r="FR444" s="3">
        <f t="shared" si="297"/>
        <v>0</v>
      </c>
      <c r="FS444" s="3">
        <f t="shared" ref="FS444:GX444" si="298">FS450</f>
        <v>0</v>
      </c>
      <c r="FT444" s="3">
        <f t="shared" si="298"/>
        <v>0</v>
      </c>
      <c r="FU444" s="3">
        <f t="shared" si="298"/>
        <v>0</v>
      </c>
      <c r="FV444" s="3">
        <f t="shared" si="298"/>
        <v>0</v>
      </c>
      <c r="FW444" s="3">
        <f t="shared" si="298"/>
        <v>0</v>
      </c>
      <c r="FX444" s="3">
        <f t="shared" si="298"/>
        <v>0</v>
      </c>
      <c r="FY444" s="3">
        <f t="shared" si="298"/>
        <v>0</v>
      </c>
      <c r="FZ444" s="3">
        <f t="shared" si="298"/>
        <v>0</v>
      </c>
      <c r="GA444" s="3">
        <f t="shared" si="298"/>
        <v>0</v>
      </c>
      <c r="GB444" s="3">
        <f t="shared" si="298"/>
        <v>0</v>
      </c>
      <c r="GC444" s="3">
        <f t="shared" si="298"/>
        <v>0</v>
      </c>
      <c r="GD444" s="3">
        <f t="shared" si="298"/>
        <v>0</v>
      </c>
      <c r="GE444" s="3">
        <f t="shared" si="298"/>
        <v>0</v>
      </c>
      <c r="GF444" s="3">
        <f t="shared" si="298"/>
        <v>0</v>
      </c>
      <c r="GG444" s="3">
        <f t="shared" si="298"/>
        <v>0</v>
      </c>
      <c r="GH444" s="3">
        <f t="shared" si="298"/>
        <v>0</v>
      </c>
      <c r="GI444" s="3">
        <f t="shared" si="298"/>
        <v>0</v>
      </c>
      <c r="GJ444" s="3">
        <f t="shared" si="298"/>
        <v>0</v>
      </c>
      <c r="GK444" s="3">
        <f t="shared" si="298"/>
        <v>0</v>
      </c>
      <c r="GL444" s="3">
        <f t="shared" si="298"/>
        <v>0</v>
      </c>
      <c r="GM444" s="3">
        <f t="shared" si="298"/>
        <v>0</v>
      </c>
      <c r="GN444" s="3">
        <f t="shared" si="298"/>
        <v>0</v>
      </c>
      <c r="GO444" s="3">
        <f t="shared" si="298"/>
        <v>0</v>
      </c>
      <c r="GP444" s="3">
        <f t="shared" si="298"/>
        <v>0</v>
      </c>
      <c r="GQ444" s="3">
        <f t="shared" si="298"/>
        <v>0</v>
      </c>
      <c r="GR444" s="3">
        <f t="shared" si="298"/>
        <v>0</v>
      </c>
      <c r="GS444" s="3">
        <f t="shared" si="298"/>
        <v>0</v>
      </c>
      <c r="GT444" s="3">
        <f t="shared" si="298"/>
        <v>0</v>
      </c>
      <c r="GU444" s="3">
        <f t="shared" si="298"/>
        <v>0</v>
      </c>
      <c r="GV444" s="3">
        <f t="shared" si="298"/>
        <v>0</v>
      </c>
      <c r="GW444" s="3">
        <f t="shared" si="298"/>
        <v>0</v>
      </c>
      <c r="GX444" s="3">
        <f t="shared" si="298"/>
        <v>0</v>
      </c>
    </row>
    <row r="446" spans="1:245" x14ac:dyDescent="0.25">
      <c r="A446">
        <v>17</v>
      </c>
      <c r="B446">
        <v>1</v>
      </c>
      <c r="E446" t="s">
        <v>382</v>
      </c>
      <c r="F446" t="s">
        <v>383</v>
      </c>
      <c r="G446" t="s">
        <v>384</v>
      </c>
      <c r="H446" t="s">
        <v>385</v>
      </c>
      <c r="I446">
        <f>ROUND(1/100,9)</f>
        <v>0.01</v>
      </c>
      <c r="J446">
        <v>0</v>
      </c>
      <c r="K446">
        <f>ROUND(1/100,9)</f>
        <v>0.01</v>
      </c>
      <c r="O446">
        <f>ROUND(CP446,2)</f>
        <v>444.4</v>
      </c>
      <c r="P446">
        <f>ROUND((ROUND((AC446*AW446*I446),2)*BC446),2)</f>
        <v>205.85</v>
      </c>
      <c r="Q446">
        <f>(ROUND((ROUND((((ET446*1.1))*AV446*I446),2)*BB446),2)+ROUND((ROUND(((AE446-((EU446*1.1)))*AV446*I446),2)*BS446),2))</f>
        <v>11.18</v>
      </c>
      <c r="R446">
        <f>ROUND((ROUND((AE446*AV446*I446),2)*BS446),2)</f>
        <v>3.09</v>
      </c>
      <c r="S446">
        <f>ROUND((ROUND((AF446*AV446*I446),2)*BA446),2)</f>
        <v>227.37</v>
      </c>
      <c r="T446">
        <f>ROUND(CU446*I446,2)</f>
        <v>0</v>
      </c>
      <c r="U446">
        <f>CV446*I446</f>
        <v>0.80388660000000001</v>
      </c>
      <c r="V446">
        <f>CW446*I446</f>
        <v>0</v>
      </c>
      <c r="W446">
        <f>ROUND(CX446*I446,2)</f>
        <v>0</v>
      </c>
      <c r="X446">
        <f t="shared" ref="X446:Y448" si="299">ROUND(CY446,2)</f>
        <v>297.85000000000002</v>
      </c>
      <c r="Y446">
        <f t="shared" si="299"/>
        <v>122.78</v>
      </c>
      <c r="AA446">
        <v>61707135</v>
      </c>
      <c r="AB446">
        <f>ROUND((AC446+AD446+AF446),6)</f>
        <v>3740.1689999999999</v>
      </c>
      <c r="AC446">
        <f>ROUND((ES446),6)</f>
        <v>2776.14</v>
      </c>
      <c r="AD446">
        <f>ROUND(((((ET446*1.1))-((EU446*1.1)))+AE446),6)</f>
        <v>120.21899999999999</v>
      </c>
      <c r="AE446">
        <f>ROUND(((EU446*1.1)),6)</f>
        <v>11.363</v>
      </c>
      <c r="AF446">
        <f>ROUND(((EV446*1.1)),6)</f>
        <v>843.81</v>
      </c>
      <c r="AG446">
        <f>ROUND((AP446),6)</f>
        <v>0</v>
      </c>
      <c r="AH446">
        <f>((EW446*1.1))</f>
        <v>76.78</v>
      </c>
      <c r="AI446">
        <f>((EX446*1.1))</f>
        <v>0</v>
      </c>
      <c r="AJ446">
        <f>(AS446)</f>
        <v>0</v>
      </c>
      <c r="AK446">
        <v>3652.53</v>
      </c>
      <c r="AL446">
        <v>2776.14</v>
      </c>
      <c r="AM446">
        <v>109.29</v>
      </c>
      <c r="AN446">
        <v>10.33</v>
      </c>
      <c r="AO446">
        <v>767.1</v>
      </c>
      <c r="AP446">
        <v>0</v>
      </c>
      <c r="AQ446">
        <v>69.8</v>
      </c>
      <c r="AR446">
        <v>0</v>
      </c>
      <c r="AS446">
        <v>0</v>
      </c>
      <c r="AT446">
        <v>131</v>
      </c>
      <c r="AU446">
        <v>54</v>
      </c>
      <c r="AV446">
        <v>1.0469999999999999</v>
      </c>
      <c r="AW446">
        <v>1.03</v>
      </c>
      <c r="AZ446">
        <v>1</v>
      </c>
      <c r="BA446">
        <v>25.75</v>
      </c>
      <c r="BB446">
        <v>8.8699999999999992</v>
      </c>
      <c r="BC446">
        <v>7.2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1</v>
      </c>
      <c r="BJ446" t="s">
        <v>386</v>
      </c>
      <c r="BM446">
        <v>148</v>
      </c>
      <c r="BN446">
        <v>0</v>
      </c>
      <c r="BO446" t="s">
        <v>383</v>
      </c>
      <c r="BP446">
        <v>1</v>
      </c>
      <c r="BQ446">
        <v>30</v>
      </c>
      <c r="BR446">
        <v>0</v>
      </c>
      <c r="BS446">
        <v>25.75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131</v>
      </c>
      <c r="CA446">
        <v>54</v>
      </c>
      <c r="CB446" t="s">
        <v>3</v>
      </c>
      <c r="CE446">
        <v>30</v>
      </c>
      <c r="CF446">
        <v>0</v>
      </c>
      <c r="CG446">
        <v>0</v>
      </c>
      <c r="CM446">
        <v>0</v>
      </c>
      <c r="CN446" t="s">
        <v>748</v>
      </c>
      <c r="CO446">
        <v>0</v>
      </c>
      <c r="CP446">
        <f>(P446+Q446+S446)</f>
        <v>444.4</v>
      </c>
      <c r="CQ446">
        <f>ROUND((ROUND((AC446*AW446*1),2)*BC446),2)</f>
        <v>20587.82</v>
      </c>
      <c r="CR446">
        <f>(ROUND((ROUND((((ET446*1.1))*AV446*1),2)*BB446),2)+ROUND((ROUND(((AE446-((EU446*1.1)))*AV446*1),2)*BS446),2))</f>
        <v>1116.47</v>
      </c>
      <c r="CS446">
        <f>ROUND((ROUND((AE446*AV446*1),2)*BS446),2)</f>
        <v>306.43</v>
      </c>
      <c r="CT446">
        <f>ROUND((ROUND((AF446*AV446*1),2)*BA446),2)</f>
        <v>22749.35</v>
      </c>
      <c r="CU446">
        <f>AG446</f>
        <v>0</v>
      </c>
      <c r="CV446">
        <f>(AH446*AV446)</f>
        <v>80.388660000000002</v>
      </c>
      <c r="CW446">
        <f t="shared" ref="CW446:CX448" si="300">AI446</f>
        <v>0</v>
      </c>
      <c r="CX446">
        <f t="shared" si="300"/>
        <v>0</v>
      </c>
      <c r="CY446">
        <f>S446*(BZ446/100)</f>
        <v>297.85470000000004</v>
      </c>
      <c r="CZ446">
        <f>S446*(CA446/100)</f>
        <v>122.77980000000001</v>
      </c>
      <c r="DB446">
        <v>63</v>
      </c>
      <c r="DC446" t="s">
        <v>3</v>
      </c>
      <c r="DD446" t="s">
        <v>3</v>
      </c>
      <c r="DE446" t="s">
        <v>100</v>
      </c>
      <c r="DF446" t="s">
        <v>100</v>
      </c>
      <c r="DG446" t="s">
        <v>100</v>
      </c>
      <c r="DH446" t="s">
        <v>3</v>
      </c>
      <c r="DI446" t="s">
        <v>100</v>
      </c>
      <c r="DJ446" t="s">
        <v>100</v>
      </c>
      <c r="DK446" t="s">
        <v>3</v>
      </c>
      <c r="DL446" t="s">
        <v>3</v>
      </c>
      <c r="DM446" t="s">
        <v>3</v>
      </c>
      <c r="DN446">
        <v>161</v>
      </c>
      <c r="DO446">
        <v>107</v>
      </c>
      <c r="DP446">
        <v>1.0469999999999999</v>
      </c>
      <c r="DQ446">
        <v>1.03</v>
      </c>
      <c r="DU446">
        <v>1013</v>
      </c>
      <c r="DV446" t="s">
        <v>385</v>
      </c>
      <c r="DW446" t="s">
        <v>385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59520508</v>
      </c>
      <c r="EF446">
        <v>30</v>
      </c>
      <c r="EG446" t="s">
        <v>212</v>
      </c>
      <c r="EH446">
        <v>0</v>
      </c>
      <c r="EI446" t="s">
        <v>3</v>
      </c>
      <c r="EJ446">
        <v>1</v>
      </c>
      <c r="EK446">
        <v>148</v>
      </c>
      <c r="EL446" t="s">
        <v>387</v>
      </c>
      <c r="EM446" t="s">
        <v>388</v>
      </c>
      <c r="EO446" t="s">
        <v>104</v>
      </c>
      <c r="EQ446">
        <v>0</v>
      </c>
      <c r="ER446">
        <v>3652.53</v>
      </c>
      <c r="ES446">
        <v>2776.14</v>
      </c>
      <c r="ET446">
        <v>109.29</v>
      </c>
      <c r="EU446">
        <v>10.33</v>
      </c>
      <c r="EV446">
        <v>767.1</v>
      </c>
      <c r="EW446">
        <v>69.8</v>
      </c>
      <c r="EX446">
        <v>0</v>
      </c>
      <c r="EY446">
        <v>0</v>
      </c>
      <c r="FQ446">
        <v>0</v>
      </c>
      <c r="FR446">
        <v>0</v>
      </c>
      <c r="FS446">
        <v>0</v>
      </c>
      <c r="FX446">
        <v>161</v>
      </c>
      <c r="FY446">
        <v>107</v>
      </c>
      <c r="GA446" t="s">
        <v>3</v>
      </c>
      <c r="GD446">
        <v>0</v>
      </c>
      <c r="GF446">
        <v>745775504</v>
      </c>
      <c r="GG446">
        <v>2</v>
      </c>
      <c r="GH446">
        <v>1</v>
      </c>
      <c r="GI446">
        <v>2</v>
      </c>
      <c r="GJ446">
        <v>0</v>
      </c>
      <c r="GK446">
        <f>ROUND(R446*(R12)/100,2)</f>
        <v>4.8499999999999996</v>
      </c>
      <c r="GL446">
        <f>ROUND(IF(AND(BH446=3,BI446=3,FS446&lt;&gt;0),P446,0),2)</f>
        <v>0</v>
      </c>
      <c r="GM446">
        <f>ROUND(O446+X446+Y446+GK446,2)+GX446</f>
        <v>869.88</v>
      </c>
      <c r="GN446">
        <f>IF(OR(BI446=0,BI446=1),GM446-GX446,0)</f>
        <v>869.88</v>
      </c>
      <c r="GO446">
        <f>IF(BI446=2,GM446-GX446,0)</f>
        <v>0</v>
      </c>
      <c r="GP446">
        <f>IF(BI446=4,GM446-GX446,0)</f>
        <v>0</v>
      </c>
      <c r="GR446">
        <v>0</v>
      </c>
      <c r="GS446">
        <v>0</v>
      </c>
      <c r="GT446">
        <v>0</v>
      </c>
      <c r="GU446" t="s">
        <v>3</v>
      </c>
      <c r="GV446">
        <f>ROUND((GT446),6)</f>
        <v>0</v>
      </c>
      <c r="GW446">
        <v>1</v>
      </c>
      <c r="GX446">
        <f>ROUND(HC446*I446,2)</f>
        <v>0</v>
      </c>
      <c r="HA446">
        <v>0</v>
      </c>
      <c r="HB446">
        <v>0</v>
      </c>
      <c r="HC446">
        <f>GV446*GW446</f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45" x14ac:dyDescent="0.25">
      <c r="A447">
        <v>17</v>
      </c>
      <c r="B447">
        <v>1</v>
      </c>
      <c r="E447" t="s">
        <v>389</v>
      </c>
      <c r="F447" t="s">
        <v>383</v>
      </c>
      <c r="G447" t="s">
        <v>390</v>
      </c>
      <c r="H447" t="s">
        <v>385</v>
      </c>
      <c r="I447">
        <f>ROUND(1/100,9)</f>
        <v>0.01</v>
      </c>
      <c r="J447">
        <v>0</v>
      </c>
      <c r="K447">
        <f>ROUND(1/100,9)</f>
        <v>0.01</v>
      </c>
      <c r="O447">
        <f>ROUND(CP447,2)</f>
        <v>444.4</v>
      </c>
      <c r="P447">
        <f>ROUND((ROUND((AC447*AW447*I447),2)*BC447),2)</f>
        <v>205.85</v>
      </c>
      <c r="Q447">
        <f>(ROUND((ROUND((((ET447*1.1))*AV447*I447),2)*BB447),2)+ROUND((ROUND(((AE447-((EU447*1.1)))*AV447*I447),2)*BS447),2))</f>
        <v>11.18</v>
      </c>
      <c r="R447">
        <f>ROUND((ROUND((AE447*AV447*I447),2)*BS447),2)</f>
        <v>3.09</v>
      </c>
      <c r="S447">
        <f>ROUND((ROUND((AF447*AV447*I447),2)*BA447),2)</f>
        <v>227.37</v>
      </c>
      <c r="T447">
        <f>ROUND(CU447*I447,2)</f>
        <v>0</v>
      </c>
      <c r="U447">
        <f>CV447*I447</f>
        <v>0.80388660000000001</v>
      </c>
      <c r="V447">
        <f>CW447*I447</f>
        <v>0</v>
      </c>
      <c r="W447">
        <f>ROUND(CX447*I447,2)</f>
        <v>0</v>
      </c>
      <c r="X447">
        <f t="shared" si="299"/>
        <v>297.85000000000002</v>
      </c>
      <c r="Y447">
        <f t="shared" si="299"/>
        <v>122.78</v>
      </c>
      <c r="AA447">
        <v>61707135</v>
      </c>
      <c r="AB447">
        <f>ROUND((AC447+AD447+AF447),6)</f>
        <v>3740.1689999999999</v>
      </c>
      <c r="AC447">
        <f>ROUND((ES447),6)</f>
        <v>2776.14</v>
      </c>
      <c r="AD447">
        <f>ROUND(((((ET447*1.1))-((EU447*1.1)))+AE447),6)</f>
        <v>120.21899999999999</v>
      </c>
      <c r="AE447">
        <f>ROUND(((EU447*1.1)),6)</f>
        <v>11.363</v>
      </c>
      <c r="AF447">
        <f>ROUND(((EV447*1.1)),6)</f>
        <v>843.81</v>
      </c>
      <c r="AG447">
        <f>ROUND((AP447),6)</f>
        <v>0</v>
      </c>
      <c r="AH447">
        <f>((EW447*1.1))</f>
        <v>76.78</v>
      </c>
      <c r="AI447">
        <f>((EX447*1.1))</f>
        <v>0</v>
      </c>
      <c r="AJ447">
        <f>(AS447)</f>
        <v>0</v>
      </c>
      <c r="AK447">
        <v>3652.53</v>
      </c>
      <c r="AL447">
        <v>2776.14</v>
      </c>
      <c r="AM447">
        <v>109.29</v>
      </c>
      <c r="AN447">
        <v>10.33</v>
      </c>
      <c r="AO447">
        <v>767.1</v>
      </c>
      <c r="AP447">
        <v>0</v>
      </c>
      <c r="AQ447">
        <v>69.8</v>
      </c>
      <c r="AR447">
        <v>0</v>
      </c>
      <c r="AS447">
        <v>0</v>
      </c>
      <c r="AT447">
        <v>131</v>
      </c>
      <c r="AU447">
        <v>54</v>
      </c>
      <c r="AV447">
        <v>1.0469999999999999</v>
      </c>
      <c r="AW447">
        <v>1.03</v>
      </c>
      <c r="AZ447">
        <v>1</v>
      </c>
      <c r="BA447">
        <v>25.75</v>
      </c>
      <c r="BB447">
        <v>8.8699999999999992</v>
      </c>
      <c r="BC447">
        <v>7.2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1</v>
      </c>
      <c r="BJ447" t="s">
        <v>386</v>
      </c>
      <c r="BM447">
        <v>148</v>
      </c>
      <c r="BN447">
        <v>0</v>
      </c>
      <c r="BO447" t="s">
        <v>383</v>
      </c>
      <c r="BP447">
        <v>1</v>
      </c>
      <c r="BQ447">
        <v>30</v>
      </c>
      <c r="BR447">
        <v>0</v>
      </c>
      <c r="BS447">
        <v>25.75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131</v>
      </c>
      <c r="CA447">
        <v>54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748</v>
      </c>
      <c r="CO447">
        <v>0</v>
      </c>
      <c r="CP447">
        <f>(P447+Q447+S447)</f>
        <v>444.4</v>
      </c>
      <c r="CQ447">
        <f>ROUND((ROUND((AC447*AW447*1),2)*BC447),2)</f>
        <v>20587.82</v>
      </c>
      <c r="CR447">
        <f>(ROUND((ROUND((((ET447*1.1))*AV447*1),2)*BB447),2)+ROUND((ROUND(((AE447-((EU447*1.1)))*AV447*1),2)*BS447),2))</f>
        <v>1116.47</v>
      </c>
      <c r="CS447">
        <f>ROUND((ROUND((AE447*AV447*1),2)*BS447),2)</f>
        <v>306.43</v>
      </c>
      <c r="CT447">
        <f>ROUND((ROUND((AF447*AV447*1),2)*BA447),2)</f>
        <v>22749.35</v>
      </c>
      <c r="CU447">
        <f>AG447</f>
        <v>0</v>
      </c>
      <c r="CV447">
        <f>(AH447*AV447)</f>
        <v>80.388660000000002</v>
      </c>
      <c r="CW447">
        <f t="shared" si="300"/>
        <v>0</v>
      </c>
      <c r="CX447">
        <f t="shared" si="300"/>
        <v>0</v>
      </c>
      <c r="CY447">
        <f>S447*(BZ447/100)</f>
        <v>297.85470000000004</v>
      </c>
      <c r="CZ447">
        <f>S447*(CA447/100)</f>
        <v>122.77980000000001</v>
      </c>
      <c r="DB447">
        <v>64</v>
      </c>
      <c r="DC447" t="s">
        <v>3</v>
      </c>
      <c r="DD447" t="s">
        <v>3</v>
      </c>
      <c r="DE447" t="s">
        <v>100</v>
      </c>
      <c r="DF447" t="s">
        <v>100</v>
      </c>
      <c r="DG447" t="s">
        <v>100</v>
      </c>
      <c r="DH447" t="s">
        <v>3</v>
      </c>
      <c r="DI447" t="s">
        <v>100</v>
      </c>
      <c r="DJ447" t="s">
        <v>100</v>
      </c>
      <c r="DK447" t="s">
        <v>3</v>
      </c>
      <c r="DL447" t="s">
        <v>3</v>
      </c>
      <c r="DM447" t="s">
        <v>3</v>
      </c>
      <c r="DN447">
        <v>161</v>
      </c>
      <c r="DO447">
        <v>107</v>
      </c>
      <c r="DP447">
        <v>1.0469999999999999</v>
      </c>
      <c r="DQ447">
        <v>1.03</v>
      </c>
      <c r="DU447">
        <v>1013</v>
      </c>
      <c r="DV447" t="s">
        <v>385</v>
      </c>
      <c r="DW447" t="s">
        <v>385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59520508</v>
      </c>
      <c r="EF447">
        <v>30</v>
      </c>
      <c r="EG447" t="s">
        <v>212</v>
      </c>
      <c r="EH447">
        <v>0</v>
      </c>
      <c r="EI447" t="s">
        <v>3</v>
      </c>
      <c r="EJ447">
        <v>1</v>
      </c>
      <c r="EK447">
        <v>148</v>
      </c>
      <c r="EL447" t="s">
        <v>387</v>
      </c>
      <c r="EM447" t="s">
        <v>388</v>
      </c>
      <c r="EO447" t="s">
        <v>104</v>
      </c>
      <c r="EQ447">
        <v>0</v>
      </c>
      <c r="ER447">
        <v>3652.53</v>
      </c>
      <c r="ES447">
        <v>2776.14</v>
      </c>
      <c r="ET447">
        <v>109.29</v>
      </c>
      <c r="EU447">
        <v>10.33</v>
      </c>
      <c r="EV447">
        <v>767.1</v>
      </c>
      <c r="EW447">
        <v>69.8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161</v>
      </c>
      <c r="FY447">
        <v>107</v>
      </c>
      <c r="GA447" t="s">
        <v>3</v>
      </c>
      <c r="GD447">
        <v>0</v>
      </c>
      <c r="GF447">
        <v>1993144942</v>
      </c>
      <c r="GG447">
        <v>2</v>
      </c>
      <c r="GH447">
        <v>1</v>
      </c>
      <c r="GI447">
        <v>2</v>
      </c>
      <c r="GJ447">
        <v>0</v>
      </c>
      <c r="GK447">
        <f>ROUND(R447*(R12)/100,2)</f>
        <v>4.8499999999999996</v>
      </c>
      <c r="GL447">
        <f>ROUND(IF(AND(BH447=3,BI447=3,FS447&lt;&gt;0),P447,0),2)</f>
        <v>0</v>
      </c>
      <c r="GM447">
        <f>ROUND(O447+X447+Y447+GK447,2)+GX447</f>
        <v>869.88</v>
      </c>
      <c r="GN447">
        <f>IF(OR(BI447=0,BI447=1),GM447-GX447,0)</f>
        <v>869.88</v>
      </c>
      <c r="GO447">
        <f>IF(BI447=2,GM447-GX447,0)</f>
        <v>0</v>
      </c>
      <c r="GP447">
        <f>IF(BI447=4,GM447-GX447,0)</f>
        <v>0</v>
      </c>
      <c r="GR447">
        <v>0</v>
      </c>
      <c r="GS447">
        <v>0</v>
      </c>
      <c r="GT447">
        <v>0</v>
      </c>
      <c r="GU447" t="s">
        <v>3</v>
      </c>
      <c r="GV447">
        <f>ROUND((GT447),6)</f>
        <v>0</v>
      </c>
      <c r="GW447">
        <v>1</v>
      </c>
      <c r="GX447">
        <f>ROUND(HC447*I447,2)</f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45" x14ac:dyDescent="0.25">
      <c r="A448">
        <v>18</v>
      </c>
      <c r="B448">
        <v>1</v>
      </c>
      <c r="E448" t="s">
        <v>391</v>
      </c>
      <c r="F448" t="s">
        <v>392</v>
      </c>
      <c r="G448" t="s">
        <v>393</v>
      </c>
      <c r="H448" t="s">
        <v>266</v>
      </c>
      <c r="I448">
        <f>I447*J448</f>
        <v>4.2999999999999997E-2</v>
      </c>
      <c r="J448">
        <v>4.3</v>
      </c>
      <c r="K448">
        <v>4.3</v>
      </c>
      <c r="O448">
        <f>ROUND(CP448,2)</f>
        <v>563.04</v>
      </c>
      <c r="P448">
        <f>ROUND((ROUND((AC448*AW448*I448),2)*BC448),2)</f>
        <v>563.04</v>
      </c>
      <c r="Q448">
        <f>(ROUND((ROUND(((ET448)*AV448*I448),2)*BB448),2)+ROUND((ROUND(((AE448-(EU448))*AV448*I448),2)*BS448),2))</f>
        <v>0</v>
      </c>
      <c r="R448">
        <f>ROUND((ROUND((AE448*AV448*I448),2)*BS448),2)</f>
        <v>0</v>
      </c>
      <c r="S448">
        <f>ROUND((ROUND((AF448*AV448*I448),2)*BA448),2)</f>
        <v>0</v>
      </c>
      <c r="T448">
        <f>ROUND(CU448*I448,2)</f>
        <v>0</v>
      </c>
      <c r="U448">
        <f>CV448*I448</f>
        <v>0</v>
      </c>
      <c r="V448">
        <f>CW448*I448</f>
        <v>0</v>
      </c>
      <c r="W448">
        <f>ROUND(CX448*I448,2)</f>
        <v>0</v>
      </c>
      <c r="X448">
        <f t="shared" si="299"/>
        <v>0</v>
      </c>
      <c r="Y448">
        <f t="shared" si="299"/>
        <v>0</v>
      </c>
      <c r="AA448">
        <v>61707135</v>
      </c>
      <c r="AB448">
        <f>ROUND((AC448+AD448+AF448),6)</f>
        <v>1765.62</v>
      </c>
      <c r="AC448">
        <f>ROUND((ES448),6)</f>
        <v>1765.62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>ROUND((AP448),6)</f>
        <v>0</v>
      </c>
      <c r="AH448">
        <f>(EW448)</f>
        <v>0</v>
      </c>
      <c r="AI448">
        <f>(EX448)</f>
        <v>0</v>
      </c>
      <c r="AJ448">
        <f>(AS448)</f>
        <v>0</v>
      </c>
      <c r="AK448">
        <v>1765.62</v>
      </c>
      <c r="AL448">
        <v>1765.62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131</v>
      </c>
      <c r="AU448">
        <v>54</v>
      </c>
      <c r="AV448">
        <v>1.0469999999999999</v>
      </c>
      <c r="AW448">
        <v>1.03</v>
      </c>
      <c r="AZ448">
        <v>1</v>
      </c>
      <c r="BA448">
        <v>1</v>
      </c>
      <c r="BB448">
        <v>1</v>
      </c>
      <c r="BC448">
        <v>7.2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394</v>
      </c>
      <c r="BM448">
        <v>148</v>
      </c>
      <c r="BN448">
        <v>0</v>
      </c>
      <c r="BO448" t="s">
        <v>383</v>
      </c>
      <c r="BP448">
        <v>1</v>
      </c>
      <c r="BQ448">
        <v>30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131</v>
      </c>
      <c r="CA448">
        <v>54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>(P448+Q448+S448)</f>
        <v>563.04</v>
      </c>
      <c r="CQ448">
        <f>ROUND((ROUND((AC448*AW448*1),2)*BC448),2)</f>
        <v>13093.85</v>
      </c>
      <c r="CR448">
        <f>(ROUND((ROUND(((ET448)*AV448*1),2)*BB448),2)+ROUND((ROUND(((AE448-(EU448))*AV448*1),2)*BS448),2))</f>
        <v>0</v>
      </c>
      <c r="CS448">
        <f>ROUND((ROUND((AE448*AV448*1),2)*BS448),2)</f>
        <v>0</v>
      </c>
      <c r="CT448">
        <f>ROUND((ROUND((AF448*AV448*1),2)*BA448),2)</f>
        <v>0</v>
      </c>
      <c r="CU448">
        <f>AG448</f>
        <v>0</v>
      </c>
      <c r="CV448">
        <f>(AH448*AV448)</f>
        <v>0</v>
      </c>
      <c r="CW448">
        <f t="shared" si="300"/>
        <v>0</v>
      </c>
      <c r="CX448">
        <f t="shared" si="300"/>
        <v>0</v>
      </c>
      <c r="CY448">
        <f>S448*(BZ448/100)</f>
        <v>0</v>
      </c>
      <c r="CZ448">
        <f>S448*(CA448/100)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161</v>
      </c>
      <c r="DO448">
        <v>107</v>
      </c>
      <c r="DP448">
        <v>1.0469999999999999</v>
      </c>
      <c r="DQ448">
        <v>1.03</v>
      </c>
      <c r="DU448">
        <v>1007</v>
      </c>
      <c r="DV448" t="s">
        <v>266</v>
      </c>
      <c r="DW448" t="s">
        <v>266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59520508</v>
      </c>
      <c r="EF448">
        <v>30</v>
      </c>
      <c r="EG448" t="s">
        <v>212</v>
      </c>
      <c r="EH448">
        <v>0</v>
      </c>
      <c r="EI448" t="s">
        <v>3</v>
      </c>
      <c r="EJ448">
        <v>1</v>
      </c>
      <c r="EK448">
        <v>148</v>
      </c>
      <c r="EL448" t="s">
        <v>387</v>
      </c>
      <c r="EM448" t="s">
        <v>388</v>
      </c>
      <c r="EO448" t="s">
        <v>3</v>
      </c>
      <c r="EQ448">
        <v>0</v>
      </c>
      <c r="ER448">
        <v>1765.62</v>
      </c>
      <c r="ES448">
        <v>1765.62</v>
      </c>
      <c r="ET448">
        <v>0</v>
      </c>
      <c r="EU448">
        <v>0</v>
      </c>
      <c r="EV448">
        <v>0</v>
      </c>
      <c r="EW448">
        <v>0</v>
      </c>
      <c r="EX448">
        <v>0</v>
      </c>
      <c r="FQ448">
        <v>0</v>
      </c>
      <c r="FR448">
        <v>0</v>
      </c>
      <c r="FS448">
        <v>0</v>
      </c>
      <c r="FX448">
        <v>161</v>
      </c>
      <c r="FY448">
        <v>107</v>
      </c>
      <c r="GA448" t="s">
        <v>3</v>
      </c>
      <c r="GD448">
        <v>0</v>
      </c>
      <c r="GF448">
        <v>-1815063453</v>
      </c>
      <c r="GG448">
        <v>2</v>
      </c>
      <c r="GH448">
        <v>1</v>
      </c>
      <c r="GI448">
        <v>1</v>
      </c>
      <c r="GJ448">
        <v>0</v>
      </c>
      <c r="GK448">
        <f>ROUND(R448*(R12)/100,2)</f>
        <v>0</v>
      </c>
      <c r="GL448">
        <f>ROUND(IF(AND(BH448=3,BI448=3,FS448&lt;&gt;0),P448,0),2)</f>
        <v>0</v>
      </c>
      <c r="GM448">
        <f>ROUND(O448+X448+Y448+GK448,2)+GX448</f>
        <v>563.04</v>
      </c>
      <c r="GN448">
        <f>IF(OR(BI448=0,BI448=1),GM448-GX448,0)</f>
        <v>563.04</v>
      </c>
      <c r="GO448">
        <f>IF(BI448=2,GM448-GX448,0)</f>
        <v>0</v>
      </c>
      <c r="GP448">
        <f>IF(BI448=4,GM448-GX448,0)</f>
        <v>0</v>
      </c>
      <c r="GR448">
        <v>0</v>
      </c>
      <c r="GS448">
        <v>0</v>
      </c>
      <c r="GT448">
        <v>0</v>
      </c>
      <c r="GU448" t="s">
        <v>3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50" spans="1:206" x14ac:dyDescent="0.25">
      <c r="A450" s="2">
        <v>51</v>
      </c>
      <c r="B450" s="2">
        <f>B442</f>
        <v>1</v>
      </c>
      <c r="C450" s="2">
        <f>A442</f>
        <v>5</v>
      </c>
      <c r="D450" s="2">
        <f>ROW(A442)</f>
        <v>442</v>
      </c>
      <c r="E450" s="2"/>
      <c r="F450" s="2" t="str">
        <f>IF(F442&lt;&gt;"",F442,"")</f>
        <v>Новый подраздел</v>
      </c>
      <c r="G450" s="2" t="str">
        <f>IF(G442&lt;&gt;"",G442,"")</f>
        <v>Бортовой камень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301">ROUND(AB450,2)</f>
        <v>1451.84</v>
      </c>
      <c r="P450" s="2">
        <f t="shared" si="301"/>
        <v>974.74</v>
      </c>
      <c r="Q450" s="2">
        <f t="shared" si="301"/>
        <v>22.36</v>
      </c>
      <c r="R450" s="2">
        <f t="shared" si="301"/>
        <v>6.18</v>
      </c>
      <c r="S450" s="2">
        <f t="shared" si="301"/>
        <v>454.74</v>
      </c>
      <c r="T450" s="2">
        <f t="shared" si="301"/>
        <v>0</v>
      </c>
      <c r="U450" s="2">
        <f>AH450</f>
        <v>1.6077732</v>
      </c>
      <c r="V450" s="2">
        <f>AI450</f>
        <v>0</v>
      </c>
      <c r="W450" s="2">
        <f>ROUND(AJ450,2)</f>
        <v>0</v>
      </c>
      <c r="X450" s="2">
        <f>ROUND(AK450,2)</f>
        <v>595.70000000000005</v>
      </c>
      <c r="Y450" s="2">
        <f>ROUND(AL450,2)</f>
        <v>245.56</v>
      </c>
      <c r="Z450" s="2"/>
      <c r="AA450" s="2"/>
      <c r="AB450" s="2">
        <f>ROUND(SUMIF(AA446:AA448,"=61707135",O446:O448),2)</f>
        <v>1451.84</v>
      </c>
      <c r="AC450" s="2">
        <f>ROUND(SUMIF(AA446:AA448,"=61707135",P446:P448),2)</f>
        <v>974.74</v>
      </c>
      <c r="AD450" s="2">
        <f>ROUND(SUMIF(AA446:AA448,"=61707135",Q446:Q448),2)</f>
        <v>22.36</v>
      </c>
      <c r="AE450" s="2">
        <f>ROUND(SUMIF(AA446:AA448,"=61707135",R446:R448),2)</f>
        <v>6.18</v>
      </c>
      <c r="AF450" s="2">
        <f>ROUND(SUMIF(AA446:AA448,"=61707135",S446:S448),2)</f>
        <v>454.74</v>
      </c>
      <c r="AG450" s="2">
        <f>ROUND(SUMIF(AA446:AA448,"=61707135",T446:T448),2)</f>
        <v>0</v>
      </c>
      <c r="AH450" s="2">
        <f>SUMIF(AA446:AA448,"=61707135",U446:U448)</f>
        <v>1.6077732</v>
      </c>
      <c r="AI450" s="2">
        <f>SUMIF(AA446:AA448,"=61707135",V446:V448)</f>
        <v>0</v>
      </c>
      <c r="AJ450" s="2">
        <f>ROUND(SUMIF(AA446:AA448,"=61707135",W446:W448),2)</f>
        <v>0</v>
      </c>
      <c r="AK450" s="2">
        <f>ROUND(SUMIF(AA446:AA448,"=61707135",X446:X448),2)</f>
        <v>595.70000000000005</v>
      </c>
      <c r="AL450" s="2">
        <f>ROUND(SUMIF(AA446:AA448,"=61707135",Y446:Y448),2)</f>
        <v>245.56</v>
      </c>
      <c r="AM450" s="2"/>
      <c r="AN450" s="2"/>
      <c r="AO450" s="2">
        <f t="shared" ref="AO450:BD450" si="302">ROUND(BX450,2)</f>
        <v>0</v>
      </c>
      <c r="AP450" s="2">
        <f t="shared" si="302"/>
        <v>0</v>
      </c>
      <c r="AQ450" s="2">
        <f t="shared" si="302"/>
        <v>0</v>
      </c>
      <c r="AR450" s="2">
        <f t="shared" si="302"/>
        <v>2302.8000000000002</v>
      </c>
      <c r="AS450" s="2">
        <f t="shared" si="302"/>
        <v>2302.8000000000002</v>
      </c>
      <c r="AT450" s="2">
        <f t="shared" si="302"/>
        <v>0</v>
      </c>
      <c r="AU450" s="2">
        <f t="shared" si="302"/>
        <v>0</v>
      </c>
      <c r="AV450" s="2">
        <f t="shared" si="302"/>
        <v>974.74</v>
      </c>
      <c r="AW450" s="2">
        <f t="shared" si="302"/>
        <v>974.74</v>
      </c>
      <c r="AX450" s="2">
        <f t="shared" si="302"/>
        <v>0</v>
      </c>
      <c r="AY450" s="2">
        <f t="shared" si="302"/>
        <v>974.74</v>
      </c>
      <c r="AZ450" s="2">
        <f t="shared" si="302"/>
        <v>0</v>
      </c>
      <c r="BA450" s="2">
        <f t="shared" si="302"/>
        <v>0</v>
      </c>
      <c r="BB450" s="2">
        <f t="shared" si="302"/>
        <v>0</v>
      </c>
      <c r="BC450" s="2">
        <f t="shared" si="302"/>
        <v>0</v>
      </c>
      <c r="BD450" s="2">
        <f t="shared" si="302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ROUND(SUMIF(AA446:AA448,"=61707135",FQ446:FQ448),2)</f>
        <v>0</v>
      </c>
      <c r="BY450" s="2">
        <f>ROUND(SUMIF(AA446:AA448,"=61707135",FR446:FR448),2)</f>
        <v>0</v>
      </c>
      <c r="BZ450" s="2">
        <f>ROUND(SUMIF(AA446:AA448,"=61707135",GL446:GL448),2)</f>
        <v>0</v>
      </c>
      <c r="CA450" s="2">
        <f>ROUND(SUMIF(AA446:AA448,"=61707135",GM446:GM448),2)</f>
        <v>2302.8000000000002</v>
      </c>
      <c r="CB450" s="2">
        <f>ROUND(SUMIF(AA446:AA448,"=61707135",GN446:GN448),2)</f>
        <v>2302.8000000000002</v>
      </c>
      <c r="CC450" s="2">
        <f>ROUND(SUMIF(AA446:AA448,"=61707135",GO446:GO448),2)</f>
        <v>0</v>
      </c>
      <c r="CD450" s="2">
        <f>ROUND(SUMIF(AA446:AA448,"=61707135",GP446:GP448),2)</f>
        <v>0</v>
      </c>
      <c r="CE450" s="2">
        <f>AC450-BX450</f>
        <v>974.74</v>
      </c>
      <c r="CF450" s="2">
        <f>AC450-BY450</f>
        <v>974.74</v>
      </c>
      <c r="CG450" s="2">
        <f>BX450-BZ450</f>
        <v>0</v>
      </c>
      <c r="CH450" s="2">
        <f>AC450-BX450-BY450+BZ450</f>
        <v>974.74</v>
      </c>
      <c r="CI450" s="2">
        <f>BY450-BZ450</f>
        <v>0</v>
      </c>
      <c r="CJ450" s="2">
        <f>ROUND(SUMIF(AA446:AA448,"=61707135",GX446:GX448),2)</f>
        <v>0</v>
      </c>
      <c r="CK450" s="2">
        <f>ROUND(SUMIF(AA446:AA448,"=61707135",GY446:GY448),2)</f>
        <v>0</v>
      </c>
      <c r="CL450" s="2">
        <f>ROUND(SUMIF(AA446:AA448,"=61707135",GZ446:GZ448),2)</f>
        <v>0</v>
      </c>
      <c r="CM450" s="2">
        <f>ROUND(SUMIF(AA446:AA448,"=61707135",HD446:HD448),2)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x14ac:dyDescent="0.25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1451.84</v>
      </c>
      <c r="G452" s="4" t="s">
        <v>40</v>
      </c>
      <c r="H452" s="4" t="s">
        <v>41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1451.84</v>
      </c>
      <c r="X452" s="4">
        <v>1</v>
      </c>
      <c r="Y452" s="4">
        <v>1451.84</v>
      </c>
      <c r="Z452" s="4"/>
      <c r="AA452" s="4"/>
      <c r="AB452" s="4"/>
    </row>
    <row r="453" spans="1:206" x14ac:dyDescent="0.25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974.74</v>
      </c>
      <c r="G453" s="4" t="s">
        <v>42</v>
      </c>
      <c r="H453" s="4" t="s">
        <v>43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974.74</v>
      </c>
      <c r="X453" s="4">
        <v>1</v>
      </c>
      <c r="Y453" s="4">
        <v>974.74</v>
      </c>
      <c r="Z453" s="4"/>
      <c r="AA453" s="4"/>
      <c r="AB453" s="4"/>
    </row>
    <row r="454" spans="1:206" x14ac:dyDescent="0.25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44</v>
      </c>
      <c r="H454" s="4" t="s">
        <v>45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5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974.74</v>
      </c>
      <c r="G455" s="4" t="s">
        <v>46</v>
      </c>
      <c r="H455" s="4" t="s">
        <v>47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974.74</v>
      </c>
      <c r="X455" s="4">
        <v>1</v>
      </c>
      <c r="Y455" s="4">
        <v>974.74</v>
      </c>
      <c r="Z455" s="4"/>
      <c r="AA455" s="4"/>
      <c r="AB455" s="4"/>
    </row>
    <row r="456" spans="1:206" x14ac:dyDescent="0.25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974.74</v>
      </c>
      <c r="G456" s="4" t="s">
        <v>48</v>
      </c>
      <c r="H456" s="4" t="s">
        <v>49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974.74</v>
      </c>
      <c r="X456" s="4">
        <v>1</v>
      </c>
      <c r="Y456" s="4">
        <v>974.74</v>
      </c>
      <c r="Z456" s="4"/>
      <c r="AA456" s="4"/>
      <c r="AB456" s="4"/>
    </row>
    <row r="457" spans="1:206" x14ac:dyDescent="0.25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50</v>
      </c>
      <c r="H457" s="4" t="s">
        <v>51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5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974.74</v>
      </c>
      <c r="G458" s="4" t="s">
        <v>52</v>
      </c>
      <c r="H458" s="4" t="s">
        <v>53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974.74</v>
      </c>
      <c r="X458" s="4">
        <v>1</v>
      </c>
      <c r="Y458" s="4">
        <v>974.74</v>
      </c>
      <c r="Z458" s="4"/>
      <c r="AA458" s="4"/>
      <c r="AB458" s="4"/>
    </row>
    <row r="459" spans="1:206" x14ac:dyDescent="0.25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54</v>
      </c>
      <c r="H459" s="4" t="s">
        <v>55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5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56</v>
      </c>
      <c r="H460" s="4" t="s">
        <v>57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5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58</v>
      </c>
      <c r="H461" s="4" t="s">
        <v>59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5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22.36</v>
      </c>
      <c r="G462" s="4" t="s">
        <v>60</v>
      </c>
      <c r="H462" s="4" t="s">
        <v>61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22.36</v>
      </c>
      <c r="X462" s="4">
        <v>1</v>
      </c>
      <c r="Y462" s="4">
        <v>22.36</v>
      </c>
      <c r="Z462" s="4"/>
      <c r="AA462" s="4"/>
      <c r="AB462" s="4"/>
    </row>
    <row r="463" spans="1:206" x14ac:dyDescent="0.25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62</v>
      </c>
      <c r="H463" s="4" t="s">
        <v>63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5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6.18</v>
      </c>
      <c r="G464" s="4" t="s">
        <v>64</v>
      </c>
      <c r="H464" s="4" t="s">
        <v>65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6.18</v>
      </c>
      <c r="X464" s="4">
        <v>1</v>
      </c>
      <c r="Y464" s="4">
        <v>6.18</v>
      </c>
      <c r="Z464" s="4"/>
      <c r="AA464" s="4"/>
      <c r="AB464" s="4"/>
    </row>
    <row r="465" spans="1:88" x14ac:dyDescent="0.25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454.74</v>
      </c>
      <c r="G465" s="4" t="s">
        <v>66</v>
      </c>
      <c r="H465" s="4" t="s">
        <v>67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454.74</v>
      </c>
      <c r="X465" s="4">
        <v>1</v>
      </c>
      <c r="Y465" s="4">
        <v>454.74</v>
      </c>
      <c r="Z465" s="4"/>
      <c r="AA465" s="4"/>
      <c r="AB465" s="4"/>
    </row>
    <row r="466" spans="1:88" x14ac:dyDescent="0.25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68</v>
      </c>
      <c r="H466" s="4" t="s">
        <v>69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x14ac:dyDescent="0.25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2302.8000000000002</v>
      </c>
      <c r="G467" s="4" t="s">
        <v>70</v>
      </c>
      <c r="H467" s="4" t="s">
        <v>71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2302.8000000000002</v>
      </c>
      <c r="X467" s="4">
        <v>1</v>
      </c>
      <c r="Y467" s="4">
        <v>2302.8000000000002</v>
      </c>
      <c r="Z467" s="4"/>
      <c r="AA467" s="4"/>
      <c r="AB467" s="4"/>
    </row>
    <row r="468" spans="1:88" x14ac:dyDescent="0.25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0</v>
      </c>
      <c r="G468" s="4" t="s">
        <v>72</v>
      </c>
      <c r="H468" s="4" t="s">
        <v>73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88" x14ac:dyDescent="0.25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0</v>
      </c>
      <c r="G469" s="4" t="s">
        <v>74</v>
      </c>
      <c r="H469" s="4" t="s">
        <v>75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88" x14ac:dyDescent="0.25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76</v>
      </c>
      <c r="H470" s="4" t="s">
        <v>77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x14ac:dyDescent="0.25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78</v>
      </c>
      <c r="H471" s="4" t="s">
        <v>79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x14ac:dyDescent="0.25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Source!U450</f>
        <v>1.6077732</v>
      </c>
      <c r="G472" s="4" t="s">
        <v>80</v>
      </c>
      <c r="H472" s="4" t="s">
        <v>81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-1</v>
      </c>
      <c r="P472" s="4"/>
      <c r="Q472" s="4"/>
      <c r="R472" s="4"/>
      <c r="S472" s="4"/>
      <c r="T472" s="4"/>
      <c r="U472" s="4"/>
      <c r="V472" s="4"/>
      <c r="W472" s="4">
        <v>1.6077732</v>
      </c>
      <c r="X472" s="4">
        <v>1</v>
      </c>
      <c r="Y472" s="4">
        <v>1.6077732</v>
      </c>
      <c r="Z472" s="4"/>
      <c r="AA472" s="4"/>
      <c r="AB472" s="4"/>
    </row>
    <row r="473" spans="1:88" x14ac:dyDescent="0.25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Source!V450</f>
        <v>0</v>
      </c>
      <c r="G473" s="4" t="s">
        <v>82</v>
      </c>
      <c r="H473" s="4" t="s">
        <v>83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-1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88" x14ac:dyDescent="0.25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84</v>
      </c>
      <c r="H474" s="4" t="s">
        <v>85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x14ac:dyDescent="0.25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86</v>
      </c>
      <c r="H475" s="4" t="s">
        <v>87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x14ac:dyDescent="0.25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595.70000000000005</v>
      </c>
      <c r="G476" s="4" t="s">
        <v>88</v>
      </c>
      <c r="H476" s="4" t="s">
        <v>89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595.70000000000005</v>
      </c>
      <c r="X476" s="4">
        <v>1</v>
      </c>
      <c r="Y476" s="4">
        <v>595.70000000000005</v>
      </c>
      <c r="Z476" s="4"/>
      <c r="AA476" s="4"/>
      <c r="AB476" s="4"/>
    </row>
    <row r="477" spans="1:88" x14ac:dyDescent="0.25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245.56</v>
      </c>
      <c r="G477" s="4" t="s">
        <v>90</v>
      </c>
      <c r="H477" s="4" t="s">
        <v>91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245.56</v>
      </c>
      <c r="X477" s="4">
        <v>1</v>
      </c>
      <c r="Y477" s="4">
        <v>245.56</v>
      </c>
      <c r="Z477" s="4"/>
      <c r="AA477" s="4"/>
      <c r="AB477" s="4"/>
    </row>
    <row r="478" spans="1:88" x14ac:dyDescent="0.25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2302.8000000000002</v>
      </c>
      <c r="G478" s="4" t="s">
        <v>92</v>
      </c>
      <c r="H478" s="4" t="s">
        <v>93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2302.8000000000002</v>
      </c>
      <c r="X478" s="4">
        <v>1</v>
      </c>
      <c r="Y478" s="4">
        <v>2302.8000000000002</v>
      </c>
      <c r="Z478" s="4"/>
      <c r="AA478" s="4"/>
      <c r="AB478" s="4"/>
    </row>
    <row r="480" spans="1:88" x14ac:dyDescent="0.25">
      <c r="A480" s="1">
        <v>5</v>
      </c>
      <c r="B480" s="1">
        <v>1</v>
      </c>
      <c r="C480" s="1"/>
      <c r="D480" s="1">
        <f>ROW(A493)</f>
        <v>493</v>
      </c>
      <c r="E480" s="1"/>
      <c r="F480" s="1" t="s">
        <v>321</v>
      </c>
      <c r="G480" s="1" t="s">
        <v>395</v>
      </c>
      <c r="H480" s="1" t="s">
        <v>3</v>
      </c>
      <c r="I480" s="1">
        <v>0</v>
      </c>
      <c r="J480" s="1"/>
      <c r="K480" s="1">
        <v>-1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3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3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x14ac:dyDescent="0.25">
      <c r="A482" s="2">
        <v>52</v>
      </c>
      <c r="B482" s="2">
        <f t="shared" ref="B482:G482" si="303">B493</f>
        <v>1</v>
      </c>
      <c r="C482" s="2">
        <f t="shared" si="303"/>
        <v>5</v>
      </c>
      <c r="D482" s="2">
        <f t="shared" si="303"/>
        <v>480</v>
      </c>
      <c r="E482" s="2">
        <f t="shared" si="303"/>
        <v>0</v>
      </c>
      <c r="F482" s="2" t="str">
        <f t="shared" si="303"/>
        <v>Новый подраздел</v>
      </c>
      <c r="G482" s="2" t="str">
        <f t="shared" si="303"/>
        <v>Устройство газона S=48,98 м2</v>
      </c>
      <c r="H482" s="2"/>
      <c r="I482" s="2"/>
      <c r="J482" s="2"/>
      <c r="K482" s="2"/>
      <c r="L482" s="2"/>
      <c r="M482" s="2"/>
      <c r="N482" s="2"/>
      <c r="O482" s="2">
        <f t="shared" ref="O482:AT482" si="304">O493</f>
        <v>9756.98</v>
      </c>
      <c r="P482" s="2">
        <f t="shared" si="304"/>
        <v>5365.88</v>
      </c>
      <c r="Q482" s="2">
        <f t="shared" si="304"/>
        <v>20.56</v>
      </c>
      <c r="R482" s="2">
        <f t="shared" si="304"/>
        <v>6.44</v>
      </c>
      <c r="S482" s="2">
        <f t="shared" si="304"/>
        <v>4370.54</v>
      </c>
      <c r="T482" s="2">
        <f t="shared" si="304"/>
        <v>0</v>
      </c>
      <c r="U482" s="2">
        <f t="shared" si="304"/>
        <v>16.094337599999999</v>
      </c>
      <c r="V482" s="2">
        <f t="shared" si="304"/>
        <v>0</v>
      </c>
      <c r="W482" s="2">
        <f t="shared" si="304"/>
        <v>0</v>
      </c>
      <c r="X482" s="2">
        <f t="shared" si="304"/>
        <v>4457.96</v>
      </c>
      <c r="Y482" s="2">
        <f t="shared" si="304"/>
        <v>2054.16</v>
      </c>
      <c r="Z482" s="2">
        <f t="shared" si="304"/>
        <v>0</v>
      </c>
      <c r="AA482" s="2">
        <f t="shared" si="304"/>
        <v>0</v>
      </c>
      <c r="AB482" s="2">
        <f t="shared" si="304"/>
        <v>9756.98</v>
      </c>
      <c r="AC482" s="2">
        <f t="shared" si="304"/>
        <v>5365.88</v>
      </c>
      <c r="AD482" s="2">
        <f t="shared" si="304"/>
        <v>20.56</v>
      </c>
      <c r="AE482" s="2">
        <f t="shared" si="304"/>
        <v>6.44</v>
      </c>
      <c r="AF482" s="2">
        <f t="shared" si="304"/>
        <v>4370.54</v>
      </c>
      <c r="AG482" s="2">
        <f t="shared" si="304"/>
        <v>0</v>
      </c>
      <c r="AH482" s="2">
        <f t="shared" si="304"/>
        <v>16.094337599999999</v>
      </c>
      <c r="AI482" s="2">
        <f t="shared" si="304"/>
        <v>0</v>
      </c>
      <c r="AJ482" s="2">
        <f t="shared" si="304"/>
        <v>0</v>
      </c>
      <c r="AK482" s="2">
        <f t="shared" si="304"/>
        <v>4457.96</v>
      </c>
      <c r="AL482" s="2">
        <f t="shared" si="304"/>
        <v>2054.16</v>
      </c>
      <c r="AM482" s="2">
        <f t="shared" si="304"/>
        <v>0</v>
      </c>
      <c r="AN482" s="2">
        <f t="shared" si="304"/>
        <v>0</v>
      </c>
      <c r="AO482" s="2">
        <f t="shared" si="304"/>
        <v>0</v>
      </c>
      <c r="AP482" s="2">
        <f t="shared" si="304"/>
        <v>0</v>
      </c>
      <c r="AQ482" s="2">
        <f t="shared" si="304"/>
        <v>0</v>
      </c>
      <c r="AR482" s="2">
        <f t="shared" si="304"/>
        <v>16279.21</v>
      </c>
      <c r="AS482" s="2">
        <f t="shared" si="304"/>
        <v>16279.21</v>
      </c>
      <c r="AT482" s="2">
        <f t="shared" si="304"/>
        <v>0</v>
      </c>
      <c r="AU482" s="2">
        <f t="shared" ref="AU482:BZ482" si="305">AU493</f>
        <v>0</v>
      </c>
      <c r="AV482" s="2">
        <f t="shared" si="305"/>
        <v>5365.88</v>
      </c>
      <c r="AW482" s="2">
        <f t="shared" si="305"/>
        <v>5365.88</v>
      </c>
      <c r="AX482" s="2">
        <f t="shared" si="305"/>
        <v>0</v>
      </c>
      <c r="AY482" s="2">
        <f t="shared" si="305"/>
        <v>5365.88</v>
      </c>
      <c r="AZ482" s="2">
        <f t="shared" si="305"/>
        <v>0</v>
      </c>
      <c r="BA482" s="2">
        <f t="shared" si="305"/>
        <v>0</v>
      </c>
      <c r="BB482" s="2">
        <f t="shared" si="305"/>
        <v>0</v>
      </c>
      <c r="BC482" s="2">
        <f t="shared" si="305"/>
        <v>0</v>
      </c>
      <c r="BD482" s="2">
        <f t="shared" si="305"/>
        <v>0</v>
      </c>
      <c r="BE482" s="2">
        <f t="shared" si="305"/>
        <v>0</v>
      </c>
      <c r="BF482" s="2">
        <f t="shared" si="305"/>
        <v>0</v>
      </c>
      <c r="BG482" s="2">
        <f t="shared" si="305"/>
        <v>0</v>
      </c>
      <c r="BH482" s="2">
        <f t="shared" si="305"/>
        <v>0</v>
      </c>
      <c r="BI482" s="2">
        <f t="shared" si="305"/>
        <v>0</v>
      </c>
      <c r="BJ482" s="2">
        <f t="shared" si="305"/>
        <v>0</v>
      </c>
      <c r="BK482" s="2">
        <f t="shared" si="305"/>
        <v>0</v>
      </c>
      <c r="BL482" s="2">
        <f t="shared" si="305"/>
        <v>0</v>
      </c>
      <c r="BM482" s="2">
        <f t="shared" si="305"/>
        <v>0</v>
      </c>
      <c r="BN482" s="2">
        <f t="shared" si="305"/>
        <v>0</v>
      </c>
      <c r="BO482" s="2">
        <f t="shared" si="305"/>
        <v>0</v>
      </c>
      <c r="BP482" s="2">
        <f t="shared" si="305"/>
        <v>0</v>
      </c>
      <c r="BQ482" s="2">
        <f t="shared" si="305"/>
        <v>0</v>
      </c>
      <c r="BR482" s="2">
        <f t="shared" si="305"/>
        <v>0</v>
      </c>
      <c r="BS482" s="2">
        <f t="shared" si="305"/>
        <v>0</v>
      </c>
      <c r="BT482" s="2">
        <f t="shared" si="305"/>
        <v>0</v>
      </c>
      <c r="BU482" s="2">
        <f t="shared" si="305"/>
        <v>0</v>
      </c>
      <c r="BV482" s="2">
        <f t="shared" si="305"/>
        <v>0</v>
      </c>
      <c r="BW482" s="2">
        <f t="shared" si="305"/>
        <v>0</v>
      </c>
      <c r="BX482" s="2">
        <f t="shared" si="305"/>
        <v>0</v>
      </c>
      <c r="BY482" s="2">
        <f t="shared" si="305"/>
        <v>0</v>
      </c>
      <c r="BZ482" s="2">
        <f t="shared" si="305"/>
        <v>0</v>
      </c>
      <c r="CA482" s="2">
        <f t="shared" ref="CA482:DF482" si="306">CA493</f>
        <v>16279.21</v>
      </c>
      <c r="CB482" s="2">
        <f t="shared" si="306"/>
        <v>16279.21</v>
      </c>
      <c r="CC482" s="2">
        <f t="shared" si="306"/>
        <v>0</v>
      </c>
      <c r="CD482" s="2">
        <f t="shared" si="306"/>
        <v>0</v>
      </c>
      <c r="CE482" s="2">
        <f t="shared" si="306"/>
        <v>5365.88</v>
      </c>
      <c r="CF482" s="2">
        <f t="shared" si="306"/>
        <v>5365.88</v>
      </c>
      <c r="CG482" s="2">
        <f t="shared" si="306"/>
        <v>0</v>
      </c>
      <c r="CH482" s="2">
        <f t="shared" si="306"/>
        <v>5365.88</v>
      </c>
      <c r="CI482" s="2">
        <f t="shared" si="306"/>
        <v>0</v>
      </c>
      <c r="CJ482" s="2">
        <f t="shared" si="306"/>
        <v>0</v>
      </c>
      <c r="CK482" s="2">
        <f t="shared" si="306"/>
        <v>0</v>
      </c>
      <c r="CL482" s="2">
        <f t="shared" si="306"/>
        <v>0</v>
      </c>
      <c r="CM482" s="2">
        <f t="shared" si="306"/>
        <v>0</v>
      </c>
      <c r="CN482" s="2">
        <f t="shared" si="306"/>
        <v>0</v>
      </c>
      <c r="CO482" s="2">
        <f t="shared" si="306"/>
        <v>0</v>
      </c>
      <c r="CP482" s="2">
        <f t="shared" si="306"/>
        <v>0</v>
      </c>
      <c r="CQ482" s="2">
        <f t="shared" si="306"/>
        <v>0</v>
      </c>
      <c r="CR482" s="2">
        <f t="shared" si="306"/>
        <v>0</v>
      </c>
      <c r="CS482" s="2">
        <f t="shared" si="306"/>
        <v>0</v>
      </c>
      <c r="CT482" s="2">
        <f t="shared" si="306"/>
        <v>0</v>
      </c>
      <c r="CU482" s="2">
        <f t="shared" si="306"/>
        <v>0</v>
      </c>
      <c r="CV482" s="2">
        <f t="shared" si="306"/>
        <v>0</v>
      </c>
      <c r="CW482" s="2">
        <f t="shared" si="306"/>
        <v>0</v>
      </c>
      <c r="CX482" s="2">
        <f t="shared" si="306"/>
        <v>0</v>
      </c>
      <c r="CY482" s="2">
        <f t="shared" si="306"/>
        <v>0</v>
      </c>
      <c r="CZ482" s="2">
        <f t="shared" si="306"/>
        <v>0</v>
      </c>
      <c r="DA482" s="2">
        <f t="shared" si="306"/>
        <v>0</v>
      </c>
      <c r="DB482" s="2">
        <f t="shared" si="306"/>
        <v>0</v>
      </c>
      <c r="DC482" s="2">
        <f t="shared" si="306"/>
        <v>0</v>
      </c>
      <c r="DD482" s="2">
        <f t="shared" si="306"/>
        <v>0</v>
      </c>
      <c r="DE482" s="2">
        <f t="shared" si="306"/>
        <v>0</v>
      </c>
      <c r="DF482" s="2">
        <f t="shared" si="306"/>
        <v>0</v>
      </c>
      <c r="DG482" s="3">
        <f t="shared" ref="DG482:EL482" si="307">DG493</f>
        <v>0</v>
      </c>
      <c r="DH482" s="3">
        <f t="shared" si="307"/>
        <v>0</v>
      </c>
      <c r="DI482" s="3">
        <f t="shared" si="307"/>
        <v>0</v>
      </c>
      <c r="DJ482" s="3">
        <f t="shared" si="307"/>
        <v>0</v>
      </c>
      <c r="DK482" s="3">
        <f t="shared" si="307"/>
        <v>0</v>
      </c>
      <c r="DL482" s="3">
        <f t="shared" si="307"/>
        <v>0</v>
      </c>
      <c r="DM482" s="3">
        <f t="shared" si="307"/>
        <v>0</v>
      </c>
      <c r="DN482" s="3">
        <f t="shared" si="307"/>
        <v>0</v>
      </c>
      <c r="DO482" s="3">
        <f t="shared" si="307"/>
        <v>0</v>
      </c>
      <c r="DP482" s="3">
        <f t="shared" si="307"/>
        <v>0</v>
      </c>
      <c r="DQ482" s="3">
        <f t="shared" si="307"/>
        <v>0</v>
      </c>
      <c r="DR482" s="3">
        <f t="shared" si="307"/>
        <v>0</v>
      </c>
      <c r="DS482" s="3">
        <f t="shared" si="307"/>
        <v>0</v>
      </c>
      <c r="DT482" s="3">
        <f t="shared" si="307"/>
        <v>0</v>
      </c>
      <c r="DU482" s="3">
        <f t="shared" si="307"/>
        <v>0</v>
      </c>
      <c r="DV482" s="3">
        <f t="shared" si="307"/>
        <v>0</v>
      </c>
      <c r="DW482" s="3">
        <f t="shared" si="307"/>
        <v>0</v>
      </c>
      <c r="DX482" s="3">
        <f t="shared" si="307"/>
        <v>0</v>
      </c>
      <c r="DY482" s="3">
        <f t="shared" si="307"/>
        <v>0</v>
      </c>
      <c r="DZ482" s="3">
        <f t="shared" si="307"/>
        <v>0</v>
      </c>
      <c r="EA482" s="3">
        <f t="shared" si="307"/>
        <v>0</v>
      </c>
      <c r="EB482" s="3">
        <f t="shared" si="307"/>
        <v>0</v>
      </c>
      <c r="EC482" s="3">
        <f t="shared" si="307"/>
        <v>0</v>
      </c>
      <c r="ED482" s="3">
        <f t="shared" si="307"/>
        <v>0</v>
      </c>
      <c r="EE482" s="3">
        <f t="shared" si="307"/>
        <v>0</v>
      </c>
      <c r="EF482" s="3">
        <f t="shared" si="307"/>
        <v>0</v>
      </c>
      <c r="EG482" s="3">
        <f t="shared" si="307"/>
        <v>0</v>
      </c>
      <c r="EH482" s="3">
        <f t="shared" si="307"/>
        <v>0</v>
      </c>
      <c r="EI482" s="3">
        <f t="shared" si="307"/>
        <v>0</v>
      </c>
      <c r="EJ482" s="3">
        <f t="shared" si="307"/>
        <v>0</v>
      </c>
      <c r="EK482" s="3">
        <f t="shared" si="307"/>
        <v>0</v>
      </c>
      <c r="EL482" s="3">
        <f t="shared" si="307"/>
        <v>0</v>
      </c>
      <c r="EM482" s="3">
        <f t="shared" ref="EM482:FR482" si="308">EM493</f>
        <v>0</v>
      </c>
      <c r="EN482" s="3">
        <f t="shared" si="308"/>
        <v>0</v>
      </c>
      <c r="EO482" s="3">
        <f t="shared" si="308"/>
        <v>0</v>
      </c>
      <c r="EP482" s="3">
        <f t="shared" si="308"/>
        <v>0</v>
      </c>
      <c r="EQ482" s="3">
        <f t="shared" si="308"/>
        <v>0</v>
      </c>
      <c r="ER482" s="3">
        <f t="shared" si="308"/>
        <v>0</v>
      </c>
      <c r="ES482" s="3">
        <f t="shared" si="308"/>
        <v>0</v>
      </c>
      <c r="ET482" s="3">
        <f t="shared" si="308"/>
        <v>0</v>
      </c>
      <c r="EU482" s="3">
        <f t="shared" si="308"/>
        <v>0</v>
      </c>
      <c r="EV482" s="3">
        <f t="shared" si="308"/>
        <v>0</v>
      </c>
      <c r="EW482" s="3">
        <f t="shared" si="308"/>
        <v>0</v>
      </c>
      <c r="EX482" s="3">
        <f t="shared" si="308"/>
        <v>0</v>
      </c>
      <c r="EY482" s="3">
        <f t="shared" si="308"/>
        <v>0</v>
      </c>
      <c r="EZ482" s="3">
        <f t="shared" si="308"/>
        <v>0</v>
      </c>
      <c r="FA482" s="3">
        <f t="shared" si="308"/>
        <v>0</v>
      </c>
      <c r="FB482" s="3">
        <f t="shared" si="308"/>
        <v>0</v>
      </c>
      <c r="FC482" s="3">
        <f t="shared" si="308"/>
        <v>0</v>
      </c>
      <c r="FD482" s="3">
        <f t="shared" si="308"/>
        <v>0</v>
      </c>
      <c r="FE482" s="3">
        <f t="shared" si="308"/>
        <v>0</v>
      </c>
      <c r="FF482" s="3">
        <f t="shared" si="308"/>
        <v>0</v>
      </c>
      <c r="FG482" s="3">
        <f t="shared" si="308"/>
        <v>0</v>
      </c>
      <c r="FH482" s="3">
        <f t="shared" si="308"/>
        <v>0</v>
      </c>
      <c r="FI482" s="3">
        <f t="shared" si="308"/>
        <v>0</v>
      </c>
      <c r="FJ482" s="3">
        <f t="shared" si="308"/>
        <v>0</v>
      </c>
      <c r="FK482" s="3">
        <f t="shared" si="308"/>
        <v>0</v>
      </c>
      <c r="FL482" s="3">
        <f t="shared" si="308"/>
        <v>0</v>
      </c>
      <c r="FM482" s="3">
        <f t="shared" si="308"/>
        <v>0</v>
      </c>
      <c r="FN482" s="3">
        <f t="shared" si="308"/>
        <v>0</v>
      </c>
      <c r="FO482" s="3">
        <f t="shared" si="308"/>
        <v>0</v>
      </c>
      <c r="FP482" s="3">
        <f t="shared" si="308"/>
        <v>0</v>
      </c>
      <c r="FQ482" s="3">
        <f t="shared" si="308"/>
        <v>0</v>
      </c>
      <c r="FR482" s="3">
        <f t="shared" si="308"/>
        <v>0</v>
      </c>
      <c r="FS482" s="3">
        <f t="shared" ref="FS482:GX482" si="309">FS493</f>
        <v>0</v>
      </c>
      <c r="FT482" s="3">
        <f t="shared" si="309"/>
        <v>0</v>
      </c>
      <c r="FU482" s="3">
        <f t="shared" si="309"/>
        <v>0</v>
      </c>
      <c r="FV482" s="3">
        <f t="shared" si="309"/>
        <v>0</v>
      </c>
      <c r="FW482" s="3">
        <f t="shared" si="309"/>
        <v>0</v>
      </c>
      <c r="FX482" s="3">
        <f t="shared" si="309"/>
        <v>0</v>
      </c>
      <c r="FY482" s="3">
        <f t="shared" si="309"/>
        <v>0</v>
      </c>
      <c r="FZ482" s="3">
        <f t="shared" si="309"/>
        <v>0</v>
      </c>
      <c r="GA482" s="3">
        <f t="shared" si="309"/>
        <v>0</v>
      </c>
      <c r="GB482" s="3">
        <f t="shared" si="309"/>
        <v>0</v>
      </c>
      <c r="GC482" s="3">
        <f t="shared" si="309"/>
        <v>0</v>
      </c>
      <c r="GD482" s="3">
        <f t="shared" si="309"/>
        <v>0</v>
      </c>
      <c r="GE482" s="3">
        <f t="shared" si="309"/>
        <v>0</v>
      </c>
      <c r="GF482" s="3">
        <f t="shared" si="309"/>
        <v>0</v>
      </c>
      <c r="GG482" s="3">
        <f t="shared" si="309"/>
        <v>0</v>
      </c>
      <c r="GH482" s="3">
        <f t="shared" si="309"/>
        <v>0</v>
      </c>
      <c r="GI482" s="3">
        <f t="shared" si="309"/>
        <v>0</v>
      </c>
      <c r="GJ482" s="3">
        <f t="shared" si="309"/>
        <v>0</v>
      </c>
      <c r="GK482" s="3">
        <f t="shared" si="309"/>
        <v>0</v>
      </c>
      <c r="GL482" s="3">
        <f t="shared" si="309"/>
        <v>0</v>
      </c>
      <c r="GM482" s="3">
        <f t="shared" si="309"/>
        <v>0</v>
      </c>
      <c r="GN482" s="3">
        <f t="shared" si="309"/>
        <v>0</v>
      </c>
      <c r="GO482" s="3">
        <f t="shared" si="309"/>
        <v>0</v>
      </c>
      <c r="GP482" s="3">
        <f t="shared" si="309"/>
        <v>0</v>
      </c>
      <c r="GQ482" s="3">
        <f t="shared" si="309"/>
        <v>0</v>
      </c>
      <c r="GR482" s="3">
        <f t="shared" si="309"/>
        <v>0</v>
      </c>
      <c r="GS482" s="3">
        <f t="shared" si="309"/>
        <v>0</v>
      </c>
      <c r="GT482" s="3">
        <f t="shared" si="309"/>
        <v>0</v>
      </c>
      <c r="GU482" s="3">
        <f t="shared" si="309"/>
        <v>0</v>
      </c>
      <c r="GV482" s="3">
        <f t="shared" si="309"/>
        <v>0</v>
      </c>
      <c r="GW482" s="3">
        <f t="shared" si="309"/>
        <v>0</v>
      </c>
      <c r="GX482" s="3">
        <f t="shared" si="309"/>
        <v>0</v>
      </c>
    </row>
    <row r="484" spans="1:245" x14ac:dyDescent="0.25">
      <c r="A484">
        <v>17</v>
      </c>
      <c r="B484">
        <v>1</v>
      </c>
      <c r="E484" t="s">
        <v>396</v>
      </c>
      <c r="F484" t="s">
        <v>397</v>
      </c>
      <c r="G484" t="s">
        <v>398</v>
      </c>
      <c r="H484" t="s">
        <v>228</v>
      </c>
      <c r="I484">
        <f>ROUND(ROUND(48.98/100*0.25,4),9)</f>
        <v>0.1225</v>
      </c>
      <c r="J484">
        <v>0</v>
      </c>
      <c r="K484">
        <f>ROUND(ROUND(48.98/100*0.25,4),9)</f>
        <v>0.1225</v>
      </c>
      <c r="O484">
        <f t="shared" ref="O484:O491" si="310">ROUND(CP484,2)</f>
        <v>1444.83</v>
      </c>
      <c r="P484">
        <f t="shared" ref="P484:P491" si="311">ROUND((ROUND((AC484*AW484*I484),2)*BC484),2)</f>
        <v>0</v>
      </c>
      <c r="Q484">
        <f>(ROUND((ROUND((((ET484*1.1))*AV484*I484),2)*BB484),2)+ROUND((ROUND(((AE484-((EU484*1.1)))*AV484*I484),2)*BS484),2))</f>
        <v>0</v>
      </c>
      <c r="R484">
        <f t="shared" ref="R484:R491" si="312">ROUND((ROUND((AE484*AV484*I484),2)*BS484),2)</f>
        <v>0</v>
      </c>
      <c r="S484">
        <f t="shared" ref="S484:S491" si="313">ROUND((ROUND((AF484*AV484*I484),2)*BA484),2)</f>
        <v>1444.83</v>
      </c>
      <c r="T484">
        <f t="shared" ref="T484:T491" si="314">ROUND(CU484*I484,2)</f>
        <v>0</v>
      </c>
      <c r="U484">
        <f t="shared" ref="U484:U491" si="315">CV484*I484</f>
        <v>5.39</v>
      </c>
      <c r="V484">
        <f t="shared" ref="V484:V491" si="316">CW484*I484</f>
        <v>0</v>
      </c>
      <c r="W484">
        <f t="shared" ref="W484:W491" si="317">ROUND(CX484*I484,2)</f>
        <v>0</v>
      </c>
      <c r="X484">
        <f t="shared" ref="X484:Y491" si="318">ROUND(CY484,2)</f>
        <v>1473.73</v>
      </c>
      <c r="Y484">
        <f t="shared" si="318"/>
        <v>679.07</v>
      </c>
      <c r="AA484">
        <v>61707135</v>
      </c>
      <c r="AB484">
        <f t="shared" ref="AB484:AB491" si="319">ROUND((AC484+AD484+AF484),6)</f>
        <v>458.04</v>
      </c>
      <c r="AC484">
        <f t="shared" ref="AC484:AC491" si="320">ROUND((ES484),6)</f>
        <v>0</v>
      </c>
      <c r="AD484">
        <f>ROUND(((((ET484*1.1))-((EU484*1.1)))+AE484),6)</f>
        <v>0</v>
      </c>
      <c r="AE484">
        <f>ROUND(((EU484*1.1)),6)</f>
        <v>0</v>
      </c>
      <c r="AF484">
        <f>ROUND(((EV484*1.1)),6)</f>
        <v>458.04</v>
      </c>
      <c r="AG484">
        <f t="shared" ref="AG484:AG491" si="321">ROUND((AP484),6)</f>
        <v>0</v>
      </c>
      <c r="AH484">
        <f>((EW484*1.1))</f>
        <v>44</v>
      </c>
      <c r="AI484">
        <f>((EX484*1.1))</f>
        <v>0</v>
      </c>
      <c r="AJ484">
        <f t="shared" ref="AJ484:AJ491" si="322">(AS484)</f>
        <v>0</v>
      </c>
      <c r="AK484">
        <v>416.4</v>
      </c>
      <c r="AL484">
        <v>0</v>
      </c>
      <c r="AM484">
        <v>0</v>
      </c>
      <c r="AN484">
        <v>0</v>
      </c>
      <c r="AO484">
        <v>416.4</v>
      </c>
      <c r="AP484">
        <v>0</v>
      </c>
      <c r="AQ484">
        <v>40</v>
      </c>
      <c r="AR484">
        <v>0</v>
      </c>
      <c r="AS484">
        <v>0</v>
      </c>
      <c r="AT484">
        <v>102</v>
      </c>
      <c r="AU484">
        <v>47</v>
      </c>
      <c r="AV484">
        <v>1</v>
      </c>
      <c r="AW484">
        <v>1</v>
      </c>
      <c r="AZ484">
        <v>1</v>
      </c>
      <c r="BA484">
        <v>25.75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1</v>
      </c>
      <c r="BJ484" t="s">
        <v>399</v>
      </c>
      <c r="BM484">
        <v>295</v>
      </c>
      <c r="BN484">
        <v>0</v>
      </c>
      <c r="BO484" t="s">
        <v>397</v>
      </c>
      <c r="BP484">
        <v>1</v>
      </c>
      <c r="BQ484">
        <v>30</v>
      </c>
      <c r="BR484">
        <v>0</v>
      </c>
      <c r="BS484">
        <v>25.75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102</v>
      </c>
      <c r="CA484">
        <v>47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748</v>
      </c>
      <c r="CO484">
        <v>0</v>
      </c>
      <c r="CP484">
        <f t="shared" ref="CP484:CP491" si="323">(P484+Q484+S484)</f>
        <v>1444.83</v>
      </c>
      <c r="CQ484">
        <f t="shared" ref="CQ484:CQ491" si="324">ROUND((ROUND((AC484*AW484*1),2)*BC484),2)</f>
        <v>0</v>
      </c>
      <c r="CR484">
        <f>(ROUND((ROUND((((ET484*1.1))*AV484*1),2)*BB484),2)+ROUND((ROUND(((AE484-((EU484*1.1)))*AV484*1),2)*BS484),2))</f>
        <v>0</v>
      </c>
      <c r="CS484">
        <f t="shared" ref="CS484:CS491" si="325">ROUND((ROUND((AE484*AV484*1),2)*BS484),2)</f>
        <v>0</v>
      </c>
      <c r="CT484">
        <f t="shared" ref="CT484:CT491" si="326">ROUND((ROUND((AF484*AV484*1),2)*BA484),2)</f>
        <v>11794.53</v>
      </c>
      <c r="CU484">
        <f t="shared" ref="CU484:CU491" si="327">AG484</f>
        <v>0</v>
      </c>
      <c r="CV484">
        <f t="shared" ref="CV484:CV491" si="328">(AH484*AV484)</f>
        <v>44</v>
      </c>
      <c r="CW484">
        <f t="shared" ref="CW484:CX491" si="329">AI484</f>
        <v>0</v>
      </c>
      <c r="CX484">
        <f t="shared" si="329"/>
        <v>0</v>
      </c>
      <c r="CY484">
        <f t="shared" ref="CY484:CY491" si="330">S484*(BZ484/100)</f>
        <v>1473.7266</v>
      </c>
      <c r="CZ484">
        <f t="shared" ref="CZ484:CZ491" si="331">S484*(CA484/100)</f>
        <v>679.07009999999991</v>
      </c>
      <c r="DB484">
        <v>65</v>
      </c>
      <c r="DC484" t="s">
        <v>3</v>
      </c>
      <c r="DD484" t="s">
        <v>3</v>
      </c>
      <c r="DE484" t="s">
        <v>100</v>
      </c>
      <c r="DF484" t="s">
        <v>100</v>
      </c>
      <c r="DG484" t="s">
        <v>100</v>
      </c>
      <c r="DH484" t="s">
        <v>3</v>
      </c>
      <c r="DI484" t="s">
        <v>100</v>
      </c>
      <c r="DJ484" t="s">
        <v>100</v>
      </c>
      <c r="DK484" t="s">
        <v>3</v>
      </c>
      <c r="DL484" t="s">
        <v>3</v>
      </c>
      <c r="DM484" t="s">
        <v>3</v>
      </c>
      <c r="DN484">
        <v>187</v>
      </c>
      <c r="DO484">
        <v>101</v>
      </c>
      <c r="DP484">
        <v>1</v>
      </c>
      <c r="DQ484">
        <v>1</v>
      </c>
      <c r="DU484">
        <v>1005</v>
      </c>
      <c r="DV484" t="s">
        <v>228</v>
      </c>
      <c r="DW484" t="s">
        <v>228</v>
      </c>
      <c r="DX484">
        <v>100</v>
      </c>
      <c r="DZ484" t="s">
        <v>3</v>
      </c>
      <c r="EA484" t="s">
        <v>3</v>
      </c>
      <c r="EB484" t="s">
        <v>3</v>
      </c>
      <c r="EC484" t="s">
        <v>3</v>
      </c>
      <c r="EE484">
        <v>59520655</v>
      </c>
      <c r="EF484">
        <v>30</v>
      </c>
      <c r="EG484" t="s">
        <v>212</v>
      </c>
      <c r="EH484">
        <v>0</v>
      </c>
      <c r="EI484" t="s">
        <v>3</v>
      </c>
      <c r="EJ484">
        <v>1</v>
      </c>
      <c r="EK484">
        <v>295</v>
      </c>
      <c r="EL484" t="s">
        <v>400</v>
      </c>
      <c r="EM484" t="s">
        <v>401</v>
      </c>
      <c r="EO484" t="s">
        <v>104</v>
      </c>
      <c r="EQ484">
        <v>0</v>
      </c>
      <c r="ER484">
        <v>416.4</v>
      </c>
      <c r="ES484">
        <v>0</v>
      </c>
      <c r="ET484">
        <v>0</v>
      </c>
      <c r="EU484">
        <v>0</v>
      </c>
      <c r="EV484">
        <v>416.4</v>
      </c>
      <c r="EW484">
        <v>40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187</v>
      </c>
      <c r="FY484">
        <v>101</v>
      </c>
      <c r="GA484" t="s">
        <v>3</v>
      </c>
      <c r="GD484">
        <v>0</v>
      </c>
      <c r="GF484">
        <v>-40892003</v>
      </c>
      <c r="GG484">
        <v>2</v>
      </c>
      <c r="GH484">
        <v>1</v>
      </c>
      <c r="GI484">
        <v>2</v>
      </c>
      <c r="GJ484">
        <v>0</v>
      </c>
      <c r="GK484">
        <f>ROUND(R484*(R12)/100,2)</f>
        <v>0</v>
      </c>
      <c r="GL484">
        <f t="shared" ref="GL484:GL491" si="332">ROUND(IF(AND(BH484=3,BI484=3,FS484&lt;&gt;0),P484,0),2)</f>
        <v>0</v>
      </c>
      <c r="GM484">
        <f t="shared" ref="GM484:GM491" si="333">ROUND(O484+X484+Y484+GK484,2)+GX484</f>
        <v>3597.63</v>
      </c>
      <c r="GN484">
        <f t="shared" ref="GN484:GN491" si="334">IF(OR(BI484=0,BI484=1),GM484-GX484,0)</f>
        <v>3597.63</v>
      </c>
      <c r="GO484">
        <f t="shared" ref="GO484:GO491" si="335">IF(BI484=2,GM484-GX484,0)</f>
        <v>0</v>
      </c>
      <c r="GP484">
        <f t="shared" ref="GP484:GP491" si="336">IF(BI484=4,GM484-GX484,0)</f>
        <v>0</v>
      </c>
      <c r="GR484">
        <v>0</v>
      </c>
      <c r="GS484">
        <v>3</v>
      </c>
      <c r="GT484">
        <v>0</v>
      </c>
      <c r="GU484" t="s">
        <v>3</v>
      </c>
      <c r="GV484">
        <f t="shared" ref="GV484:GV491" si="337">ROUND((GT484),6)</f>
        <v>0</v>
      </c>
      <c r="GW484">
        <v>1</v>
      </c>
      <c r="GX484">
        <f t="shared" ref="GX484:GX491" si="338">ROUND(HC484*I484,2)</f>
        <v>0</v>
      </c>
      <c r="HA484">
        <v>0</v>
      </c>
      <c r="HB484">
        <v>0</v>
      </c>
      <c r="HC484">
        <f t="shared" ref="HC484:HC491" si="339">GV484*GW484</f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HS484">
        <v>0</v>
      </c>
      <c r="IK484">
        <v>0</v>
      </c>
    </row>
    <row r="485" spans="1:245" x14ac:dyDescent="0.25">
      <c r="A485">
        <v>18</v>
      </c>
      <c r="B485">
        <v>1</v>
      </c>
      <c r="E485" t="s">
        <v>402</v>
      </c>
      <c r="F485" t="s">
        <v>403</v>
      </c>
      <c r="G485" t="s">
        <v>404</v>
      </c>
      <c r="H485" t="s">
        <v>266</v>
      </c>
      <c r="I485">
        <f>I484*J485</f>
        <v>1.8374999999999999</v>
      </c>
      <c r="J485">
        <v>15</v>
      </c>
      <c r="K485">
        <v>15</v>
      </c>
      <c r="O485">
        <f t="shared" si="310"/>
        <v>1726.85</v>
      </c>
      <c r="P485">
        <f t="shared" si="311"/>
        <v>1726.85</v>
      </c>
      <c r="Q485">
        <f>(ROUND((ROUND(((ET485)*AV485*I485),2)*BB485),2)+ROUND((ROUND(((AE485-(EU485))*AV485*I485),2)*BS485),2))</f>
        <v>0</v>
      </c>
      <c r="R485">
        <f t="shared" si="312"/>
        <v>0</v>
      </c>
      <c r="S485">
        <f t="shared" si="313"/>
        <v>0</v>
      </c>
      <c r="T485">
        <f t="shared" si="314"/>
        <v>0</v>
      </c>
      <c r="U485">
        <f t="shared" si="315"/>
        <v>0</v>
      </c>
      <c r="V485">
        <f t="shared" si="316"/>
        <v>0</v>
      </c>
      <c r="W485">
        <f t="shared" si="317"/>
        <v>0</v>
      </c>
      <c r="X485">
        <f t="shared" si="318"/>
        <v>0</v>
      </c>
      <c r="Y485">
        <f t="shared" si="318"/>
        <v>0</v>
      </c>
      <c r="AA485">
        <v>61707135</v>
      </c>
      <c r="AB485">
        <f t="shared" si="319"/>
        <v>146.84</v>
      </c>
      <c r="AC485">
        <f t="shared" si="320"/>
        <v>146.84</v>
      </c>
      <c r="AD485">
        <f>ROUND((((ET485)-(EU485))+AE485),6)</f>
        <v>0</v>
      </c>
      <c r="AE485">
        <f>ROUND((EU485),6)</f>
        <v>0</v>
      </c>
      <c r="AF485">
        <f>ROUND((EV485),6)</f>
        <v>0</v>
      </c>
      <c r="AG485">
        <f t="shared" si="321"/>
        <v>0</v>
      </c>
      <c r="AH485">
        <f>(EW485)</f>
        <v>0</v>
      </c>
      <c r="AI485">
        <f>(EX485)</f>
        <v>0</v>
      </c>
      <c r="AJ485">
        <f t="shared" si="322"/>
        <v>0</v>
      </c>
      <c r="AK485">
        <v>146.84</v>
      </c>
      <c r="AL485">
        <v>146.84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102</v>
      </c>
      <c r="AU485">
        <v>47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6.4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1</v>
      </c>
      <c r="BJ485" t="s">
        <v>405</v>
      </c>
      <c r="BM485">
        <v>295</v>
      </c>
      <c r="BN485">
        <v>0</v>
      </c>
      <c r="BO485" t="s">
        <v>397</v>
      </c>
      <c r="BP485">
        <v>1</v>
      </c>
      <c r="BQ485">
        <v>30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102</v>
      </c>
      <c r="CA485">
        <v>47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23"/>
        <v>1726.85</v>
      </c>
      <c r="CQ485">
        <f t="shared" si="324"/>
        <v>939.78</v>
      </c>
      <c r="CR485">
        <f>(ROUND((ROUND(((ET485)*AV485*1),2)*BB485),2)+ROUND((ROUND(((AE485-(EU485))*AV485*1),2)*BS485),2))</f>
        <v>0</v>
      </c>
      <c r="CS485">
        <f t="shared" si="325"/>
        <v>0</v>
      </c>
      <c r="CT485">
        <f t="shared" si="326"/>
        <v>0</v>
      </c>
      <c r="CU485">
        <f t="shared" si="327"/>
        <v>0</v>
      </c>
      <c r="CV485">
        <f t="shared" si="328"/>
        <v>0</v>
      </c>
      <c r="CW485">
        <f t="shared" si="329"/>
        <v>0</v>
      </c>
      <c r="CX485">
        <f t="shared" si="329"/>
        <v>0</v>
      </c>
      <c r="CY485">
        <f t="shared" si="330"/>
        <v>0</v>
      </c>
      <c r="CZ485">
        <f t="shared" si="331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187</v>
      </c>
      <c r="DO485">
        <v>101</v>
      </c>
      <c r="DP485">
        <v>1</v>
      </c>
      <c r="DQ485">
        <v>1</v>
      </c>
      <c r="DU485">
        <v>1007</v>
      </c>
      <c r="DV485" t="s">
        <v>266</v>
      </c>
      <c r="DW485" t="s">
        <v>266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59520655</v>
      </c>
      <c r="EF485">
        <v>30</v>
      </c>
      <c r="EG485" t="s">
        <v>212</v>
      </c>
      <c r="EH485">
        <v>0</v>
      </c>
      <c r="EI485" t="s">
        <v>3</v>
      </c>
      <c r="EJ485">
        <v>1</v>
      </c>
      <c r="EK485">
        <v>295</v>
      </c>
      <c r="EL485" t="s">
        <v>400</v>
      </c>
      <c r="EM485" t="s">
        <v>401</v>
      </c>
      <c r="EO485" t="s">
        <v>3</v>
      </c>
      <c r="EQ485">
        <v>0</v>
      </c>
      <c r="ER485">
        <v>146.84</v>
      </c>
      <c r="ES485">
        <v>146.84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v>0</v>
      </c>
      <c r="FS485">
        <v>0</v>
      </c>
      <c r="FX485">
        <v>187</v>
      </c>
      <c r="FY485">
        <v>101</v>
      </c>
      <c r="GA485" t="s">
        <v>3</v>
      </c>
      <c r="GD485">
        <v>0</v>
      </c>
      <c r="GF485">
        <v>92320855</v>
      </c>
      <c r="GG485">
        <v>2</v>
      </c>
      <c r="GH485">
        <v>1</v>
      </c>
      <c r="GI485">
        <v>3</v>
      </c>
      <c r="GJ485">
        <v>0</v>
      </c>
      <c r="GK485">
        <f>ROUND(R485*(R12)/100,2)</f>
        <v>0</v>
      </c>
      <c r="GL485">
        <f t="shared" si="332"/>
        <v>0</v>
      </c>
      <c r="GM485">
        <f t="shared" si="333"/>
        <v>1726.85</v>
      </c>
      <c r="GN485">
        <f t="shared" si="334"/>
        <v>1726.85</v>
      </c>
      <c r="GO485">
        <f t="shared" si="335"/>
        <v>0</v>
      </c>
      <c r="GP485">
        <f t="shared" si="336"/>
        <v>0</v>
      </c>
      <c r="GR485">
        <v>0</v>
      </c>
      <c r="GS485">
        <v>3</v>
      </c>
      <c r="GT485">
        <v>0</v>
      </c>
      <c r="GU485" t="s">
        <v>3</v>
      </c>
      <c r="GV485">
        <f t="shared" si="337"/>
        <v>0</v>
      </c>
      <c r="GW485">
        <v>1</v>
      </c>
      <c r="GX485">
        <f t="shared" si="338"/>
        <v>0</v>
      </c>
      <c r="HA485">
        <v>0</v>
      </c>
      <c r="HB485">
        <v>0</v>
      </c>
      <c r="HC485">
        <f t="shared" si="339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HS485">
        <v>0</v>
      </c>
      <c r="IK485">
        <v>0</v>
      </c>
    </row>
    <row r="486" spans="1:245" x14ac:dyDescent="0.25">
      <c r="A486">
        <v>17</v>
      </c>
      <c r="B486">
        <v>1</v>
      </c>
      <c r="E486" t="s">
        <v>406</v>
      </c>
      <c r="F486" t="s">
        <v>407</v>
      </c>
      <c r="G486" t="s">
        <v>408</v>
      </c>
      <c r="H486" t="s">
        <v>228</v>
      </c>
      <c r="I486">
        <f>ROUND(ROUND(48.98/100*0.75,4),9)</f>
        <v>0.3674</v>
      </c>
      <c r="J486">
        <v>0</v>
      </c>
      <c r="K486">
        <f>ROUND(ROUND(48.98/100*0.75,4),9)</f>
        <v>0.3674</v>
      </c>
      <c r="O486">
        <f t="shared" si="310"/>
        <v>2921.81</v>
      </c>
      <c r="P486">
        <f t="shared" si="311"/>
        <v>0</v>
      </c>
      <c r="Q486">
        <f>(ROUND((ROUND((((ET486*1.1))*AV486*I486),2)*BB486),2)+ROUND((ROUND(((AE486-((EU486*1.1)))*AV486*I486),2)*BS486),2))</f>
        <v>20.56</v>
      </c>
      <c r="R486">
        <f t="shared" si="312"/>
        <v>6.44</v>
      </c>
      <c r="S486">
        <f t="shared" si="313"/>
        <v>2901.25</v>
      </c>
      <c r="T486">
        <f t="shared" si="314"/>
        <v>0</v>
      </c>
      <c r="U486">
        <f t="shared" si="315"/>
        <v>10.822869200000001</v>
      </c>
      <c r="V486">
        <f t="shared" si="316"/>
        <v>0</v>
      </c>
      <c r="W486">
        <f t="shared" si="317"/>
        <v>0</v>
      </c>
      <c r="X486">
        <f t="shared" si="318"/>
        <v>2959.28</v>
      </c>
      <c r="Y486">
        <f t="shared" si="318"/>
        <v>1363.59</v>
      </c>
      <c r="AA486">
        <v>61707135</v>
      </c>
      <c r="AB486">
        <f t="shared" si="319"/>
        <v>312.15800000000002</v>
      </c>
      <c r="AC486">
        <f t="shared" si="320"/>
        <v>0</v>
      </c>
      <c r="AD486">
        <f>ROUND(((((ET486*1.1))-((EU486*1.1)))+AE486),6)</f>
        <v>5.5</v>
      </c>
      <c r="AE486">
        <f>ROUND(((EU486*1.1)),6)</f>
        <v>0.69299999999999995</v>
      </c>
      <c r="AF486">
        <f>ROUND(((EV486*1.1)),6)</f>
        <v>306.65800000000002</v>
      </c>
      <c r="AG486">
        <f t="shared" si="321"/>
        <v>0</v>
      </c>
      <c r="AH486">
        <f>((EW486*1.1))</f>
        <v>29.458000000000002</v>
      </c>
      <c r="AI486">
        <f>((EX486*1.1))</f>
        <v>0</v>
      </c>
      <c r="AJ486">
        <f t="shared" si="322"/>
        <v>0</v>
      </c>
      <c r="AK486">
        <v>283.77999999999997</v>
      </c>
      <c r="AL486">
        <v>0</v>
      </c>
      <c r="AM486">
        <v>5</v>
      </c>
      <c r="AN486">
        <v>0.63</v>
      </c>
      <c r="AO486">
        <v>278.77999999999997</v>
      </c>
      <c r="AP486">
        <v>0</v>
      </c>
      <c r="AQ486">
        <v>26.78</v>
      </c>
      <c r="AR486">
        <v>0</v>
      </c>
      <c r="AS486">
        <v>0</v>
      </c>
      <c r="AT486">
        <v>102</v>
      </c>
      <c r="AU486">
        <v>47</v>
      </c>
      <c r="AV486">
        <v>1</v>
      </c>
      <c r="AW486">
        <v>1</v>
      </c>
      <c r="AZ486">
        <v>1</v>
      </c>
      <c r="BA486">
        <v>25.75</v>
      </c>
      <c r="BB486">
        <v>10.18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1</v>
      </c>
      <c r="BJ486" t="s">
        <v>409</v>
      </c>
      <c r="BM486">
        <v>295</v>
      </c>
      <c r="BN486">
        <v>0</v>
      </c>
      <c r="BO486" t="s">
        <v>407</v>
      </c>
      <c r="BP486">
        <v>1</v>
      </c>
      <c r="BQ486">
        <v>30</v>
      </c>
      <c r="BR486">
        <v>0</v>
      </c>
      <c r="BS486">
        <v>25.75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102</v>
      </c>
      <c r="CA486">
        <v>47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748</v>
      </c>
      <c r="CO486">
        <v>0</v>
      </c>
      <c r="CP486">
        <f t="shared" si="323"/>
        <v>2921.81</v>
      </c>
      <c r="CQ486">
        <f t="shared" si="324"/>
        <v>0</v>
      </c>
      <c r="CR486">
        <f>(ROUND((ROUND((((ET486*1.1))*AV486*1),2)*BB486),2)+ROUND((ROUND(((AE486-((EU486*1.1)))*AV486*1),2)*BS486),2))</f>
        <v>55.99</v>
      </c>
      <c r="CS486">
        <f t="shared" si="325"/>
        <v>17.77</v>
      </c>
      <c r="CT486">
        <f t="shared" si="326"/>
        <v>7896.5</v>
      </c>
      <c r="CU486">
        <f t="shared" si="327"/>
        <v>0</v>
      </c>
      <c r="CV486">
        <f t="shared" si="328"/>
        <v>29.458000000000002</v>
      </c>
      <c r="CW486">
        <f t="shared" si="329"/>
        <v>0</v>
      </c>
      <c r="CX486">
        <f t="shared" si="329"/>
        <v>0</v>
      </c>
      <c r="CY486">
        <f t="shared" si="330"/>
        <v>2959.2750000000001</v>
      </c>
      <c r="CZ486">
        <f t="shared" si="331"/>
        <v>1363.5874999999999</v>
      </c>
      <c r="DB486">
        <v>66</v>
      </c>
      <c r="DC486" t="s">
        <v>3</v>
      </c>
      <c r="DD486" t="s">
        <v>3</v>
      </c>
      <c r="DE486" t="s">
        <v>100</v>
      </c>
      <c r="DF486" t="s">
        <v>100</v>
      </c>
      <c r="DG486" t="s">
        <v>100</v>
      </c>
      <c r="DH486" t="s">
        <v>3</v>
      </c>
      <c r="DI486" t="s">
        <v>100</v>
      </c>
      <c r="DJ486" t="s">
        <v>100</v>
      </c>
      <c r="DK486" t="s">
        <v>3</v>
      </c>
      <c r="DL486" t="s">
        <v>3</v>
      </c>
      <c r="DM486" t="s">
        <v>3</v>
      </c>
      <c r="DN486">
        <v>187</v>
      </c>
      <c r="DO486">
        <v>101</v>
      </c>
      <c r="DP486">
        <v>1</v>
      </c>
      <c r="DQ486">
        <v>1</v>
      </c>
      <c r="DU486">
        <v>1005</v>
      </c>
      <c r="DV486" t="s">
        <v>228</v>
      </c>
      <c r="DW486" t="s">
        <v>228</v>
      </c>
      <c r="DX486">
        <v>100</v>
      </c>
      <c r="DZ486" t="s">
        <v>3</v>
      </c>
      <c r="EA486" t="s">
        <v>3</v>
      </c>
      <c r="EB486" t="s">
        <v>3</v>
      </c>
      <c r="EC486" t="s">
        <v>3</v>
      </c>
      <c r="EE486">
        <v>59520655</v>
      </c>
      <c r="EF486">
        <v>30</v>
      </c>
      <c r="EG486" t="s">
        <v>212</v>
      </c>
      <c r="EH486">
        <v>0</v>
      </c>
      <c r="EI486" t="s">
        <v>3</v>
      </c>
      <c r="EJ486">
        <v>1</v>
      </c>
      <c r="EK486">
        <v>295</v>
      </c>
      <c r="EL486" t="s">
        <v>400</v>
      </c>
      <c r="EM486" t="s">
        <v>401</v>
      </c>
      <c r="EO486" t="s">
        <v>104</v>
      </c>
      <c r="EQ486">
        <v>0</v>
      </c>
      <c r="ER486">
        <v>283.77999999999997</v>
      </c>
      <c r="ES486">
        <v>0</v>
      </c>
      <c r="ET486">
        <v>5</v>
      </c>
      <c r="EU486">
        <v>0.63</v>
      </c>
      <c r="EV486">
        <v>278.77999999999997</v>
      </c>
      <c r="EW486">
        <v>26.78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187</v>
      </c>
      <c r="FY486">
        <v>101</v>
      </c>
      <c r="GA486" t="s">
        <v>3</v>
      </c>
      <c r="GD486">
        <v>0</v>
      </c>
      <c r="GF486">
        <v>-1010556362</v>
      </c>
      <c r="GG486">
        <v>2</v>
      </c>
      <c r="GH486">
        <v>1</v>
      </c>
      <c r="GI486">
        <v>2</v>
      </c>
      <c r="GJ486">
        <v>0</v>
      </c>
      <c r="GK486">
        <f>ROUND(R486*(R12)/100,2)</f>
        <v>10.11</v>
      </c>
      <c r="GL486">
        <f t="shared" si="332"/>
        <v>0</v>
      </c>
      <c r="GM486">
        <f t="shared" si="333"/>
        <v>7254.79</v>
      </c>
      <c r="GN486">
        <f t="shared" si="334"/>
        <v>7254.79</v>
      </c>
      <c r="GO486">
        <f t="shared" si="335"/>
        <v>0</v>
      </c>
      <c r="GP486">
        <f t="shared" si="336"/>
        <v>0</v>
      </c>
      <c r="GR486">
        <v>0</v>
      </c>
      <c r="GS486">
        <v>0</v>
      </c>
      <c r="GT486">
        <v>0</v>
      </c>
      <c r="GU486" t="s">
        <v>3</v>
      </c>
      <c r="GV486">
        <f t="shared" si="337"/>
        <v>0</v>
      </c>
      <c r="GW486">
        <v>1</v>
      </c>
      <c r="GX486">
        <f t="shared" si="338"/>
        <v>0</v>
      </c>
      <c r="HA486">
        <v>0</v>
      </c>
      <c r="HB486">
        <v>0</v>
      </c>
      <c r="HC486">
        <f t="shared" si="339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HS486">
        <v>0</v>
      </c>
      <c r="IK486">
        <v>0</v>
      </c>
    </row>
    <row r="487" spans="1:245" x14ac:dyDescent="0.25">
      <c r="A487">
        <v>18</v>
      </c>
      <c r="B487">
        <v>1</v>
      </c>
      <c r="E487" t="s">
        <v>410</v>
      </c>
      <c r="F487" t="s">
        <v>403</v>
      </c>
      <c r="G487" t="s">
        <v>404</v>
      </c>
      <c r="H487" t="s">
        <v>266</v>
      </c>
      <c r="I487">
        <f>I486*J487</f>
        <v>5.5110000000000001</v>
      </c>
      <c r="J487">
        <v>15</v>
      </c>
      <c r="K487">
        <v>15</v>
      </c>
      <c r="O487">
        <f t="shared" si="310"/>
        <v>5179.1400000000003</v>
      </c>
      <c r="P487">
        <f t="shared" si="311"/>
        <v>5179.1400000000003</v>
      </c>
      <c r="Q487">
        <f>(ROUND((ROUND(((ET487)*AV487*I487),2)*BB487),2)+ROUND((ROUND(((AE487-(EU487))*AV487*I487),2)*BS487),2))</f>
        <v>0</v>
      </c>
      <c r="R487">
        <f t="shared" si="312"/>
        <v>0</v>
      </c>
      <c r="S487">
        <f t="shared" si="313"/>
        <v>0</v>
      </c>
      <c r="T487">
        <f t="shared" si="314"/>
        <v>0</v>
      </c>
      <c r="U487">
        <f t="shared" si="315"/>
        <v>0</v>
      </c>
      <c r="V487">
        <f t="shared" si="316"/>
        <v>0</v>
      </c>
      <c r="W487">
        <f t="shared" si="317"/>
        <v>0</v>
      </c>
      <c r="X487">
        <f t="shared" si="318"/>
        <v>0</v>
      </c>
      <c r="Y487">
        <f t="shared" si="318"/>
        <v>0</v>
      </c>
      <c r="AA487">
        <v>61707135</v>
      </c>
      <c r="AB487">
        <f t="shared" si="319"/>
        <v>146.84</v>
      </c>
      <c r="AC487">
        <f t="shared" si="320"/>
        <v>146.84</v>
      </c>
      <c r="AD487">
        <f>ROUND((((ET487)-(EU487))+AE487),6)</f>
        <v>0</v>
      </c>
      <c r="AE487">
        <f>ROUND((EU487),6)</f>
        <v>0</v>
      </c>
      <c r="AF487">
        <f>ROUND((EV487),6)</f>
        <v>0</v>
      </c>
      <c r="AG487">
        <f t="shared" si="321"/>
        <v>0</v>
      </c>
      <c r="AH487">
        <f>(EW487)</f>
        <v>0</v>
      </c>
      <c r="AI487">
        <f>(EX487)</f>
        <v>0</v>
      </c>
      <c r="AJ487">
        <f t="shared" si="322"/>
        <v>0</v>
      </c>
      <c r="AK487">
        <v>146.84</v>
      </c>
      <c r="AL487">
        <v>146.84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102</v>
      </c>
      <c r="AU487">
        <v>47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6.4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1</v>
      </c>
      <c r="BJ487" t="s">
        <v>405</v>
      </c>
      <c r="BM487">
        <v>295</v>
      </c>
      <c r="BN487">
        <v>0</v>
      </c>
      <c r="BO487" t="s">
        <v>407</v>
      </c>
      <c r="BP487">
        <v>1</v>
      </c>
      <c r="BQ487">
        <v>30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102</v>
      </c>
      <c r="CA487">
        <v>47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23"/>
        <v>5179.1400000000003</v>
      </c>
      <c r="CQ487">
        <f t="shared" si="324"/>
        <v>939.78</v>
      </c>
      <c r="CR487">
        <f>(ROUND((ROUND(((ET487)*AV487*1),2)*BB487),2)+ROUND((ROUND(((AE487-(EU487))*AV487*1),2)*BS487),2))</f>
        <v>0</v>
      </c>
      <c r="CS487">
        <f t="shared" si="325"/>
        <v>0</v>
      </c>
      <c r="CT487">
        <f t="shared" si="326"/>
        <v>0</v>
      </c>
      <c r="CU487">
        <f t="shared" si="327"/>
        <v>0</v>
      </c>
      <c r="CV487">
        <f t="shared" si="328"/>
        <v>0</v>
      </c>
      <c r="CW487">
        <f t="shared" si="329"/>
        <v>0</v>
      </c>
      <c r="CX487">
        <f t="shared" si="329"/>
        <v>0</v>
      </c>
      <c r="CY487">
        <f t="shared" si="330"/>
        <v>0</v>
      </c>
      <c r="CZ487">
        <f t="shared" si="331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187</v>
      </c>
      <c r="DO487">
        <v>101</v>
      </c>
      <c r="DP487">
        <v>1</v>
      </c>
      <c r="DQ487">
        <v>1</v>
      </c>
      <c r="DU487">
        <v>1007</v>
      </c>
      <c r="DV487" t="s">
        <v>266</v>
      </c>
      <c r="DW487" t="s">
        <v>266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59520655</v>
      </c>
      <c r="EF487">
        <v>30</v>
      </c>
      <c r="EG487" t="s">
        <v>212</v>
      </c>
      <c r="EH487">
        <v>0</v>
      </c>
      <c r="EI487" t="s">
        <v>3</v>
      </c>
      <c r="EJ487">
        <v>1</v>
      </c>
      <c r="EK487">
        <v>295</v>
      </c>
      <c r="EL487" t="s">
        <v>400</v>
      </c>
      <c r="EM487" t="s">
        <v>401</v>
      </c>
      <c r="EO487" t="s">
        <v>3</v>
      </c>
      <c r="EQ487">
        <v>0</v>
      </c>
      <c r="ER487">
        <v>146.84</v>
      </c>
      <c r="ES487">
        <v>146.84</v>
      </c>
      <c r="ET487">
        <v>0</v>
      </c>
      <c r="EU487">
        <v>0</v>
      </c>
      <c r="EV487">
        <v>0</v>
      </c>
      <c r="EW487">
        <v>0</v>
      </c>
      <c r="EX487">
        <v>0</v>
      </c>
      <c r="FQ487">
        <v>0</v>
      </c>
      <c r="FR487">
        <v>0</v>
      </c>
      <c r="FS487">
        <v>0</v>
      </c>
      <c r="FX487">
        <v>187</v>
      </c>
      <c r="FY487">
        <v>101</v>
      </c>
      <c r="GA487" t="s">
        <v>3</v>
      </c>
      <c r="GD487">
        <v>0</v>
      </c>
      <c r="GF487">
        <v>92320855</v>
      </c>
      <c r="GG487">
        <v>2</v>
      </c>
      <c r="GH487">
        <v>1</v>
      </c>
      <c r="GI487">
        <v>3</v>
      </c>
      <c r="GJ487">
        <v>0</v>
      </c>
      <c r="GK487">
        <f>ROUND(R487*(R12)/100,2)</f>
        <v>0</v>
      </c>
      <c r="GL487">
        <f t="shared" si="332"/>
        <v>0</v>
      </c>
      <c r="GM487">
        <f t="shared" si="333"/>
        <v>5179.1400000000003</v>
      </c>
      <c r="GN487">
        <f t="shared" si="334"/>
        <v>5179.1400000000003</v>
      </c>
      <c r="GO487">
        <f t="shared" si="335"/>
        <v>0</v>
      </c>
      <c r="GP487">
        <f t="shared" si="336"/>
        <v>0</v>
      </c>
      <c r="GR487">
        <v>0</v>
      </c>
      <c r="GS487">
        <v>0</v>
      </c>
      <c r="GT487">
        <v>0</v>
      </c>
      <c r="GU487" t="s">
        <v>3</v>
      </c>
      <c r="GV487">
        <f t="shared" si="337"/>
        <v>0</v>
      </c>
      <c r="GW487">
        <v>1</v>
      </c>
      <c r="GX487">
        <f t="shared" si="338"/>
        <v>0</v>
      </c>
      <c r="HA487">
        <v>0</v>
      </c>
      <c r="HB487">
        <v>0</v>
      </c>
      <c r="HC487">
        <f t="shared" si="339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E488" t="s">
        <v>411</v>
      </c>
      <c r="F488" t="s">
        <v>412</v>
      </c>
      <c r="G488" t="s">
        <v>413</v>
      </c>
      <c r="H488" t="s">
        <v>228</v>
      </c>
      <c r="I488">
        <f>ROUND(-48.98/100,9)</f>
        <v>-0.48980000000000001</v>
      </c>
      <c r="J488">
        <v>0</v>
      </c>
      <c r="K488">
        <f>ROUND(-48.98/100,9)</f>
        <v>-0.48980000000000001</v>
      </c>
      <c r="O488">
        <f t="shared" si="310"/>
        <v>-790.01</v>
      </c>
      <c r="P488">
        <f t="shared" si="311"/>
        <v>0</v>
      </c>
      <c r="Q488">
        <f>(ROUND((ROUND((((ET488*1.1))*AV488*I488),2)*BB488),2)+ROUND((ROUND(((AE488-((EU488*1.1)))*AV488*I488),2)*BS488),2))</f>
        <v>0</v>
      </c>
      <c r="R488">
        <f t="shared" si="312"/>
        <v>0</v>
      </c>
      <c r="S488">
        <f t="shared" si="313"/>
        <v>-790.01</v>
      </c>
      <c r="T488">
        <f t="shared" si="314"/>
        <v>0</v>
      </c>
      <c r="U488">
        <f t="shared" si="315"/>
        <v>-2.9471266000000003</v>
      </c>
      <c r="V488">
        <f t="shared" si="316"/>
        <v>0</v>
      </c>
      <c r="W488">
        <f t="shared" si="317"/>
        <v>0</v>
      </c>
      <c r="X488">
        <f t="shared" si="318"/>
        <v>-805.81</v>
      </c>
      <c r="Y488">
        <f t="shared" si="318"/>
        <v>-371.3</v>
      </c>
      <c r="AA488">
        <v>61707135</v>
      </c>
      <c r="AB488">
        <f t="shared" si="319"/>
        <v>62.634</v>
      </c>
      <c r="AC488">
        <f t="shared" si="320"/>
        <v>0</v>
      </c>
      <c r="AD488">
        <f>ROUND(((((ET488*1.1))-((EU488*1.1)))+AE488),6)</f>
        <v>0</v>
      </c>
      <c r="AE488">
        <f>ROUND(((EU488*1.1)),6)</f>
        <v>0</v>
      </c>
      <c r="AF488">
        <f>ROUND(((EV488*1.1)),6)</f>
        <v>62.634</v>
      </c>
      <c r="AG488">
        <f t="shared" si="321"/>
        <v>0</v>
      </c>
      <c r="AH488">
        <f>((EW488*1.1))</f>
        <v>6.0170000000000003</v>
      </c>
      <c r="AI488">
        <f>((EX488*1.1))</f>
        <v>0</v>
      </c>
      <c r="AJ488">
        <f t="shared" si="322"/>
        <v>0</v>
      </c>
      <c r="AK488">
        <v>56.94</v>
      </c>
      <c r="AL488">
        <v>0</v>
      </c>
      <c r="AM488">
        <v>0</v>
      </c>
      <c r="AN488">
        <v>0</v>
      </c>
      <c r="AO488">
        <v>56.94</v>
      </c>
      <c r="AP488">
        <v>0</v>
      </c>
      <c r="AQ488">
        <v>5.47</v>
      </c>
      <c r="AR488">
        <v>0</v>
      </c>
      <c r="AS488">
        <v>0</v>
      </c>
      <c r="AT488">
        <v>102</v>
      </c>
      <c r="AU488">
        <v>47</v>
      </c>
      <c r="AV488">
        <v>1</v>
      </c>
      <c r="AW488">
        <v>1</v>
      </c>
      <c r="AZ488">
        <v>1</v>
      </c>
      <c r="BA488">
        <v>25.75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1</v>
      </c>
      <c r="BJ488" t="s">
        <v>414</v>
      </c>
      <c r="BM488">
        <v>295</v>
      </c>
      <c r="BN488">
        <v>0</v>
      </c>
      <c r="BO488" t="s">
        <v>412</v>
      </c>
      <c r="BP488">
        <v>1</v>
      </c>
      <c r="BQ488">
        <v>30</v>
      </c>
      <c r="BR488">
        <v>0</v>
      </c>
      <c r="BS488">
        <v>25.75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102</v>
      </c>
      <c r="CA488">
        <v>47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748</v>
      </c>
      <c r="CO488">
        <v>0</v>
      </c>
      <c r="CP488">
        <f t="shared" si="323"/>
        <v>-790.01</v>
      </c>
      <c r="CQ488">
        <f t="shared" si="324"/>
        <v>0</v>
      </c>
      <c r="CR488">
        <f>(ROUND((ROUND((((ET488*1.1))*AV488*1),2)*BB488),2)+ROUND((ROUND(((AE488-((EU488*1.1)))*AV488*1),2)*BS488),2))</f>
        <v>0</v>
      </c>
      <c r="CS488">
        <f t="shared" si="325"/>
        <v>0</v>
      </c>
      <c r="CT488">
        <f t="shared" si="326"/>
        <v>1612.72</v>
      </c>
      <c r="CU488">
        <f t="shared" si="327"/>
        <v>0</v>
      </c>
      <c r="CV488">
        <f t="shared" si="328"/>
        <v>6.0170000000000003</v>
      </c>
      <c r="CW488">
        <f t="shared" si="329"/>
        <v>0</v>
      </c>
      <c r="CX488">
        <f t="shared" si="329"/>
        <v>0</v>
      </c>
      <c r="CY488">
        <f t="shared" si="330"/>
        <v>-805.81020000000001</v>
      </c>
      <c r="CZ488">
        <f t="shared" si="331"/>
        <v>-371.30469999999997</v>
      </c>
      <c r="DB488">
        <v>67</v>
      </c>
      <c r="DC488" t="s">
        <v>3</v>
      </c>
      <c r="DD488" t="s">
        <v>3</v>
      </c>
      <c r="DE488" t="s">
        <v>100</v>
      </c>
      <c r="DF488" t="s">
        <v>100</v>
      </c>
      <c r="DG488" t="s">
        <v>100</v>
      </c>
      <c r="DH488" t="s">
        <v>3</v>
      </c>
      <c r="DI488" t="s">
        <v>100</v>
      </c>
      <c r="DJ488" t="s">
        <v>100</v>
      </c>
      <c r="DK488" t="s">
        <v>3</v>
      </c>
      <c r="DL488" t="s">
        <v>3</v>
      </c>
      <c r="DM488" t="s">
        <v>3</v>
      </c>
      <c r="DN488">
        <v>187</v>
      </c>
      <c r="DO488">
        <v>101</v>
      </c>
      <c r="DP488">
        <v>1</v>
      </c>
      <c r="DQ488">
        <v>1</v>
      </c>
      <c r="DU488">
        <v>1005</v>
      </c>
      <c r="DV488" t="s">
        <v>228</v>
      </c>
      <c r="DW488" t="s">
        <v>228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59520655</v>
      </c>
      <c r="EF488">
        <v>30</v>
      </c>
      <c r="EG488" t="s">
        <v>212</v>
      </c>
      <c r="EH488">
        <v>0</v>
      </c>
      <c r="EI488" t="s">
        <v>3</v>
      </c>
      <c r="EJ488">
        <v>1</v>
      </c>
      <c r="EK488">
        <v>295</v>
      </c>
      <c r="EL488" t="s">
        <v>400</v>
      </c>
      <c r="EM488" t="s">
        <v>401</v>
      </c>
      <c r="EO488" t="s">
        <v>104</v>
      </c>
      <c r="EQ488">
        <v>0</v>
      </c>
      <c r="ER488">
        <v>56.94</v>
      </c>
      <c r="ES488">
        <v>0</v>
      </c>
      <c r="ET488">
        <v>0</v>
      </c>
      <c r="EU488">
        <v>0</v>
      </c>
      <c r="EV488">
        <v>56.94</v>
      </c>
      <c r="EW488">
        <v>5.47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187</v>
      </c>
      <c r="FY488">
        <v>101</v>
      </c>
      <c r="GA488" t="s">
        <v>3</v>
      </c>
      <c r="GD488">
        <v>0</v>
      </c>
      <c r="GF488">
        <v>1485046588</v>
      </c>
      <c r="GG488">
        <v>2</v>
      </c>
      <c r="GH488">
        <v>1</v>
      </c>
      <c r="GI488">
        <v>2</v>
      </c>
      <c r="GJ488">
        <v>0</v>
      </c>
      <c r="GK488">
        <f>ROUND(R488*(R12)/100,2)</f>
        <v>0</v>
      </c>
      <c r="GL488">
        <f t="shared" si="332"/>
        <v>0</v>
      </c>
      <c r="GM488">
        <f t="shared" si="333"/>
        <v>-1967.12</v>
      </c>
      <c r="GN488">
        <f t="shared" si="334"/>
        <v>-1967.12</v>
      </c>
      <c r="GO488">
        <f t="shared" si="335"/>
        <v>0</v>
      </c>
      <c r="GP488">
        <f t="shared" si="336"/>
        <v>0</v>
      </c>
      <c r="GR488">
        <v>0</v>
      </c>
      <c r="GS488">
        <v>0</v>
      </c>
      <c r="GT488">
        <v>0</v>
      </c>
      <c r="GU488" t="s">
        <v>3</v>
      </c>
      <c r="GV488">
        <f t="shared" si="337"/>
        <v>0</v>
      </c>
      <c r="GW488">
        <v>1</v>
      </c>
      <c r="GX488">
        <f t="shared" si="338"/>
        <v>0</v>
      </c>
      <c r="HA488">
        <v>0</v>
      </c>
      <c r="HB488">
        <v>0</v>
      </c>
      <c r="HC488">
        <f t="shared" si="339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HS488">
        <v>0</v>
      </c>
      <c r="IK488">
        <v>0</v>
      </c>
    </row>
    <row r="489" spans="1:245" x14ac:dyDescent="0.25">
      <c r="A489">
        <v>18</v>
      </c>
      <c r="B489">
        <v>1</v>
      </c>
      <c r="E489" t="s">
        <v>415</v>
      </c>
      <c r="F489" t="s">
        <v>403</v>
      </c>
      <c r="G489" t="s">
        <v>404</v>
      </c>
      <c r="H489" t="s">
        <v>266</v>
      </c>
      <c r="I489">
        <f>I488*J489</f>
        <v>-2.4489999999999998</v>
      </c>
      <c r="J489">
        <v>4.9999999999999991</v>
      </c>
      <c r="K489">
        <v>5</v>
      </c>
      <c r="O489">
        <f t="shared" si="310"/>
        <v>-2301.5</v>
      </c>
      <c r="P489">
        <f t="shared" si="311"/>
        <v>-2301.5</v>
      </c>
      <c r="Q489">
        <f>(ROUND((ROUND(((ET489)*AV489*I489),2)*BB489),2)+ROUND((ROUND(((AE489-(EU489))*AV489*I489),2)*BS489),2))</f>
        <v>0</v>
      </c>
      <c r="R489">
        <f t="shared" si="312"/>
        <v>0</v>
      </c>
      <c r="S489">
        <f t="shared" si="313"/>
        <v>0</v>
      </c>
      <c r="T489">
        <f t="shared" si="314"/>
        <v>0</v>
      </c>
      <c r="U489">
        <f t="shared" si="315"/>
        <v>0</v>
      </c>
      <c r="V489">
        <f t="shared" si="316"/>
        <v>0</v>
      </c>
      <c r="W489">
        <f t="shared" si="317"/>
        <v>0</v>
      </c>
      <c r="X489">
        <f t="shared" si="318"/>
        <v>0</v>
      </c>
      <c r="Y489">
        <f t="shared" si="318"/>
        <v>0</v>
      </c>
      <c r="AA489">
        <v>61707135</v>
      </c>
      <c r="AB489">
        <f t="shared" si="319"/>
        <v>146.84</v>
      </c>
      <c r="AC489">
        <f t="shared" si="320"/>
        <v>146.84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 t="shared" si="321"/>
        <v>0</v>
      </c>
      <c r="AH489">
        <f>(EW489)</f>
        <v>0</v>
      </c>
      <c r="AI489">
        <f>(EX489)</f>
        <v>0</v>
      </c>
      <c r="AJ489">
        <f t="shared" si="322"/>
        <v>0</v>
      </c>
      <c r="AK489">
        <v>146.84</v>
      </c>
      <c r="AL489">
        <v>146.84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102</v>
      </c>
      <c r="AU489">
        <v>47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6.4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1</v>
      </c>
      <c r="BJ489" t="s">
        <v>405</v>
      </c>
      <c r="BM489">
        <v>295</v>
      </c>
      <c r="BN489">
        <v>0</v>
      </c>
      <c r="BO489" t="s">
        <v>412</v>
      </c>
      <c r="BP489">
        <v>1</v>
      </c>
      <c r="BQ489">
        <v>30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102</v>
      </c>
      <c r="CA489">
        <v>47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23"/>
        <v>-2301.5</v>
      </c>
      <c r="CQ489">
        <f t="shared" si="324"/>
        <v>939.78</v>
      </c>
      <c r="CR489">
        <f>(ROUND((ROUND(((ET489)*AV489*1),2)*BB489),2)+ROUND((ROUND(((AE489-(EU489))*AV489*1),2)*BS489),2))</f>
        <v>0</v>
      </c>
      <c r="CS489">
        <f t="shared" si="325"/>
        <v>0</v>
      </c>
      <c r="CT489">
        <f t="shared" si="326"/>
        <v>0</v>
      </c>
      <c r="CU489">
        <f t="shared" si="327"/>
        <v>0</v>
      </c>
      <c r="CV489">
        <f t="shared" si="328"/>
        <v>0</v>
      </c>
      <c r="CW489">
        <f t="shared" si="329"/>
        <v>0</v>
      </c>
      <c r="CX489">
        <f t="shared" si="329"/>
        <v>0</v>
      </c>
      <c r="CY489">
        <f t="shared" si="330"/>
        <v>0</v>
      </c>
      <c r="CZ489">
        <f t="shared" si="331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187</v>
      </c>
      <c r="DO489">
        <v>101</v>
      </c>
      <c r="DP489">
        <v>1</v>
      </c>
      <c r="DQ489">
        <v>1</v>
      </c>
      <c r="DU489">
        <v>1007</v>
      </c>
      <c r="DV489" t="s">
        <v>266</v>
      </c>
      <c r="DW489" t="s">
        <v>266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59520655</v>
      </c>
      <c r="EF489">
        <v>30</v>
      </c>
      <c r="EG489" t="s">
        <v>212</v>
      </c>
      <c r="EH489">
        <v>0</v>
      </c>
      <c r="EI489" t="s">
        <v>3</v>
      </c>
      <c r="EJ489">
        <v>1</v>
      </c>
      <c r="EK489">
        <v>295</v>
      </c>
      <c r="EL489" t="s">
        <v>400</v>
      </c>
      <c r="EM489" t="s">
        <v>401</v>
      </c>
      <c r="EO489" t="s">
        <v>3</v>
      </c>
      <c r="EQ489">
        <v>0</v>
      </c>
      <c r="ER489">
        <v>146.84</v>
      </c>
      <c r="ES489">
        <v>146.84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v>0</v>
      </c>
      <c r="FS489">
        <v>0</v>
      </c>
      <c r="FX489">
        <v>187</v>
      </c>
      <c r="FY489">
        <v>101</v>
      </c>
      <c r="GA489" t="s">
        <v>3</v>
      </c>
      <c r="GD489">
        <v>0</v>
      </c>
      <c r="GF489">
        <v>92320855</v>
      </c>
      <c r="GG489">
        <v>2</v>
      </c>
      <c r="GH489">
        <v>1</v>
      </c>
      <c r="GI489">
        <v>3</v>
      </c>
      <c r="GJ489">
        <v>0</v>
      </c>
      <c r="GK489">
        <f>ROUND(R489*(R12)/100,2)</f>
        <v>0</v>
      </c>
      <c r="GL489">
        <f t="shared" si="332"/>
        <v>0</v>
      </c>
      <c r="GM489">
        <f t="shared" si="333"/>
        <v>-2301.5</v>
      </c>
      <c r="GN489">
        <f t="shared" si="334"/>
        <v>-2301.5</v>
      </c>
      <c r="GO489">
        <f t="shared" si="335"/>
        <v>0</v>
      </c>
      <c r="GP489">
        <f t="shared" si="336"/>
        <v>0</v>
      </c>
      <c r="GR489">
        <v>0</v>
      </c>
      <c r="GS489">
        <v>0</v>
      </c>
      <c r="GT489">
        <v>0</v>
      </c>
      <c r="GU489" t="s">
        <v>3</v>
      </c>
      <c r="GV489">
        <f t="shared" si="337"/>
        <v>0</v>
      </c>
      <c r="GW489">
        <v>1</v>
      </c>
      <c r="GX489">
        <f t="shared" si="338"/>
        <v>0</v>
      </c>
      <c r="HA489">
        <v>0</v>
      </c>
      <c r="HB489">
        <v>0</v>
      </c>
      <c r="HC489">
        <f t="shared" si="339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E490" t="s">
        <v>416</v>
      </c>
      <c r="F490" t="s">
        <v>417</v>
      </c>
      <c r="G490" t="s">
        <v>418</v>
      </c>
      <c r="H490" t="s">
        <v>228</v>
      </c>
      <c r="I490">
        <f>ROUND(48.98/100,9)</f>
        <v>0.48980000000000001</v>
      </c>
      <c r="J490">
        <v>0</v>
      </c>
      <c r="K490">
        <f>ROUND(48.98/100,9)</f>
        <v>0.48980000000000001</v>
      </c>
      <c r="O490">
        <f t="shared" si="310"/>
        <v>992.47</v>
      </c>
      <c r="P490">
        <f t="shared" si="311"/>
        <v>178</v>
      </c>
      <c r="Q490">
        <f>(ROUND((ROUND((((ET490*1.1))*AV490*I490),2)*BB490),2)+ROUND((ROUND(((AE490-((EU490*1.1)))*AV490*I490),2)*BS490),2))</f>
        <v>0</v>
      </c>
      <c r="R490">
        <f t="shared" si="312"/>
        <v>0</v>
      </c>
      <c r="S490">
        <f t="shared" si="313"/>
        <v>814.47</v>
      </c>
      <c r="T490">
        <f t="shared" si="314"/>
        <v>0</v>
      </c>
      <c r="U490">
        <f t="shared" si="315"/>
        <v>2.8285950000000004</v>
      </c>
      <c r="V490">
        <f t="shared" si="316"/>
        <v>0</v>
      </c>
      <c r="W490">
        <f t="shared" si="317"/>
        <v>0</v>
      </c>
      <c r="X490">
        <f t="shared" si="318"/>
        <v>830.76</v>
      </c>
      <c r="Y490">
        <f t="shared" si="318"/>
        <v>382.8</v>
      </c>
      <c r="AA490">
        <v>61707135</v>
      </c>
      <c r="AB490">
        <f t="shared" si="319"/>
        <v>135.27000000000001</v>
      </c>
      <c r="AC490">
        <f t="shared" si="320"/>
        <v>70.7</v>
      </c>
      <c r="AD490">
        <f>ROUND(((((ET490*1.1))-((EU490*1.1)))+AE490),6)</f>
        <v>0</v>
      </c>
      <c r="AE490">
        <f>ROUND(((EU490*1.1)),6)</f>
        <v>0</v>
      </c>
      <c r="AF490">
        <f>ROUND(((EV490*1.1)),6)</f>
        <v>64.569999999999993</v>
      </c>
      <c r="AG490">
        <f t="shared" si="321"/>
        <v>0</v>
      </c>
      <c r="AH490">
        <f>((EW490*1.1))</f>
        <v>5.7750000000000004</v>
      </c>
      <c r="AI490">
        <f>((EX490*1.1))</f>
        <v>0</v>
      </c>
      <c r="AJ490">
        <f t="shared" si="322"/>
        <v>0</v>
      </c>
      <c r="AK490">
        <v>129.4</v>
      </c>
      <c r="AL490">
        <v>70.7</v>
      </c>
      <c r="AM490">
        <v>0</v>
      </c>
      <c r="AN490">
        <v>0</v>
      </c>
      <c r="AO490">
        <v>58.7</v>
      </c>
      <c r="AP490">
        <v>0</v>
      </c>
      <c r="AQ490">
        <v>5.25</v>
      </c>
      <c r="AR490">
        <v>0</v>
      </c>
      <c r="AS490">
        <v>0</v>
      </c>
      <c r="AT490">
        <v>102</v>
      </c>
      <c r="AU490">
        <v>47</v>
      </c>
      <c r="AV490">
        <v>1</v>
      </c>
      <c r="AW490">
        <v>1</v>
      </c>
      <c r="AZ490">
        <v>1</v>
      </c>
      <c r="BA490">
        <v>25.75</v>
      </c>
      <c r="BB490">
        <v>1</v>
      </c>
      <c r="BC490">
        <v>5.14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1</v>
      </c>
      <c r="BJ490" t="s">
        <v>419</v>
      </c>
      <c r="BM490">
        <v>295</v>
      </c>
      <c r="BN490">
        <v>0</v>
      </c>
      <c r="BO490" t="s">
        <v>417</v>
      </c>
      <c r="BP490">
        <v>1</v>
      </c>
      <c r="BQ490">
        <v>30</v>
      </c>
      <c r="BR490">
        <v>0</v>
      </c>
      <c r="BS490">
        <v>25.75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102</v>
      </c>
      <c r="CA490">
        <v>47</v>
      </c>
      <c r="CB490" t="s">
        <v>3</v>
      </c>
      <c r="CE490">
        <v>30</v>
      </c>
      <c r="CF490">
        <v>0</v>
      </c>
      <c r="CG490">
        <v>0</v>
      </c>
      <c r="CM490">
        <v>0</v>
      </c>
      <c r="CN490" t="s">
        <v>748</v>
      </c>
      <c r="CO490">
        <v>0</v>
      </c>
      <c r="CP490">
        <f t="shared" si="323"/>
        <v>992.47</v>
      </c>
      <c r="CQ490">
        <f t="shared" si="324"/>
        <v>363.4</v>
      </c>
      <c r="CR490">
        <f>(ROUND((ROUND((((ET490*1.1))*AV490*1),2)*BB490),2)+ROUND((ROUND(((AE490-((EU490*1.1)))*AV490*1),2)*BS490),2))</f>
        <v>0</v>
      </c>
      <c r="CS490">
        <f t="shared" si="325"/>
        <v>0</v>
      </c>
      <c r="CT490">
        <f t="shared" si="326"/>
        <v>1662.68</v>
      </c>
      <c r="CU490">
        <f t="shared" si="327"/>
        <v>0</v>
      </c>
      <c r="CV490">
        <f t="shared" si="328"/>
        <v>5.7750000000000004</v>
      </c>
      <c r="CW490">
        <f t="shared" si="329"/>
        <v>0</v>
      </c>
      <c r="CX490">
        <f t="shared" si="329"/>
        <v>0</v>
      </c>
      <c r="CY490">
        <f t="shared" si="330"/>
        <v>830.75940000000003</v>
      </c>
      <c r="CZ490">
        <f t="shared" si="331"/>
        <v>382.80090000000001</v>
      </c>
      <c r="DB490">
        <v>68</v>
      </c>
      <c r="DC490" t="s">
        <v>3</v>
      </c>
      <c r="DD490" t="s">
        <v>3</v>
      </c>
      <c r="DE490" t="s">
        <v>100</v>
      </c>
      <c r="DF490" t="s">
        <v>100</v>
      </c>
      <c r="DG490" t="s">
        <v>100</v>
      </c>
      <c r="DH490" t="s">
        <v>3</v>
      </c>
      <c r="DI490" t="s">
        <v>100</v>
      </c>
      <c r="DJ490" t="s">
        <v>100</v>
      </c>
      <c r="DK490" t="s">
        <v>3</v>
      </c>
      <c r="DL490" t="s">
        <v>3</v>
      </c>
      <c r="DM490" t="s">
        <v>3</v>
      </c>
      <c r="DN490">
        <v>187</v>
      </c>
      <c r="DO490">
        <v>101</v>
      </c>
      <c r="DP490">
        <v>1</v>
      </c>
      <c r="DQ490">
        <v>1</v>
      </c>
      <c r="DU490">
        <v>1005</v>
      </c>
      <c r="DV490" t="s">
        <v>228</v>
      </c>
      <c r="DW490" t="s">
        <v>228</v>
      </c>
      <c r="DX490">
        <v>100</v>
      </c>
      <c r="DZ490" t="s">
        <v>3</v>
      </c>
      <c r="EA490" t="s">
        <v>3</v>
      </c>
      <c r="EB490" t="s">
        <v>3</v>
      </c>
      <c r="EC490" t="s">
        <v>3</v>
      </c>
      <c r="EE490">
        <v>59520655</v>
      </c>
      <c r="EF490">
        <v>30</v>
      </c>
      <c r="EG490" t="s">
        <v>212</v>
      </c>
      <c r="EH490">
        <v>0</v>
      </c>
      <c r="EI490" t="s">
        <v>3</v>
      </c>
      <c r="EJ490">
        <v>1</v>
      </c>
      <c r="EK490">
        <v>295</v>
      </c>
      <c r="EL490" t="s">
        <v>400</v>
      </c>
      <c r="EM490" t="s">
        <v>401</v>
      </c>
      <c r="EO490" t="s">
        <v>104</v>
      </c>
      <c r="EQ490">
        <v>0</v>
      </c>
      <c r="ER490">
        <v>129.4</v>
      </c>
      <c r="ES490">
        <v>70.7</v>
      </c>
      <c r="ET490">
        <v>0</v>
      </c>
      <c r="EU490">
        <v>0</v>
      </c>
      <c r="EV490">
        <v>58.7</v>
      </c>
      <c r="EW490">
        <v>5.25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187</v>
      </c>
      <c r="FY490">
        <v>101</v>
      </c>
      <c r="GA490" t="s">
        <v>3</v>
      </c>
      <c r="GD490">
        <v>0</v>
      </c>
      <c r="GF490">
        <v>-970148411</v>
      </c>
      <c r="GG490">
        <v>2</v>
      </c>
      <c r="GH490">
        <v>1</v>
      </c>
      <c r="GI490">
        <v>2</v>
      </c>
      <c r="GJ490">
        <v>0</v>
      </c>
      <c r="GK490">
        <f>ROUND(R490*(R12)/100,2)</f>
        <v>0</v>
      </c>
      <c r="GL490">
        <f t="shared" si="332"/>
        <v>0</v>
      </c>
      <c r="GM490">
        <f t="shared" si="333"/>
        <v>2206.0300000000002</v>
      </c>
      <c r="GN490">
        <f t="shared" si="334"/>
        <v>2206.0300000000002</v>
      </c>
      <c r="GO490">
        <f t="shared" si="335"/>
        <v>0</v>
      </c>
      <c r="GP490">
        <f t="shared" si="336"/>
        <v>0</v>
      </c>
      <c r="GR490">
        <v>0</v>
      </c>
      <c r="GS490">
        <v>0</v>
      </c>
      <c r="GT490">
        <v>0</v>
      </c>
      <c r="GU490" t="s">
        <v>3</v>
      </c>
      <c r="GV490">
        <f t="shared" si="337"/>
        <v>0</v>
      </c>
      <c r="GW490">
        <v>1</v>
      </c>
      <c r="GX490">
        <f t="shared" si="338"/>
        <v>0</v>
      </c>
      <c r="HA490">
        <v>0</v>
      </c>
      <c r="HB490">
        <v>0</v>
      </c>
      <c r="HC490">
        <f t="shared" si="339"/>
        <v>0</v>
      </c>
      <c r="HE490" t="s">
        <v>3</v>
      </c>
      <c r="HF490" t="s">
        <v>3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HS490">
        <v>0</v>
      </c>
      <c r="IK490">
        <v>0</v>
      </c>
    </row>
    <row r="491" spans="1:245" x14ac:dyDescent="0.25">
      <c r="A491">
        <v>18</v>
      </c>
      <c r="B491">
        <v>1</v>
      </c>
      <c r="E491" t="s">
        <v>420</v>
      </c>
      <c r="F491" t="s">
        <v>421</v>
      </c>
      <c r="G491" t="s">
        <v>422</v>
      </c>
      <c r="H491" t="s">
        <v>423</v>
      </c>
      <c r="I491">
        <f>I490*J491</f>
        <v>1.9592000000000001</v>
      </c>
      <c r="J491">
        <v>4</v>
      </c>
      <c r="K491">
        <v>4</v>
      </c>
      <c r="O491">
        <f t="shared" si="310"/>
        <v>583.39</v>
      </c>
      <c r="P491">
        <f t="shared" si="311"/>
        <v>583.39</v>
      </c>
      <c r="Q491">
        <f>(ROUND((ROUND(((ET491)*AV491*I491),2)*BB491),2)+ROUND((ROUND(((AE491-(EU491))*AV491*I491),2)*BS491),2))</f>
        <v>0</v>
      </c>
      <c r="R491">
        <f t="shared" si="312"/>
        <v>0</v>
      </c>
      <c r="S491">
        <f t="shared" si="313"/>
        <v>0</v>
      </c>
      <c r="T491">
        <f t="shared" si="314"/>
        <v>0</v>
      </c>
      <c r="U491">
        <f t="shared" si="315"/>
        <v>0</v>
      </c>
      <c r="V491">
        <f t="shared" si="316"/>
        <v>0</v>
      </c>
      <c r="W491">
        <f t="shared" si="317"/>
        <v>0</v>
      </c>
      <c r="X491">
        <f t="shared" si="318"/>
        <v>0</v>
      </c>
      <c r="Y491">
        <f t="shared" si="318"/>
        <v>0</v>
      </c>
      <c r="AA491">
        <v>61707135</v>
      </c>
      <c r="AB491">
        <f t="shared" si="319"/>
        <v>57.93</v>
      </c>
      <c r="AC491">
        <f t="shared" si="320"/>
        <v>57.93</v>
      </c>
      <c r="AD491">
        <f>ROUND((((ET491)-(EU491))+AE491),6)</f>
        <v>0</v>
      </c>
      <c r="AE491">
        <f>ROUND((EU491),6)</f>
        <v>0</v>
      </c>
      <c r="AF491">
        <f>ROUND((EV491),6)</f>
        <v>0</v>
      </c>
      <c r="AG491">
        <f t="shared" si="321"/>
        <v>0</v>
      </c>
      <c r="AH491">
        <f>(EW491)</f>
        <v>0</v>
      </c>
      <c r="AI491">
        <f>(EX491)</f>
        <v>0</v>
      </c>
      <c r="AJ491">
        <f t="shared" si="322"/>
        <v>0</v>
      </c>
      <c r="AK491">
        <v>57.93</v>
      </c>
      <c r="AL491">
        <v>57.93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102</v>
      </c>
      <c r="AU491">
        <v>47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5.14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1</v>
      </c>
      <c r="BJ491" t="s">
        <v>424</v>
      </c>
      <c r="BM491">
        <v>295</v>
      </c>
      <c r="BN491">
        <v>0</v>
      </c>
      <c r="BO491" t="s">
        <v>417</v>
      </c>
      <c r="BP491">
        <v>1</v>
      </c>
      <c r="BQ491">
        <v>30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102</v>
      </c>
      <c r="CA491">
        <v>47</v>
      </c>
      <c r="CB491" t="s">
        <v>3</v>
      </c>
      <c r="CE491">
        <v>30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23"/>
        <v>583.39</v>
      </c>
      <c r="CQ491">
        <f t="shared" si="324"/>
        <v>297.76</v>
      </c>
      <c r="CR491">
        <f>(ROUND((ROUND(((ET491)*AV491*1),2)*BB491),2)+ROUND((ROUND(((AE491-(EU491))*AV491*1),2)*BS491),2))</f>
        <v>0</v>
      </c>
      <c r="CS491">
        <f t="shared" si="325"/>
        <v>0</v>
      </c>
      <c r="CT491">
        <f t="shared" si="326"/>
        <v>0</v>
      </c>
      <c r="CU491">
        <f t="shared" si="327"/>
        <v>0</v>
      </c>
      <c r="CV491">
        <f t="shared" si="328"/>
        <v>0</v>
      </c>
      <c r="CW491">
        <f t="shared" si="329"/>
        <v>0</v>
      </c>
      <c r="CX491">
        <f t="shared" si="329"/>
        <v>0</v>
      </c>
      <c r="CY491">
        <f t="shared" si="330"/>
        <v>0</v>
      </c>
      <c r="CZ491">
        <f t="shared" si="331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187</v>
      </c>
      <c r="DO491">
        <v>101</v>
      </c>
      <c r="DP491">
        <v>1</v>
      </c>
      <c r="DQ491">
        <v>1</v>
      </c>
      <c r="DU491">
        <v>1009</v>
      </c>
      <c r="DV491" t="s">
        <v>423</v>
      </c>
      <c r="DW491" t="s">
        <v>423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59520655</v>
      </c>
      <c r="EF491">
        <v>30</v>
      </c>
      <c r="EG491" t="s">
        <v>212</v>
      </c>
      <c r="EH491">
        <v>0</v>
      </c>
      <c r="EI491" t="s">
        <v>3</v>
      </c>
      <c r="EJ491">
        <v>1</v>
      </c>
      <c r="EK491">
        <v>295</v>
      </c>
      <c r="EL491" t="s">
        <v>400</v>
      </c>
      <c r="EM491" t="s">
        <v>401</v>
      </c>
      <c r="EO491" t="s">
        <v>3</v>
      </c>
      <c r="EQ491">
        <v>0</v>
      </c>
      <c r="ER491">
        <v>57.93</v>
      </c>
      <c r="ES491">
        <v>57.93</v>
      </c>
      <c r="ET491">
        <v>0</v>
      </c>
      <c r="EU491">
        <v>0</v>
      </c>
      <c r="EV491">
        <v>0</v>
      </c>
      <c r="EW491">
        <v>0</v>
      </c>
      <c r="EX491">
        <v>0</v>
      </c>
      <c r="FQ491">
        <v>0</v>
      </c>
      <c r="FR491">
        <v>0</v>
      </c>
      <c r="FS491">
        <v>0</v>
      </c>
      <c r="FX491">
        <v>187</v>
      </c>
      <c r="FY491">
        <v>101</v>
      </c>
      <c r="GA491" t="s">
        <v>3</v>
      </c>
      <c r="GD491">
        <v>0</v>
      </c>
      <c r="GF491">
        <v>735025367</v>
      </c>
      <c r="GG491">
        <v>2</v>
      </c>
      <c r="GH491">
        <v>1</v>
      </c>
      <c r="GI491">
        <v>1</v>
      </c>
      <c r="GJ491">
        <v>0</v>
      </c>
      <c r="GK491">
        <f>ROUND(R491*(R12)/100,2)</f>
        <v>0</v>
      </c>
      <c r="GL491">
        <f t="shared" si="332"/>
        <v>0</v>
      </c>
      <c r="GM491">
        <f t="shared" si="333"/>
        <v>583.39</v>
      </c>
      <c r="GN491">
        <f t="shared" si="334"/>
        <v>583.39</v>
      </c>
      <c r="GO491">
        <f t="shared" si="335"/>
        <v>0</v>
      </c>
      <c r="GP491">
        <f t="shared" si="336"/>
        <v>0</v>
      </c>
      <c r="GR491">
        <v>0</v>
      </c>
      <c r="GS491">
        <v>0</v>
      </c>
      <c r="GT491">
        <v>0</v>
      </c>
      <c r="GU491" t="s">
        <v>3</v>
      </c>
      <c r="GV491">
        <f t="shared" si="337"/>
        <v>0</v>
      </c>
      <c r="GW491">
        <v>1</v>
      </c>
      <c r="GX491">
        <f t="shared" si="338"/>
        <v>0</v>
      </c>
      <c r="HA491">
        <v>0</v>
      </c>
      <c r="HB491">
        <v>0</v>
      </c>
      <c r="HC491">
        <f t="shared" si="339"/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HS491">
        <v>0</v>
      </c>
      <c r="IK491">
        <v>0</v>
      </c>
    </row>
    <row r="493" spans="1:245" x14ac:dyDescent="0.25">
      <c r="A493" s="2">
        <v>51</v>
      </c>
      <c r="B493" s="2">
        <f>B480</f>
        <v>1</v>
      </c>
      <c r="C493" s="2">
        <f>A480</f>
        <v>5</v>
      </c>
      <c r="D493" s="2">
        <f>ROW(A480)</f>
        <v>480</v>
      </c>
      <c r="E493" s="2"/>
      <c r="F493" s="2" t="str">
        <f>IF(F480&lt;&gt;"",F480,"")</f>
        <v>Новый подраздел</v>
      </c>
      <c r="G493" s="2" t="str">
        <f>IF(G480&lt;&gt;"",G480,"")</f>
        <v>Устройство газона S=48,98 м2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40">ROUND(AB493,2)</f>
        <v>9756.98</v>
      </c>
      <c r="P493" s="2">
        <f t="shared" si="340"/>
        <v>5365.88</v>
      </c>
      <c r="Q493" s="2">
        <f t="shared" si="340"/>
        <v>20.56</v>
      </c>
      <c r="R493" s="2">
        <f t="shared" si="340"/>
        <v>6.44</v>
      </c>
      <c r="S493" s="2">
        <f t="shared" si="340"/>
        <v>4370.54</v>
      </c>
      <c r="T493" s="2">
        <f t="shared" si="340"/>
        <v>0</v>
      </c>
      <c r="U493" s="2">
        <f>AH493</f>
        <v>16.094337599999999</v>
      </c>
      <c r="V493" s="2">
        <f>AI493</f>
        <v>0</v>
      </c>
      <c r="W493" s="2">
        <f>ROUND(AJ493,2)</f>
        <v>0</v>
      </c>
      <c r="X493" s="2">
        <f>ROUND(AK493,2)</f>
        <v>4457.96</v>
      </c>
      <c r="Y493" s="2">
        <f>ROUND(AL493,2)</f>
        <v>2054.16</v>
      </c>
      <c r="Z493" s="2"/>
      <c r="AA493" s="2"/>
      <c r="AB493" s="2">
        <f>ROUND(SUMIF(AA484:AA491,"=61707135",O484:O491),2)</f>
        <v>9756.98</v>
      </c>
      <c r="AC493" s="2">
        <f>ROUND(SUMIF(AA484:AA491,"=61707135",P484:P491),2)</f>
        <v>5365.88</v>
      </c>
      <c r="AD493" s="2">
        <f>ROUND(SUMIF(AA484:AA491,"=61707135",Q484:Q491),2)</f>
        <v>20.56</v>
      </c>
      <c r="AE493" s="2">
        <f>ROUND(SUMIF(AA484:AA491,"=61707135",R484:R491),2)</f>
        <v>6.44</v>
      </c>
      <c r="AF493" s="2">
        <f>ROUND(SUMIF(AA484:AA491,"=61707135",S484:S491),2)</f>
        <v>4370.54</v>
      </c>
      <c r="AG493" s="2">
        <f>ROUND(SUMIF(AA484:AA491,"=61707135",T484:T491),2)</f>
        <v>0</v>
      </c>
      <c r="AH493" s="2">
        <f>SUMIF(AA484:AA491,"=61707135",U484:U491)</f>
        <v>16.094337599999999</v>
      </c>
      <c r="AI493" s="2">
        <f>SUMIF(AA484:AA491,"=61707135",V484:V491)</f>
        <v>0</v>
      </c>
      <c r="AJ493" s="2">
        <f>ROUND(SUMIF(AA484:AA491,"=61707135",W484:W491),2)</f>
        <v>0</v>
      </c>
      <c r="AK493" s="2">
        <f>ROUND(SUMIF(AA484:AA491,"=61707135",X484:X491),2)</f>
        <v>4457.96</v>
      </c>
      <c r="AL493" s="2">
        <f>ROUND(SUMIF(AA484:AA491,"=61707135",Y484:Y491),2)</f>
        <v>2054.16</v>
      </c>
      <c r="AM493" s="2"/>
      <c r="AN493" s="2"/>
      <c r="AO493" s="2">
        <f t="shared" ref="AO493:BD493" si="341">ROUND(BX493,2)</f>
        <v>0</v>
      </c>
      <c r="AP493" s="2">
        <f t="shared" si="341"/>
        <v>0</v>
      </c>
      <c r="AQ493" s="2">
        <f t="shared" si="341"/>
        <v>0</v>
      </c>
      <c r="AR493" s="2">
        <f t="shared" si="341"/>
        <v>16279.21</v>
      </c>
      <c r="AS493" s="2">
        <f t="shared" si="341"/>
        <v>16279.21</v>
      </c>
      <c r="AT493" s="2">
        <f t="shared" si="341"/>
        <v>0</v>
      </c>
      <c r="AU493" s="2">
        <f t="shared" si="341"/>
        <v>0</v>
      </c>
      <c r="AV493" s="2">
        <f t="shared" si="341"/>
        <v>5365.88</v>
      </c>
      <c r="AW493" s="2">
        <f t="shared" si="341"/>
        <v>5365.88</v>
      </c>
      <c r="AX493" s="2">
        <f t="shared" si="341"/>
        <v>0</v>
      </c>
      <c r="AY493" s="2">
        <f t="shared" si="341"/>
        <v>5365.88</v>
      </c>
      <c r="AZ493" s="2">
        <f t="shared" si="341"/>
        <v>0</v>
      </c>
      <c r="BA493" s="2">
        <f t="shared" si="341"/>
        <v>0</v>
      </c>
      <c r="BB493" s="2">
        <f t="shared" si="341"/>
        <v>0</v>
      </c>
      <c r="BC493" s="2">
        <f t="shared" si="341"/>
        <v>0</v>
      </c>
      <c r="BD493" s="2">
        <f t="shared" si="341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ROUND(SUMIF(AA484:AA491,"=61707135",FQ484:FQ491),2)</f>
        <v>0</v>
      </c>
      <c r="BY493" s="2">
        <f>ROUND(SUMIF(AA484:AA491,"=61707135",FR484:FR491),2)</f>
        <v>0</v>
      </c>
      <c r="BZ493" s="2">
        <f>ROUND(SUMIF(AA484:AA491,"=61707135",GL484:GL491),2)</f>
        <v>0</v>
      </c>
      <c r="CA493" s="2">
        <f>ROUND(SUMIF(AA484:AA491,"=61707135",GM484:GM491),2)</f>
        <v>16279.21</v>
      </c>
      <c r="CB493" s="2">
        <f>ROUND(SUMIF(AA484:AA491,"=61707135",GN484:GN491),2)</f>
        <v>16279.21</v>
      </c>
      <c r="CC493" s="2">
        <f>ROUND(SUMIF(AA484:AA491,"=61707135",GO484:GO491),2)</f>
        <v>0</v>
      </c>
      <c r="CD493" s="2">
        <f>ROUND(SUMIF(AA484:AA491,"=61707135",GP484:GP491),2)</f>
        <v>0</v>
      </c>
      <c r="CE493" s="2">
        <f>AC493-BX493</f>
        <v>5365.88</v>
      </c>
      <c r="CF493" s="2">
        <f>AC493-BY493</f>
        <v>5365.88</v>
      </c>
      <c r="CG493" s="2">
        <f>BX493-BZ493</f>
        <v>0</v>
      </c>
      <c r="CH493" s="2">
        <f>AC493-BX493-BY493+BZ493</f>
        <v>5365.88</v>
      </c>
      <c r="CI493" s="2">
        <f>BY493-BZ493</f>
        <v>0</v>
      </c>
      <c r="CJ493" s="2">
        <f>ROUND(SUMIF(AA484:AA491,"=61707135",GX484:GX491),2)</f>
        <v>0</v>
      </c>
      <c r="CK493" s="2">
        <f>ROUND(SUMIF(AA484:AA491,"=61707135",GY484:GY491),2)</f>
        <v>0</v>
      </c>
      <c r="CL493" s="2">
        <f>ROUND(SUMIF(AA484:AA491,"=61707135",GZ484:GZ491),2)</f>
        <v>0</v>
      </c>
      <c r="CM493" s="2">
        <f>ROUND(SUMIF(AA484:AA491,"=61707135",HD484:HD491),2)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9756.98</v>
      </c>
      <c r="G495" s="4" t="s">
        <v>40</v>
      </c>
      <c r="H495" s="4" t="s">
        <v>41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9756.98</v>
      </c>
      <c r="X495" s="4">
        <v>1</v>
      </c>
      <c r="Y495" s="4">
        <v>9756.98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5365.88</v>
      </c>
      <c r="G496" s="4" t="s">
        <v>42</v>
      </c>
      <c r="H496" s="4" t="s">
        <v>43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5365.88</v>
      </c>
      <c r="X496" s="4">
        <v>1</v>
      </c>
      <c r="Y496" s="4">
        <v>5365.88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44</v>
      </c>
      <c r="H497" s="4" t="s">
        <v>45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5365.88</v>
      </c>
      <c r="G498" s="4" t="s">
        <v>46</v>
      </c>
      <c r="H498" s="4" t="s">
        <v>47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5365.88</v>
      </c>
      <c r="X498" s="4">
        <v>1</v>
      </c>
      <c r="Y498" s="4">
        <v>5365.88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5365.88</v>
      </c>
      <c r="G499" s="4" t="s">
        <v>48</v>
      </c>
      <c r="H499" s="4" t="s">
        <v>49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5365.88</v>
      </c>
      <c r="X499" s="4">
        <v>1</v>
      </c>
      <c r="Y499" s="4">
        <v>5365.88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50</v>
      </c>
      <c r="H500" s="4" t="s">
        <v>51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5365.88</v>
      </c>
      <c r="G501" s="4" t="s">
        <v>52</v>
      </c>
      <c r="H501" s="4" t="s">
        <v>53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5365.88</v>
      </c>
      <c r="X501" s="4">
        <v>1</v>
      </c>
      <c r="Y501" s="4">
        <v>5365.88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54</v>
      </c>
      <c r="H502" s="4" t="s">
        <v>55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56</v>
      </c>
      <c r="H503" s="4" t="s">
        <v>57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58</v>
      </c>
      <c r="H504" s="4" t="s">
        <v>59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20.56</v>
      </c>
      <c r="G505" s="4" t="s">
        <v>60</v>
      </c>
      <c r="H505" s="4" t="s">
        <v>61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20.56</v>
      </c>
      <c r="X505" s="4">
        <v>1</v>
      </c>
      <c r="Y505" s="4">
        <v>20.56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62</v>
      </c>
      <c r="H506" s="4" t="s">
        <v>63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6.44</v>
      </c>
      <c r="G507" s="4" t="s">
        <v>64</v>
      </c>
      <c r="H507" s="4" t="s">
        <v>65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6.44</v>
      </c>
      <c r="X507" s="4">
        <v>1</v>
      </c>
      <c r="Y507" s="4">
        <v>6.44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4370.54</v>
      </c>
      <c r="G508" s="4" t="s">
        <v>66</v>
      </c>
      <c r="H508" s="4" t="s">
        <v>67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4370.54</v>
      </c>
      <c r="X508" s="4">
        <v>1</v>
      </c>
      <c r="Y508" s="4">
        <v>4370.54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68</v>
      </c>
      <c r="H509" s="4" t="s">
        <v>69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16279.21</v>
      </c>
      <c r="G510" s="4" t="s">
        <v>70</v>
      </c>
      <c r="H510" s="4" t="s">
        <v>71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16279.21</v>
      </c>
      <c r="X510" s="4">
        <v>1</v>
      </c>
      <c r="Y510" s="4">
        <v>16279.21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0</v>
      </c>
      <c r="G511" s="4" t="s">
        <v>72</v>
      </c>
      <c r="H511" s="4" t="s">
        <v>73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74</v>
      </c>
      <c r="H512" s="4" t="s">
        <v>75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76</v>
      </c>
      <c r="H513" s="4" t="s">
        <v>77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78</v>
      </c>
      <c r="H514" s="4" t="s">
        <v>79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5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Source!U493</f>
        <v>16.094337599999999</v>
      </c>
      <c r="G515" s="4" t="s">
        <v>80</v>
      </c>
      <c r="H515" s="4" t="s">
        <v>81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-1</v>
      </c>
      <c r="P515" s="4"/>
      <c r="Q515" s="4"/>
      <c r="R515" s="4"/>
      <c r="S515" s="4"/>
      <c r="T515" s="4"/>
      <c r="U515" s="4"/>
      <c r="V515" s="4"/>
      <c r="W515" s="4">
        <v>16.094337599999999</v>
      </c>
      <c r="X515" s="4">
        <v>1</v>
      </c>
      <c r="Y515" s="4">
        <v>16.094337599999999</v>
      </c>
      <c r="Z515" s="4"/>
      <c r="AA515" s="4"/>
      <c r="AB515" s="4"/>
    </row>
    <row r="516" spans="1:206" x14ac:dyDescent="0.25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Source!V493</f>
        <v>0</v>
      </c>
      <c r="G516" s="4" t="s">
        <v>82</v>
      </c>
      <c r="H516" s="4" t="s">
        <v>83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-1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5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84</v>
      </c>
      <c r="H517" s="4" t="s">
        <v>85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5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86</v>
      </c>
      <c r="H518" s="4" t="s">
        <v>87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5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4457.96</v>
      </c>
      <c r="G519" s="4" t="s">
        <v>88</v>
      </c>
      <c r="H519" s="4" t="s">
        <v>89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4457.96</v>
      </c>
      <c r="X519" s="4">
        <v>1</v>
      </c>
      <c r="Y519" s="4">
        <v>4457.96</v>
      </c>
      <c r="Z519" s="4"/>
      <c r="AA519" s="4"/>
      <c r="AB519" s="4"/>
    </row>
    <row r="520" spans="1:206" x14ac:dyDescent="0.25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2054.16</v>
      </c>
      <c r="G520" s="4" t="s">
        <v>90</v>
      </c>
      <c r="H520" s="4" t="s">
        <v>91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2054.16</v>
      </c>
      <c r="X520" s="4">
        <v>1</v>
      </c>
      <c r="Y520" s="4">
        <v>2054.16</v>
      </c>
      <c r="Z520" s="4"/>
      <c r="AA520" s="4"/>
      <c r="AB520" s="4"/>
    </row>
    <row r="521" spans="1:206" x14ac:dyDescent="0.25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16279.21</v>
      </c>
      <c r="G521" s="4" t="s">
        <v>92</v>
      </c>
      <c r="H521" s="4" t="s">
        <v>93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16279.21</v>
      </c>
      <c r="X521" s="4">
        <v>1</v>
      </c>
      <c r="Y521" s="4">
        <v>16279.21</v>
      </c>
      <c r="Z521" s="4"/>
      <c r="AA521" s="4"/>
      <c r="AB521" s="4"/>
    </row>
    <row r="523" spans="1:206" x14ac:dyDescent="0.25">
      <c r="A523" s="2">
        <v>51</v>
      </c>
      <c r="B523" s="2">
        <f>B308</f>
        <v>1</v>
      </c>
      <c r="C523" s="2">
        <f>A308</f>
        <v>4</v>
      </c>
      <c r="D523" s="2">
        <f>ROW(A308)</f>
        <v>308</v>
      </c>
      <c r="E523" s="2"/>
      <c r="F523" s="2" t="str">
        <f>IF(F308&lt;&gt;"",F308,"")</f>
        <v>Новый раздел</v>
      </c>
      <c r="G523" s="2" t="str">
        <f>IF(G308&lt;&gt;"",G308,"")</f>
        <v>Монтажные работы</v>
      </c>
      <c r="H523" s="2">
        <v>0</v>
      </c>
      <c r="I523" s="2"/>
      <c r="J523" s="2"/>
      <c r="K523" s="2"/>
      <c r="L523" s="2"/>
      <c r="M523" s="2"/>
      <c r="N523" s="2"/>
      <c r="O523" s="2">
        <f t="shared" ref="O523:T523" si="342">ROUND(O332+O375+O412+O450+O493+AB523,2)</f>
        <v>843956.52</v>
      </c>
      <c r="P523" s="2">
        <f t="shared" si="342"/>
        <v>738459.3</v>
      </c>
      <c r="Q523" s="2">
        <f t="shared" si="342"/>
        <v>28690.66</v>
      </c>
      <c r="R523" s="2">
        <f t="shared" si="342"/>
        <v>10784.62</v>
      </c>
      <c r="S523" s="2">
        <f t="shared" si="342"/>
        <v>76806.559999999998</v>
      </c>
      <c r="T523" s="2">
        <f t="shared" si="342"/>
        <v>0</v>
      </c>
      <c r="U523" s="2">
        <f>U332+U375+U412+U450+U493+AH523</f>
        <v>243.49677526020002</v>
      </c>
      <c r="V523" s="2">
        <f>V332+V375+V412+V450+V493+AI523</f>
        <v>0</v>
      </c>
      <c r="W523" s="2">
        <f>ROUND(W332+W375+W412+W450+W493+AJ523,2)</f>
        <v>0</v>
      </c>
      <c r="X523" s="2">
        <f>ROUND(X332+X375+X412+X450+X493+AK523,2)</f>
        <v>70021.17</v>
      </c>
      <c r="Y523" s="2">
        <f>ROUND(Y332+Y375+Y412+Y450+Y493+AL523,2)</f>
        <v>33133.800000000003</v>
      </c>
      <c r="Z523" s="2"/>
      <c r="AA523" s="2"/>
      <c r="AB523" s="2">
        <f>ROUND(SUMIF(AA312:AA322,"=61707135",O312:O322),2)</f>
        <v>789211.62</v>
      </c>
      <c r="AC523" s="2">
        <f>ROUND(SUMIF(AA312:AA322,"=61707135",P312:P322),2)</f>
        <v>700194.79</v>
      </c>
      <c r="AD523" s="2">
        <f>ROUND(SUMIF(AA312:AA322,"=61707135",Q312:Q322),2)</f>
        <v>24091.56</v>
      </c>
      <c r="AE523" s="2">
        <f>ROUND(SUMIF(AA312:AA322,"=61707135",R312:R322),2)</f>
        <v>9071.98</v>
      </c>
      <c r="AF523" s="2">
        <f>ROUND(SUMIF(AA312:AA322,"=61707135",S312:S322),2)</f>
        <v>64925.27</v>
      </c>
      <c r="AG523" s="2">
        <f>ROUND(SUMIF(AA312:AA322,"=61707135",T312:T322),2)</f>
        <v>0</v>
      </c>
      <c r="AH523" s="2">
        <f>SUMIF(AA312:AA322,"=61707135",U312:U322)</f>
        <v>201.75151497600001</v>
      </c>
      <c r="AI523" s="2">
        <f>SUMIF(AA312:AA322,"=61707135",V312:V322)</f>
        <v>0</v>
      </c>
      <c r="AJ523" s="2">
        <f>ROUND(SUMIF(AA312:AA322,"=61707135",W312:W322),2)</f>
        <v>0</v>
      </c>
      <c r="AK523" s="2">
        <f>ROUND(SUMIF(AA312:AA322,"=61707135",X312:X322),2)</f>
        <v>58432.75</v>
      </c>
      <c r="AL523" s="2">
        <f>ROUND(SUMIF(AA312:AA322,"=61707135",Y312:Y322),2)</f>
        <v>27917.86</v>
      </c>
      <c r="AM523" s="2"/>
      <c r="AN523" s="2"/>
      <c r="AO523" s="2">
        <f t="shared" ref="AO523:BD523" si="343">ROUND(AO332+AO375+AO412+AO450+AO493+BX523,2)</f>
        <v>0</v>
      </c>
      <c r="AP523" s="2">
        <f t="shared" si="343"/>
        <v>0</v>
      </c>
      <c r="AQ523" s="2">
        <f t="shared" si="343"/>
        <v>0</v>
      </c>
      <c r="AR523" s="2">
        <f t="shared" si="343"/>
        <v>964043.34</v>
      </c>
      <c r="AS523" s="2">
        <f t="shared" si="343"/>
        <v>90210.240000000005</v>
      </c>
      <c r="AT523" s="2">
        <f t="shared" si="343"/>
        <v>873833.1</v>
      </c>
      <c r="AU523" s="2">
        <f t="shared" si="343"/>
        <v>0</v>
      </c>
      <c r="AV523" s="2">
        <f t="shared" si="343"/>
        <v>738459.3</v>
      </c>
      <c r="AW523" s="2">
        <f t="shared" si="343"/>
        <v>738459.3</v>
      </c>
      <c r="AX523" s="2">
        <f t="shared" si="343"/>
        <v>0</v>
      </c>
      <c r="AY523" s="2">
        <f t="shared" si="343"/>
        <v>738459.3</v>
      </c>
      <c r="AZ523" s="2">
        <f t="shared" si="343"/>
        <v>0</v>
      </c>
      <c r="BA523" s="2">
        <f t="shared" si="343"/>
        <v>0</v>
      </c>
      <c r="BB523" s="2">
        <f t="shared" si="343"/>
        <v>0</v>
      </c>
      <c r="BC523" s="2">
        <f t="shared" si="343"/>
        <v>0</v>
      </c>
      <c r="BD523" s="2">
        <f t="shared" si="343"/>
        <v>0</v>
      </c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>
        <f>ROUND(SUMIF(AA312:AA322,"=61707135",FQ312:FQ322),2)</f>
        <v>0</v>
      </c>
      <c r="BY523" s="2">
        <f>ROUND(SUMIF(AA312:AA322,"=61707135",FR312:FR322),2)</f>
        <v>0</v>
      </c>
      <c r="BZ523" s="2">
        <f>ROUND(SUMIF(AA312:AA322,"=61707135",GL312:GL322),2)</f>
        <v>0</v>
      </c>
      <c r="CA523" s="2">
        <f>ROUND(SUMIF(AA312:AA322,"=61707135",GM312:GM322),2)</f>
        <v>889805.25</v>
      </c>
      <c r="CB523" s="2">
        <f>ROUND(SUMIF(AA312:AA322,"=61707135",GN312:GN322),2)</f>
        <v>15972.15</v>
      </c>
      <c r="CC523" s="2">
        <f>ROUND(SUMIF(AA312:AA322,"=61707135",GO312:GO322),2)</f>
        <v>873833.1</v>
      </c>
      <c r="CD523" s="2">
        <f>ROUND(SUMIF(AA312:AA322,"=61707135",GP312:GP322),2)</f>
        <v>0</v>
      </c>
      <c r="CE523" s="2">
        <f>AC523-BX523</f>
        <v>700194.79</v>
      </c>
      <c r="CF523" s="2">
        <f>AC523-BY523</f>
        <v>700194.79</v>
      </c>
      <c r="CG523" s="2">
        <f>BX523-BZ523</f>
        <v>0</v>
      </c>
      <c r="CH523" s="2">
        <f>AC523-BX523-BY523+BZ523</f>
        <v>700194.79</v>
      </c>
      <c r="CI523" s="2">
        <f>BY523-BZ523</f>
        <v>0</v>
      </c>
      <c r="CJ523" s="2">
        <f>ROUND(SUMIF(AA312:AA322,"=61707135",GX312:GX322),2)</f>
        <v>0</v>
      </c>
      <c r="CK523" s="2">
        <f>ROUND(SUMIF(AA312:AA322,"=61707135",GY312:GY322),2)</f>
        <v>0</v>
      </c>
      <c r="CL523" s="2">
        <f>ROUND(SUMIF(AA312:AA322,"=61707135",GZ312:GZ322),2)</f>
        <v>0</v>
      </c>
      <c r="CM523" s="2">
        <f>ROUND(SUMIF(AA312:AA322,"=61707135",HD312:HD322),2)</f>
        <v>0</v>
      </c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>
        <v>0</v>
      </c>
    </row>
    <row r="525" spans="1:206" x14ac:dyDescent="0.25">
      <c r="A525" s="4">
        <v>50</v>
      </c>
      <c r="B525" s="4">
        <v>0</v>
      </c>
      <c r="C525" s="4">
        <v>0</v>
      </c>
      <c r="D525" s="4">
        <v>1</v>
      </c>
      <c r="E525" s="4">
        <v>201</v>
      </c>
      <c r="F525" s="4">
        <f>ROUND(Source!O523,O525)</f>
        <v>843956.52</v>
      </c>
      <c r="G525" s="4" t="s">
        <v>40</v>
      </c>
      <c r="H525" s="4" t="s">
        <v>41</v>
      </c>
      <c r="I525" s="4"/>
      <c r="J525" s="4"/>
      <c r="K525" s="4">
        <v>201</v>
      </c>
      <c r="L525" s="4">
        <v>1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843956.52</v>
      </c>
      <c r="X525" s="4">
        <v>1</v>
      </c>
      <c r="Y525" s="4">
        <v>843956.52</v>
      </c>
      <c r="Z525" s="4"/>
      <c r="AA525" s="4"/>
      <c r="AB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202</v>
      </c>
      <c r="F526" s="4">
        <f>ROUND(Source!P523,O526)</f>
        <v>738459.3</v>
      </c>
      <c r="G526" s="4" t="s">
        <v>42</v>
      </c>
      <c r="H526" s="4" t="s">
        <v>43</v>
      </c>
      <c r="I526" s="4"/>
      <c r="J526" s="4"/>
      <c r="K526" s="4">
        <v>202</v>
      </c>
      <c r="L526" s="4">
        <v>2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738459.3</v>
      </c>
      <c r="X526" s="4">
        <v>1</v>
      </c>
      <c r="Y526" s="4">
        <v>738459.3</v>
      </c>
      <c r="Z526" s="4"/>
      <c r="AA526" s="4"/>
      <c r="AB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222</v>
      </c>
      <c r="F527" s="4">
        <f>ROUND(Source!AO523,O527)</f>
        <v>0</v>
      </c>
      <c r="G527" s="4" t="s">
        <v>44</v>
      </c>
      <c r="H527" s="4" t="s">
        <v>45</v>
      </c>
      <c r="I527" s="4"/>
      <c r="J527" s="4"/>
      <c r="K527" s="4">
        <v>222</v>
      </c>
      <c r="L527" s="4">
        <v>3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225</v>
      </c>
      <c r="F528" s="4">
        <f>ROUND(Source!AV523,O528)</f>
        <v>738459.3</v>
      </c>
      <c r="G528" s="4" t="s">
        <v>46</v>
      </c>
      <c r="H528" s="4" t="s">
        <v>47</v>
      </c>
      <c r="I528" s="4"/>
      <c r="J528" s="4"/>
      <c r="K528" s="4">
        <v>225</v>
      </c>
      <c r="L528" s="4">
        <v>4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738459.3</v>
      </c>
      <c r="X528" s="4">
        <v>1</v>
      </c>
      <c r="Y528" s="4">
        <v>738459.3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226</v>
      </c>
      <c r="F529" s="4">
        <f>ROUND(Source!AW523,O529)</f>
        <v>738459.3</v>
      </c>
      <c r="G529" s="4" t="s">
        <v>48</v>
      </c>
      <c r="H529" s="4" t="s">
        <v>49</v>
      </c>
      <c r="I529" s="4"/>
      <c r="J529" s="4"/>
      <c r="K529" s="4">
        <v>226</v>
      </c>
      <c r="L529" s="4">
        <v>5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738459.3</v>
      </c>
      <c r="X529" s="4">
        <v>1</v>
      </c>
      <c r="Y529" s="4">
        <v>738459.3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227</v>
      </c>
      <c r="F530" s="4">
        <f>ROUND(Source!AX523,O530)</f>
        <v>0</v>
      </c>
      <c r="G530" s="4" t="s">
        <v>50</v>
      </c>
      <c r="H530" s="4" t="s">
        <v>51</v>
      </c>
      <c r="I530" s="4"/>
      <c r="J530" s="4"/>
      <c r="K530" s="4">
        <v>227</v>
      </c>
      <c r="L530" s="4">
        <v>6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228</v>
      </c>
      <c r="F531" s="4">
        <f>ROUND(Source!AY523,O531)</f>
        <v>738459.3</v>
      </c>
      <c r="G531" s="4" t="s">
        <v>52</v>
      </c>
      <c r="H531" s="4" t="s">
        <v>53</v>
      </c>
      <c r="I531" s="4"/>
      <c r="J531" s="4"/>
      <c r="K531" s="4">
        <v>228</v>
      </c>
      <c r="L531" s="4">
        <v>7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738459.3</v>
      </c>
      <c r="X531" s="4">
        <v>1</v>
      </c>
      <c r="Y531" s="4">
        <v>738459.3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216</v>
      </c>
      <c r="F532" s="4">
        <f>ROUND(Source!AP523,O532)</f>
        <v>0</v>
      </c>
      <c r="G532" s="4" t="s">
        <v>54</v>
      </c>
      <c r="H532" s="4" t="s">
        <v>55</v>
      </c>
      <c r="I532" s="4"/>
      <c r="J532" s="4"/>
      <c r="K532" s="4">
        <v>216</v>
      </c>
      <c r="L532" s="4">
        <v>8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223</v>
      </c>
      <c r="F533" s="4">
        <f>ROUND(Source!AQ523,O533)</f>
        <v>0</v>
      </c>
      <c r="G533" s="4" t="s">
        <v>56</v>
      </c>
      <c r="H533" s="4" t="s">
        <v>57</v>
      </c>
      <c r="I533" s="4"/>
      <c r="J533" s="4"/>
      <c r="K533" s="4">
        <v>223</v>
      </c>
      <c r="L533" s="4">
        <v>9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229</v>
      </c>
      <c r="F534" s="4">
        <f>ROUND(Source!AZ523,O534)</f>
        <v>0</v>
      </c>
      <c r="G534" s="4" t="s">
        <v>58</v>
      </c>
      <c r="H534" s="4" t="s">
        <v>59</v>
      </c>
      <c r="I534" s="4"/>
      <c r="J534" s="4"/>
      <c r="K534" s="4">
        <v>229</v>
      </c>
      <c r="L534" s="4">
        <v>10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203</v>
      </c>
      <c r="F535" s="4">
        <f>ROUND(Source!Q523,O535)</f>
        <v>28690.66</v>
      </c>
      <c r="G535" s="4" t="s">
        <v>60</v>
      </c>
      <c r="H535" s="4" t="s">
        <v>61</v>
      </c>
      <c r="I535" s="4"/>
      <c r="J535" s="4"/>
      <c r="K535" s="4">
        <v>203</v>
      </c>
      <c r="L535" s="4">
        <v>11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28690.66</v>
      </c>
      <c r="X535" s="4">
        <v>1</v>
      </c>
      <c r="Y535" s="4">
        <v>28690.66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231</v>
      </c>
      <c r="F536" s="4">
        <f>ROUND(Source!BB523,O536)</f>
        <v>0</v>
      </c>
      <c r="G536" s="4" t="s">
        <v>62</v>
      </c>
      <c r="H536" s="4" t="s">
        <v>63</v>
      </c>
      <c r="I536" s="4"/>
      <c r="J536" s="4"/>
      <c r="K536" s="4">
        <v>231</v>
      </c>
      <c r="L536" s="4">
        <v>12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204</v>
      </c>
      <c r="F537" s="4">
        <f>ROUND(Source!R523,O537)</f>
        <v>10784.62</v>
      </c>
      <c r="G537" s="4" t="s">
        <v>64</v>
      </c>
      <c r="H537" s="4" t="s">
        <v>65</v>
      </c>
      <c r="I537" s="4"/>
      <c r="J537" s="4"/>
      <c r="K537" s="4">
        <v>204</v>
      </c>
      <c r="L537" s="4">
        <v>13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10784.62</v>
      </c>
      <c r="X537" s="4">
        <v>1</v>
      </c>
      <c r="Y537" s="4">
        <v>10784.62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205</v>
      </c>
      <c r="F538" s="4">
        <f>ROUND(Source!S523,O538)</f>
        <v>76806.559999999998</v>
      </c>
      <c r="G538" s="4" t="s">
        <v>66</v>
      </c>
      <c r="H538" s="4" t="s">
        <v>67</v>
      </c>
      <c r="I538" s="4"/>
      <c r="J538" s="4"/>
      <c r="K538" s="4">
        <v>205</v>
      </c>
      <c r="L538" s="4">
        <v>14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76806.559999999998</v>
      </c>
      <c r="X538" s="4">
        <v>1</v>
      </c>
      <c r="Y538" s="4">
        <v>76806.559999999998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232</v>
      </c>
      <c r="F539" s="4">
        <f>ROUND(Source!BC523,O539)</f>
        <v>0</v>
      </c>
      <c r="G539" s="4" t="s">
        <v>68</v>
      </c>
      <c r="H539" s="4" t="s">
        <v>69</v>
      </c>
      <c r="I539" s="4"/>
      <c r="J539" s="4"/>
      <c r="K539" s="4">
        <v>232</v>
      </c>
      <c r="L539" s="4">
        <v>15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214</v>
      </c>
      <c r="F540" s="4">
        <f>ROUND(Source!AS523,O540)</f>
        <v>90210.240000000005</v>
      </c>
      <c r="G540" s="4" t="s">
        <v>70</v>
      </c>
      <c r="H540" s="4" t="s">
        <v>71</v>
      </c>
      <c r="I540" s="4"/>
      <c r="J540" s="4"/>
      <c r="K540" s="4">
        <v>214</v>
      </c>
      <c r="L540" s="4">
        <v>16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90210.240000000005</v>
      </c>
      <c r="X540" s="4">
        <v>1</v>
      </c>
      <c r="Y540" s="4">
        <v>90210.240000000005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215</v>
      </c>
      <c r="F541" s="4">
        <f>ROUND(Source!AT523,O541)</f>
        <v>873833.1</v>
      </c>
      <c r="G541" s="4" t="s">
        <v>72</v>
      </c>
      <c r="H541" s="4" t="s">
        <v>73</v>
      </c>
      <c r="I541" s="4"/>
      <c r="J541" s="4"/>
      <c r="K541" s="4">
        <v>215</v>
      </c>
      <c r="L541" s="4">
        <v>17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873833.1</v>
      </c>
      <c r="X541" s="4">
        <v>1</v>
      </c>
      <c r="Y541" s="4">
        <v>873833.1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217</v>
      </c>
      <c r="F542" s="4">
        <f>ROUND(Source!AU523,O542)</f>
        <v>0</v>
      </c>
      <c r="G542" s="4" t="s">
        <v>74</v>
      </c>
      <c r="H542" s="4" t="s">
        <v>75</v>
      </c>
      <c r="I542" s="4"/>
      <c r="J542" s="4"/>
      <c r="K542" s="4">
        <v>217</v>
      </c>
      <c r="L542" s="4">
        <v>18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230</v>
      </c>
      <c r="F543" s="4">
        <f>ROUND(Source!BA523,O543)</f>
        <v>0</v>
      </c>
      <c r="G543" s="4" t="s">
        <v>76</v>
      </c>
      <c r="H543" s="4" t="s">
        <v>77</v>
      </c>
      <c r="I543" s="4"/>
      <c r="J543" s="4"/>
      <c r="K543" s="4">
        <v>230</v>
      </c>
      <c r="L543" s="4">
        <v>19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5">
      <c r="A544" s="4">
        <v>50</v>
      </c>
      <c r="B544" s="4">
        <v>0</v>
      </c>
      <c r="C544" s="4">
        <v>0</v>
      </c>
      <c r="D544" s="4">
        <v>1</v>
      </c>
      <c r="E544" s="4">
        <v>206</v>
      </c>
      <c r="F544" s="4">
        <f>ROUND(Source!T523,O544)</f>
        <v>0</v>
      </c>
      <c r="G544" s="4" t="s">
        <v>78</v>
      </c>
      <c r="H544" s="4" t="s">
        <v>79</v>
      </c>
      <c r="I544" s="4"/>
      <c r="J544" s="4"/>
      <c r="K544" s="4">
        <v>206</v>
      </c>
      <c r="L544" s="4">
        <v>20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5">
      <c r="A545" s="4">
        <v>50</v>
      </c>
      <c r="B545" s="4">
        <v>0</v>
      </c>
      <c r="C545" s="4">
        <v>0</v>
      </c>
      <c r="D545" s="4">
        <v>1</v>
      </c>
      <c r="E545" s="4">
        <v>207</v>
      </c>
      <c r="F545" s="4">
        <f>Source!U523</f>
        <v>243.49677526020002</v>
      </c>
      <c r="G545" s="4" t="s">
        <v>80</v>
      </c>
      <c r="H545" s="4" t="s">
        <v>81</v>
      </c>
      <c r="I545" s="4"/>
      <c r="J545" s="4"/>
      <c r="K545" s="4">
        <v>207</v>
      </c>
      <c r="L545" s="4">
        <v>21</v>
      </c>
      <c r="M545" s="4">
        <v>3</v>
      </c>
      <c r="N545" s="4" t="s">
        <v>3</v>
      </c>
      <c r="O545" s="4">
        <v>-1</v>
      </c>
      <c r="P545" s="4"/>
      <c r="Q545" s="4"/>
      <c r="R545" s="4"/>
      <c r="S545" s="4"/>
      <c r="T545" s="4"/>
      <c r="U545" s="4"/>
      <c r="V545" s="4"/>
      <c r="W545" s="4">
        <v>243.4967752602</v>
      </c>
      <c r="X545" s="4">
        <v>1</v>
      </c>
      <c r="Y545" s="4">
        <v>243.4967752602</v>
      </c>
      <c r="Z545" s="4"/>
      <c r="AA545" s="4"/>
      <c r="AB545" s="4"/>
    </row>
    <row r="546" spans="1:206" x14ac:dyDescent="0.25">
      <c r="A546" s="4">
        <v>50</v>
      </c>
      <c r="B546" s="4">
        <v>0</v>
      </c>
      <c r="C546" s="4">
        <v>0</v>
      </c>
      <c r="D546" s="4">
        <v>1</v>
      </c>
      <c r="E546" s="4">
        <v>208</v>
      </c>
      <c r="F546" s="4">
        <f>Source!V523</f>
        <v>0</v>
      </c>
      <c r="G546" s="4" t="s">
        <v>82</v>
      </c>
      <c r="H546" s="4" t="s">
        <v>83</v>
      </c>
      <c r="I546" s="4"/>
      <c r="J546" s="4"/>
      <c r="K546" s="4">
        <v>208</v>
      </c>
      <c r="L546" s="4">
        <v>22</v>
      </c>
      <c r="M546" s="4">
        <v>3</v>
      </c>
      <c r="N546" s="4" t="s">
        <v>3</v>
      </c>
      <c r="O546" s="4">
        <v>-1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5">
      <c r="A547" s="4">
        <v>50</v>
      </c>
      <c r="B547" s="4">
        <v>0</v>
      </c>
      <c r="C547" s="4">
        <v>0</v>
      </c>
      <c r="D547" s="4">
        <v>1</v>
      </c>
      <c r="E547" s="4">
        <v>209</v>
      </c>
      <c r="F547" s="4">
        <f>ROUND(Source!W523,O547)</f>
        <v>0</v>
      </c>
      <c r="G547" s="4" t="s">
        <v>84</v>
      </c>
      <c r="H547" s="4" t="s">
        <v>85</v>
      </c>
      <c r="I547" s="4"/>
      <c r="J547" s="4"/>
      <c r="K547" s="4">
        <v>209</v>
      </c>
      <c r="L547" s="4">
        <v>23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06" x14ac:dyDescent="0.25">
      <c r="A548" s="4">
        <v>50</v>
      </c>
      <c r="B548" s="4">
        <v>0</v>
      </c>
      <c r="C548" s="4">
        <v>0</v>
      </c>
      <c r="D548" s="4">
        <v>1</v>
      </c>
      <c r="E548" s="4">
        <v>233</v>
      </c>
      <c r="F548" s="4">
        <f>ROUND(Source!BD523,O548)</f>
        <v>0</v>
      </c>
      <c r="G548" s="4" t="s">
        <v>86</v>
      </c>
      <c r="H548" s="4" t="s">
        <v>87</v>
      </c>
      <c r="I548" s="4"/>
      <c r="J548" s="4"/>
      <c r="K548" s="4">
        <v>233</v>
      </c>
      <c r="L548" s="4">
        <v>24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06" x14ac:dyDescent="0.25">
      <c r="A549" s="4">
        <v>50</v>
      </c>
      <c r="B549" s="4">
        <v>0</v>
      </c>
      <c r="C549" s="4">
        <v>0</v>
      </c>
      <c r="D549" s="4">
        <v>1</v>
      </c>
      <c r="E549" s="4">
        <v>210</v>
      </c>
      <c r="F549" s="4">
        <f>ROUND(Source!X523,O549)</f>
        <v>70021.17</v>
      </c>
      <c r="G549" s="4" t="s">
        <v>88</v>
      </c>
      <c r="H549" s="4" t="s">
        <v>89</v>
      </c>
      <c r="I549" s="4"/>
      <c r="J549" s="4"/>
      <c r="K549" s="4">
        <v>210</v>
      </c>
      <c r="L549" s="4">
        <v>25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70021.17</v>
      </c>
      <c r="X549" s="4">
        <v>1</v>
      </c>
      <c r="Y549" s="4">
        <v>70021.17</v>
      </c>
      <c r="Z549" s="4"/>
      <c r="AA549" s="4"/>
      <c r="AB549" s="4"/>
    </row>
    <row r="550" spans="1:206" x14ac:dyDescent="0.25">
      <c r="A550" s="4">
        <v>50</v>
      </c>
      <c r="B550" s="4">
        <v>0</v>
      </c>
      <c r="C550" s="4">
        <v>0</v>
      </c>
      <c r="D550" s="4">
        <v>1</v>
      </c>
      <c r="E550" s="4">
        <v>211</v>
      </c>
      <c r="F550" s="4">
        <f>ROUND(Source!Y523,O550)</f>
        <v>33133.800000000003</v>
      </c>
      <c r="G550" s="4" t="s">
        <v>90</v>
      </c>
      <c r="H550" s="4" t="s">
        <v>91</v>
      </c>
      <c r="I550" s="4"/>
      <c r="J550" s="4"/>
      <c r="K550" s="4">
        <v>211</v>
      </c>
      <c r="L550" s="4">
        <v>26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33133.800000000003</v>
      </c>
      <c r="X550" s="4">
        <v>1</v>
      </c>
      <c r="Y550" s="4">
        <v>33133.800000000003</v>
      </c>
      <c r="Z550" s="4"/>
      <c r="AA550" s="4"/>
      <c r="AB550" s="4"/>
    </row>
    <row r="551" spans="1:206" x14ac:dyDescent="0.25">
      <c r="A551" s="4">
        <v>50</v>
      </c>
      <c r="B551" s="4">
        <v>0</v>
      </c>
      <c r="C551" s="4">
        <v>0</v>
      </c>
      <c r="D551" s="4">
        <v>1</v>
      </c>
      <c r="E551" s="4">
        <v>224</v>
      </c>
      <c r="F551" s="4">
        <f>ROUND(Source!AR523,O551)</f>
        <v>964043.34</v>
      </c>
      <c r="G551" s="4" t="s">
        <v>92</v>
      </c>
      <c r="H551" s="4" t="s">
        <v>93</v>
      </c>
      <c r="I551" s="4"/>
      <c r="J551" s="4"/>
      <c r="K551" s="4">
        <v>224</v>
      </c>
      <c r="L551" s="4">
        <v>27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964043.34</v>
      </c>
      <c r="X551" s="4">
        <v>1</v>
      </c>
      <c r="Y551" s="4">
        <v>964043.34</v>
      </c>
      <c r="Z551" s="4"/>
      <c r="AA551" s="4"/>
      <c r="AB551" s="4"/>
    </row>
    <row r="553" spans="1:206" x14ac:dyDescent="0.25">
      <c r="A553" s="2">
        <v>51</v>
      </c>
      <c r="B553" s="2">
        <f>B260</f>
        <v>1</v>
      </c>
      <c r="C553" s="2">
        <f>A260</f>
        <v>3</v>
      </c>
      <c r="D553" s="2">
        <f>ROW(A260)</f>
        <v>260</v>
      </c>
      <c r="E553" s="2"/>
      <c r="F553" s="2" t="str">
        <f>IF(F260&lt;&gt;"",F260,"")</f>
        <v>02-01-01</v>
      </c>
      <c r="G553" s="2" t="str">
        <f>IF(G260&lt;&gt;"",G260,"")</f>
        <v>Прокладка КЛ-10кВ (в траншее)</v>
      </c>
      <c r="H553" s="2">
        <v>0</v>
      </c>
      <c r="I553" s="2"/>
      <c r="J553" s="2"/>
      <c r="K553" s="2"/>
      <c r="L553" s="2"/>
      <c r="M553" s="2"/>
      <c r="N553" s="2"/>
      <c r="O553" s="2">
        <f t="shared" ref="O553:T553" si="344">ROUND(O278+O523+AB553,2)</f>
        <v>901504.86</v>
      </c>
      <c r="P553" s="2">
        <f t="shared" si="344"/>
        <v>751307.06</v>
      </c>
      <c r="Q553" s="2">
        <f t="shared" si="344"/>
        <v>35986.53</v>
      </c>
      <c r="R553" s="2">
        <f t="shared" si="344"/>
        <v>13891.11</v>
      </c>
      <c r="S553" s="2">
        <f t="shared" si="344"/>
        <v>114211.27</v>
      </c>
      <c r="T553" s="2">
        <f t="shared" si="344"/>
        <v>0</v>
      </c>
      <c r="U553" s="2">
        <f>U278+U523+AH553</f>
        <v>383.48147374020004</v>
      </c>
      <c r="V553" s="2">
        <f>V278+V523+AI553</f>
        <v>0</v>
      </c>
      <c r="W553" s="2">
        <f>ROUND(W278+W523+AJ553,2)</f>
        <v>0</v>
      </c>
      <c r="X553" s="2">
        <f>ROUND(X278+X523+AK553,2)</f>
        <v>101917.67</v>
      </c>
      <c r="Y553" s="2">
        <f>ROUND(Y278+Y523+AL553,2)</f>
        <v>48601.51</v>
      </c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>
        <f t="shared" ref="AO553:BD553" si="345">ROUND(AO278+AO523+BX553,2)</f>
        <v>0</v>
      </c>
      <c r="AP553" s="2">
        <f t="shared" si="345"/>
        <v>0</v>
      </c>
      <c r="AQ553" s="2">
        <f t="shared" si="345"/>
        <v>0</v>
      </c>
      <c r="AR553" s="2">
        <f t="shared" si="345"/>
        <v>1073833.08</v>
      </c>
      <c r="AS553" s="2">
        <f t="shared" si="345"/>
        <v>199999.98</v>
      </c>
      <c r="AT553" s="2">
        <f t="shared" si="345"/>
        <v>873833.1</v>
      </c>
      <c r="AU553" s="2">
        <f t="shared" si="345"/>
        <v>0</v>
      </c>
      <c r="AV553" s="2">
        <f t="shared" si="345"/>
        <v>751307.06</v>
      </c>
      <c r="AW553" s="2">
        <f t="shared" si="345"/>
        <v>751307.06</v>
      </c>
      <c r="AX553" s="2">
        <f t="shared" si="345"/>
        <v>0</v>
      </c>
      <c r="AY553" s="2">
        <f t="shared" si="345"/>
        <v>751307.06</v>
      </c>
      <c r="AZ553" s="2">
        <f t="shared" si="345"/>
        <v>0</v>
      </c>
      <c r="BA553" s="2">
        <f t="shared" si="345"/>
        <v>0</v>
      </c>
      <c r="BB553" s="2">
        <f t="shared" si="345"/>
        <v>0</v>
      </c>
      <c r="BC553" s="2">
        <f t="shared" si="345"/>
        <v>0</v>
      </c>
      <c r="BD553" s="2">
        <f t="shared" si="345"/>
        <v>0</v>
      </c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>
        <v>0</v>
      </c>
    </row>
    <row r="555" spans="1:206" x14ac:dyDescent="0.25">
      <c r="A555" s="4">
        <v>50</v>
      </c>
      <c r="B555" s="4">
        <v>0</v>
      </c>
      <c r="C555" s="4">
        <v>0</v>
      </c>
      <c r="D555" s="4">
        <v>1</v>
      </c>
      <c r="E555" s="4">
        <v>201</v>
      </c>
      <c r="F555" s="4">
        <f>ROUND(Source!O553,O555)</f>
        <v>901504.86</v>
      </c>
      <c r="G555" s="4" t="s">
        <v>40</v>
      </c>
      <c r="H555" s="4" t="s">
        <v>41</v>
      </c>
      <c r="I555" s="4"/>
      <c r="J555" s="4"/>
      <c r="K555" s="4">
        <v>201</v>
      </c>
      <c r="L555" s="4">
        <v>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901504.86</v>
      </c>
      <c r="X555" s="4">
        <v>1</v>
      </c>
      <c r="Y555" s="4">
        <v>901504.86</v>
      </c>
      <c r="Z555" s="4"/>
      <c r="AA555" s="4"/>
      <c r="AB555" s="4"/>
    </row>
    <row r="556" spans="1:206" x14ac:dyDescent="0.25">
      <c r="A556" s="4">
        <v>50</v>
      </c>
      <c r="B556" s="4">
        <v>0</v>
      </c>
      <c r="C556" s="4">
        <v>0</v>
      </c>
      <c r="D556" s="4">
        <v>1</v>
      </c>
      <c r="E556" s="4">
        <v>202</v>
      </c>
      <c r="F556" s="4">
        <f>ROUND(Source!P553,O556)</f>
        <v>751307.06</v>
      </c>
      <c r="G556" s="4" t="s">
        <v>42</v>
      </c>
      <c r="H556" s="4" t="s">
        <v>43</v>
      </c>
      <c r="I556" s="4"/>
      <c r="J556" s="4"/>
      <c r="K556" s="4">
        <v>202</v>
      </c>
      <c r="L556" s="4">
        <v>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751307.06</v>
      </c>
      <c r="X556" s="4">
        <v>1</v>
      </c>
      <c r="Y556" s="4">
        <v>751307.06</v>
      </c>
      <c r="Z556" s="4"/>
      <c r="AA556" s="4"/>
      <c r="AB556" s="4"/>
    </row>
    <row r="557" spans="1:206" x14ac:dyDescent="0.25">
      <c r="A557" s="4">
        <v>50</v>
      </c>
      <c r="B557" s="4">
        <v>0</v>
      </c>
      <c r="C557" s="4">
        <v>0</v>
      </c>
      <c r="D557" s="4">
        <v>1</v>
      </c>
      <c r="E557" s="4">
        <v>222</v>
      </c>
      <c r="F557" s="4">
        <f>ROUND(Source!AO553,O557)</f>
        <v>0</v>
      </c>
      <c r="G557" s="4" t="s">
        <v>44</v>
      </c>
      <c r="H557" s="4" t="s">
        <v>45</v>
      </c>
      <c r="I557" s="4"/>
      <c r="J557" s="4"/>
      <c r="K557" s="4">
        <v>222</v>
      </c>
      <c r="L557" s="4">
        <v>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 x14ac:dyDescent="0.25">
      <c r="A558" s="4">
        <v>50</v>
      </c>
      <c r="B558" s="4">
        <v>0</v>
      </c>
      <c r="C558" s="4">
        <v>0</v>
      </c>
      <c r="D558" s="4">
        <v>1</v>
      </c>
      <c r="E558" s="4">
        <v>225</v>
      </c>
      <c r="F558" s="4">
        <f>ROUND(Source!AV553,O558)</f>
        <v>751307.06</v>
      </c>
      <c r="G558" s="4" t="s">
        <v>46</v>
      </c>
      <c r="H558" s="4" t="s">
        <v>47</v>
      </c>
      <c r="I558" s="4"/>
      <c r="J558" s="4"/>
      <c r="K558" s="4">
        <v>225</v>
      </c>
      <c r="L558" s="4">
        <v>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751307.06</v>
      </c>
      <c r="X558" s="4">
        <v>1</v>
      </c>
      <c r="Y558" s="4">
        <v>751307.06</v>
      </c>
      <c r="Z558" s="4"/>
      <c r="AA558" s="4"/>
      <c r="AB558" s="4"/>
    </row>
    <row r="559" spans="1:206" x14ac:dyDescent="0.25">
      <c r="A559" s="4">
        <v>50</v>
      </c>
      <c r="B559" s="4">
        <v>0</v>
      </c>
      <c r="C559" s="4">
        <v>0</v>
      </c>
      <c r="D559" s="4">
        <v>1</v>
      </c>
      <c r="E559" s="4">
        <v>226</v>
      </c>
      <c r="F559" s="4">
        <f>ROUND(Source!AW553,O559)</f>
        <v>751307.06</v>
      </c>
      <c r="G559" s="4" t="s">
        <v>48</v>
      </c>
      <c r="H559" s="4" t="s">
        <v>49</v>
      </c>
      <c r="I559" s="4"/>
      <c r="J559" s="4"/>
      <c r="K559" s="4">
        <v>226</v>
      </c>
      <c r="L559" s="4">
        <v>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751307.06</v>
      </c>
      <c r="X559" s="4">
        <v>1</v>
      </c>
      <c r="Y559" s="4">
        <v>751307.06</v>
      </c>
      <c r="Z559" s="4"/>
      <c r="AA559" s="4"/>
      <c r="AB559" s="4"/>
    </row>
    <row r="560" spans="1:206" x14ac:dyDescent="0.25">
      <c r="A560" s="4">
        <v>50</v>
      </c>
      <c r="B560" s="4">
        <v>0</v>
      </c>
      <c r="C560" s="4">
        <v>0</v>
      </c>
      <c r="D560" s="4">
        <v>1</v>
      </c>
      <c r="E560" s="4">
        <v>227</v>
      </c>
      <c r="F560" s="4">
        <f>ROUND(Source!AX553,O560)</f>
        <v>0</v>
      </c>
      <c r="G560" s="4" t="s">
        <v>50</v>
      </c>
      <c r="H560" s="4" t="s">
        <v>51</v>
      </c>
      <c r="I560" s="4"/>
      <c r="J560" s="4"/>
      <c r="K560" s="4">
        <v>227</v>
      </c>
      <c r="L560" s="4">
        <v>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5">
      <c r="A561" s="4">
        <v>50</v>
      </c>
      <c r="B561" s="4">
        <v>0</v>
      </c>
      <c r="C561" s="4">
        <v>0</v>
      </c>
      <c r="D561" s="4">
        <v>1</v>
      </c>
      <c r="E561" s="4">
        <v>228</v>
      </c>
      <c r="F561" s="4">
        <f>ROUND(Source!AY553,O561)</f>
        <v>751307.06</v>
      </c>
      <c r="G561" s="4" t="s">
        <v>52</v>
      </c>
      <c r="H561" s="4" t="s">
        <v>53</v>
      </c>
      <c r="I561" s="4"/>
      <c r="J561" s="4"/>
      <c r="K561" s="4">
        <v>228</v>
      </c>
      <c r="L561" s="4">
        <v>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751307.06</v>
      </c>
      <c r="X561" s="4">
        <v>1</v>
      </c>
      <c r="Y561" s="4">
        <v>751307.06</v>
      </c>
      <c r="Z561" s="4"/>
      <c r="AA561" s="4"/>
      <c r="AB561" s="4"/>
    </row>
    <row r="562" spans="1:28" x14ac:dyDescent="0.25">
      <c r="A562" s="4">
        <v>50</v>
      </c>
      <c r="B562" s="4">
        <v>0</v>
      </c>
      <c r="C562" s="4">
        <v>0</v>
      </c>
      <c r="D562" s="4">
        <v>1</v>
      </c>
      <c r="E562" s="4">
        <v>216</v>
      </c>
      <c r="F562" s="4">
        <f>ROUND(Source!AP553,O562)</f>
        <v>0</v>
      </c>
      <c r="G562" s="4" t="s">
        <v>54</v>
      </c>
      <c r="H562" s="4" t="s">
        <v>55</v>
      </c>
      <c r="I562" s="4"/>
      <c r="J562" s="4"/>
      <c r="K562" s="4">
        <v>216</v>
      </c>
      <c r="L562" s="4">
        <v>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5">
      <c r="A563" s="4">
        <v>50</v>
      </c>
      <c r="B563" s="4">
        <v>0</v>
      </c>
      <c r="C563" s="4">
        <v>0</v>
      </c>
      <c r="D563" s="4">
        <v>1</v>
      </c>
      <c r="E563" s="4">
        <v>223</v>
      </c>
      <c r="F563" s="4">
        <f>ROUND(Source!AQ553,O563)</f>
        <v>0</v>
      </c>
      <c r="G563" s="4" t="s">
        <v>56</v>
      </c>
      <c r="H563" s="4" t="s">
        <v>57</v>
      </c>
      <c r="I563" s="4"/>
      <c r="J563" s="4"/>
      <c r="K563" s="4">
        <v>223</v>
      </c>
      <c r="L563" s="4">
        <v>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5">
      <c r="A564" s="4">
        <v>50</v>
      </c>
      <c r="B564" s="4">
        <v>0</v>
      </c>
      <c r="C564" s="4">
        <v>0</v>
      </c>
      <c r="D564" s="4">
        <v>1</v>
      </c>
      <c r="E564" s="4">
        <v>229</v>
      </c>
      <c r="F564" s="4">
        <f>ROUND(Source!AZ553,O564)</f>
        <v>0</v>
      </c>
      <c r="G564" s="4" t="s">
        <v>58</v>
      </c>
      <c r="H564" s="4" t="s">
        <v>59</v>
      </c>
      <c r="I564" s="4"/>
      <c r="J564" s="4"/>
      <c r="K564" s="4">
        <v>229</v>
      </c>
      <c r="L564" s="4">
        <v>10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5">
      <c r="A565" s="4">
        <v>50</v>
      </c>
      <c r="B565" s="4">
        <v>0</v>
      </c>
      <c r="C565" s="4">
        <v>0</v>
      </c>
      <c r="D565" s="4">
        <v>1</v>
      </c>
      <c r="E565" s="4">
        <v>203</v>
      </c>
      <c r="F565" s="4">
        <f>ROUND(Source!Q553,O565)</f>
        <v>35986.53</v>
      </c>
      <c r="G565" s="4" t="s">
        <v>60</v>
      </c>
      <c r="H565" s="4" t="s">
        <v>61</v>
      </c>
      <c r="I565" s="4"/>
      <c r="J565" s="4"/>
      <c r="K565" s="4">
        <v>203</v>
      </c>
      <c r="L565" s="4">
        <v>11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35986.53</v>
      </c>
      <c r="X565" s="4">
        <v>1</v>
      </c>
      <c r="Y565" s="4">
        <v>35986.53</v>
      </c>
      <c r="Z565" s="4"/>
      <c r="AA565" s="4"/>
      <c r="AB565" s="4"/>
    </row>
    <row r="566" spans="1:28" x14ac:dyDescent="0.25">
      <c r="A566" s="4">
        <v>50</v>
      </c>
      <c r="B566" s="4">
        <v>0</v>
      </c>
      <c r="C566" s="4">
        <v>0</v>
      </c>
      <c r="D566" s="4">
        <v>1</v>
      </c>
      <c r="E566" s="4">
        <v>231</v>
      </c>
      <c r="F566" s="4">
        <f>ROUND(Source!BB553,O566)</f>
        <v>0</v>
      </c>
      <c r="G566" s="4" t="s">
        <v>62</v>
      </c>
      <c r="H566" s="4" t="s">
        <v>63</v>
      </c>
      <c r="I566" s="4"/>
      <c r="J566" s="4"/>
      <c r="K566" s="4">
        <v>231</v>
      </c>
      <c r="L566" s="4">
        <v>12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5">
      <c r="A567" s="4">
        <v>50</v>
      </c>
      <c r="B567" s="4">
        <v>0</v>
      </c>
      <c r="C567" s="4">
        <v>0</v>
      </c>
      <c r="D567" s="4">
        <v>1</v>
      </c>
      <c r="E567" s="4">
        <v>204</v>
      </c>
      <c r="F567" s="4">
        <f>ROUND(Source!R553,O567)</f>
        <v>13891.11</v>
      </c>
      <c r="G567" s="4" t="s">
        <v>64</v>
      </c>
      <c r="H567" s="4" t="s">
        <v>65</v>
      </c>
      <c r="I567" s="4"/>
      <c r="J567" s="4"/>
      <c r="K567" s="4">
        <v>204</v>
      </c>
      <c r="L567" s="4">
        <v>13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13891.11</v>
      </c>
      <c r="X567" s="4">
        <v>1</v>
      </c>
      <c r="Y567" s="4">
        <v>13891.11</v>
      </c>
      <c r="Z567" s="4"/>
      <c r="AA567" s="4"/>
      <c r="AB567" s="4"/>
    </row>
    <row r="568" spans="1:28" x14ac:dyDescent="0.25">
      <c r="A568" s="4">
        <v>50</v>
      </c>
      <c r="B568" s="4">
        <v>0</v>
      </c>
      <c r="C568" s="4">
        <v>0</v>
      </c>
      <c r="D568" s="4">
        <v>1</v>
      </c>
      <c r="E568" s="4">
        <v>205</v>
      </c>
      <c r="F568" s="4">
        <f>ROUND(Source!S553,O568)</f>
        <v>114211.27</v>
      </c>
      <c r="G568" s="4" t="s">
        <v>66</v>
      </c>
      <c r="H568" s="4" t="s">
        <v>67</v>
      </c>
      <c r="I568" s="4"/>
      <c r="J568" s="4"/>
      <c r="K568" s="4">
        <v>205</v>
      </c>
      <c r="L568" s="4">
        <v>14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114211.27</v>
      </c>
      <c r="X568" s="4">
        <v>1</v>
      </c>
      <c r="Y568" s="4">
        <v>114211.27</v>
      </c>
      <c r="Z568" s="4"/>
      <c r="AA568" s="4"/>
      <c r="AB568" s="4"/>
    </row>
    <row r="569" spans="1:28" x14ac:dyDescent="0.25">
      <c r="A569" s="4">
        <v>50</v>
      </c>
      <c r="B569" s="4">
        <v>0</v>
      </c>
      <c r="C569" s="4">
        <v>0</v>
      </c>
      <c r="D569" s="4">
        <v>1</v>
      </c>
      <c r="E569" s="4">
        <v>232</v>
      </c>
      <c r="F569" s="4">
        <f>ROUND(Source!BC553,O569)</f>
        <v>0</v>
      </c>
      <c r="G569" s="4" t="s">
        <v>68</v>
      </c>
      <c r="H569" s="4" t="s">
        <v>69</v>
      </c>
      <c r="I569" s="4"/>
      <c r="J569" s="4"/>
      <c r="K569" s="4">
        <v>232</v>
      </c>
      <c r="L569" s="4">
        <v>15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5">
      <c r="A570" s="4">
        <v>50</v>
      </c>
      <c r="B570" s="4">
        <v>0</v>
      </c>
      <c r="C570" s="4">
        <v>0</v>
      </c>
      <c r="D570" s="4">
        <v>1</v>
      </c>
      <c r="E570" s="4">
        <v>214</v>
      </c>
      <c r="F570" s="4">
        <f>ROUND(Source!AS553,O570)</f>
        <v>199999.98</v>
      </c>
      <c r="G570" s="4" t="s">
        <v>70</v>
      </c>
      <c r="H570" s="4" t="s">
        <v>71</v>
      </c>
      <c r="I570" s="4"/>
      <c r="J570" s="4"/>
      <c r="K570" s="4">
        <v>214</v>
      </c>
      <c r="L570" s="4">
        <v>16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199999.98</v>
      </c>
      <c r="X570" s="4">
        <v>1</v>
      </c>
      <c r="Y570" s="4">
        <v>199999.98</v>
      </c>
      <c r="Z570" s="4"/>
      <c r="AA570" s="4"/>
      <c r="AB570" s="4"/>
    </row>
    <row r="571" spans="1:28" x14ac:dyDescent="0.25">
      <c r="A571" s="4">
        <v>50</v>
      </c>
      <c r="B571" s="4">
        <v>0</v>
      </c>
      <c r="C571" s="4">
        <v>0</v>
      </c>
      <c r="D571" s="4">
        <v>1</v>
      </c>
      <c r="E571" s="4">
        <v>215</v>
      </c>
      <c r="F571" s="4">
        <f>ROUND(Source!AT553,O571)</f>
        <v>873833.1</v>
      </c>
      <c r="G571" s="4" t="s">
        <v>72</v>
      </c>
      <c r="H571" s="4" t="s">
        <v>73</v>
      </c>
      <c r="I571" s="4"/>
      <c r="J571" s="4"/>
      <c r="K571" s="4">
        <v>215</v>
      </c>
      <c r="L571" s="4">
        <v>17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873833.1</v>
      </c>
      <c r="X571" s="4">
        <v>1</v>
      </c>
      <c r="Y571" s="4">
        <v>873833.1</v>
      </c>
      <c r="Z571" s="4"/>
      <c r="AA571" s="4"/>
      <c r="AB571" s="4"/>
    </row>
    <row r="572" spans="1:28" x14ac:dyDescent="0.25">
      <c r="A572" s="4">
        <v>50</v>
      </c>
      <c r="B572" s="4">
        <v>0</v>
      </c>
      <c r="C572" s="4">
        <v>0</v>
      </c>
      <c r="D572" s="4">
        <v>1</v>
      </c>
      <c r="E572" s="4">
        <v>217</v>
      </c>
      <c r="F572" s="4">
        <f>ROUND(Source!AU553,O572)</f>
        <v>0</v>
      </c>
      <c r="G572" s="4" t="s">
        <v>74</v>
      </c>
      <c r="H572" s="4" t="s">
        <v>75</v>
      </c>
      <c r="I572" s="4"/>
      <c r="J572" s="4"/>
      <c r="K572" s="4">
        <v>217</v>
      </c>
      <c r="L572" s="4">
        <v>18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5">
      <c r="A573" s="4">
        <v>50</v>
      </c>
      <c r="B573" s="4">
        <v>0</v>
      </c>
      <c r="C573" s="4">
        <v>0</v>
      </c>
      <c r="D573" s="4">
        <v>1</v>
      </c>
      <c r="E573" s="4">
        <v>230</v>
      </c>
      <c r="F573" s="4">
        <f>ROUND(Source!BA553,O573)</f>
        <v>0</v>
      </c>
      <c r="G573" s="4" t="s">
        <v>76</v>
      </c>
      <c r="H573" s="4" t="s">
        <v>77</v>
      </c>
      <c r="I573" s="4"/>
      <c r="J573" s="4"/>
      <c r="K573" s="4">
        <v>230</v>
      </c>
      <c r="L573" s="4">
        <v>19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5">
      <c r="A574" s="4">
        <v>50</v>
      </c>
      <c r="B574" s="4">
        <v>0</v>
      </c>
      <c r="C574" s="4">
        <v>0</v>
      </c>
      <c r="D574" s="4">
        <v>1</v>
      </c>
      <c r="E574" s="4">
        <v>206</v>
      </c>
      <c r="F574" s="4">
        <f>ROUND(Source!T553,O574)</f>
        <v>0</v>
      </c>
      <c r="G574" s="4" t="s">
        <v>78</v>
      </c>
      <c r="H574" s="4" t="s">
        <v>79</v>
      </c>
      <c r="I574" s="4"/>
      <c r="J574" s="4"/>
      <c r="K574" s="4">
        <v>206</v>
      </c>
      <c r="L574" s="4">
        <v>20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5">
      <c r="A575" s="4">
        <v>50</v>
      </c>
      <c r="B575" s="4">
        <v>0</v>
      </c>
      <c r="C575" s="4">
        <v>0</v>
      </c>
      <c r="D575" s="4">
        <v>1</v>
      </c>
      <c r="E575" s="4">
        <v>207</v>
      </c>
      <c r="F575" s="4">
        <f>Source!U553</f>
        <v>383.48147374020004</v>
      </c>
      <c r="G575" s="4" t="s">
        <v>80</v>
      </c>
      <c r="H575" s="4" t="s">
        <v>81</v>
      </c>
      <c r="I575" s="4"/>
      <c r="J575" s="4"/>
      <c r="K575" s="4">
        <v>207</v>
      </c>
      <c r="L575" s="4">
        <v>21</v>
      </c>
      <c r="M575" s="4">
        <v>3</v>
      </c>
      <c r="N575" s="4" t="s">
        <v>3</v>
      </c>
      <c r="O575" s="4">
        <v>-1</v>
      </c>
      <c r="P575" s="4"/>
      <c r="Q575" s="4"/>
      <c r="R575" s="4"/>
      <c r="S575" s="4"/>
      <c r="T575" s="4"/>
      <c r="U575" s="4"/>
      <c r="V575" s="4"/>
      <c r="W575" s="4">
        <v>383.48147374019999</v>
      </c>
      <c r="X575" s="4">
        <v>1</v>
      </c>
      <c r="Y575" s="4">
        <v>383.48147374019999</v>
      </c>
      <c r="Z575" s="4"/>
      <c r="AA575" s="4"/>
      <c r="AB575" s="4"/>
    </row>
    <row r="576" spans="1:28" x14ac:dyDescent="0.25">
      <c r="A576" s="4">
        <v>50</v>
      </c>
      <c r="B576" s="4">
        <v>0</v>
      </c>
      <c r="C576" s="4">
        <v>0</v>
      </c>
      <c r="D576" s="4">
        <v>1</v>
      </c>
      <c r="E576" s="4">
        <v>208</v>
      </c>
      <c r="F576" s="4">
        <f>Source!V553</f>
        <v>0</v>
      </c>
      <c r="G576" s="4" t="s">
        <v>82</v>
      </c>
      <c r="H576" s="4" t="s">
        <v>83</v>
      </c>
      <c r="I576" s="4"/>
      <c r="J576" s="4"/>
      <c r="K576" s="4">
        <v>208</v>
      </c>
      <c r="L576" s="4">
        <v>22</v>
      </c>
      <c r="M576" s="4">
        <v>3</v>
      </c>
      <c r="N576" s="4" t="s">
        <v>3</v>
      </c>
      <c r="O576" s="4">
        <v>-1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5">
      <c r="A577" s="4">
        <v>50</v>
      </c>
      <c r="B577" s="4">
        <v>0</v>
      </c>
      <c r="C577" s="4">
        <v>0</v>
      </c>
      <c r="D577" s="4">
        <v>1</v>
      </c>
      <c r="E577" s="4">
        <v>209</v>
      </c>
      <c r="F577" s="4">
        <f>ROUND(Source!W553,O577)</f>
        <v>0</v>
      </c>
      <c r="G577" s="4" t="s">
        <v>84</v>
      </c>
      <c r="H577" s="4" t="s">
        <v>85</v>
      </c>
      <c r="I577" s="4"/>
      <c r="J577" s="4"/>
      <c r="K577" s="4">
        <v>209</v>
      </c>
      <c r="L577" s="4">
        <v>23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5">
      <c r="A578" s="4">
        <v>50</v>
      </c>
      <c r="B578" s="4">
        <v>0</v>
      </c>
      <c r="C578" s="4">
        <v>0</v>
      </c>
      <c r="D578" s="4">
        <v>1</v>
      </c>
      <c r="E578" s="4">
        <v>233</v>
      </c>
      <c r="F578" s="4">
        <f>ROUND(Source!BD553,O578)</f>
        <v>0</v>
      </c>
      <c r="G578" s="4" t="s">
        <v>86</v>
      </c>
      <c r="H578" s="4" t="s">
        <v>87</v>
      </c>
      <c r="I578" s="4"/>
      <c r="J578" s="4"/>
      <c r="K578" s="4">
        <v>233</v>
      </c>
      <c r="L578" s="4">
        <v>24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5">
      <c r="A579" s="4">
        <v>50</v>
      </c>
      <c r="B579" s="4">
        <v>0</v>
      </c>
      <c r="C579" s="4">
        <v>0</v>
      </c>
      <c r="D579" s="4">
        <v>1</v>
      </c>
      <c r="E579" s="4">
        <v>210</v>
      </c>
      <c r="F579" s="4">
        <f>ROUND(Source!X553,O579)</f>
        <v>101917.67</v>
      </c>
      <c r="G579" s="4" t="s">
        <v>88</v>
      </c>
      <c r="H579" s="4" t="s">
        <v>89</v>
      </c>
      <c r="I579" s="4"/>
      <c r="J579" s="4"/>
      <c r="K579" s="4">
        <v>210</v>
      </c>
      <c r="L579" s="4">
        <v>25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101917.67</v>
      </c>
      <c r="X579" s="4">
        <v>1</v>
      </c>
      <c r="Y579" s="4">
        <v>101917.67</v>
      </c>
      <c r="Z579" s="4"/>
      <c r="AA579" s="4"/>
      <c r="AB579" s="4"/>
    </row>
    <row r="580" spans="1:245" x14ac:dyDescent="0.25">
      <c r="A580" s="4">
        <v>50</v>
      </c>
      <c r="B580" s="4">
        <v>0</v>
      </c>
      <c r="C580" s="4">
        <v>0</v>
      </c>
      <c r="D580" s="4">
        <v>1</v>
      </c>
      <c r="E580" s="4">
        <v>211</v>
      </c>
      <c r="F580" s="4">
        <f>ROUND(Source!Y553,O580)</f>
        <v>48601.51</v>
      </c>
      <c r="G580" s="4" t="s">
        <v>90</v>
      </c>
      <c r="H580" s="4" t="s">
        <v>91</v>
      </c>
      <c r="I580" s="4"/>
      <c r="J580" s="4"/>
      <c r="K580" s="4">
        <v>211</v>
      </c>
      <c r="L580" s="4">
        <v>26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48601.51</v>
      </c>
      <c r="X580" s="4">
        <v>1</v>
      </c>
      <c r="Y580" s="4">
        <v>48601.51</v>
      </c>
      <c r="Z580" s="4"/>
      <c r="AA580" s="4"/>
      <c r="AB580" s="4"/>
    </row>
    <row r="581" spans="1:245" x14ac:dyDescent="0.25">
      <c r="A581" s="4">
        <v>50</v>
      </c>
      <c r="B581" s="4">
        <v>0</v>
      </c>
      <c r="C581" s="4">
        <v>0</v>
      </c>
      <c r="D581" s="4">
        <v>1</v>
      </c>
      <c r="E581" s="4">
        <v>224</v>
      </c>
      <c r="F581" s="4">
        <f>ROUND(Source!AR553,O581)</f>
        <v>1073833.08</v>
      </c>
      <c r="G581" s="4" t="s">
        <v>92</v>
      </c>
      <c r="H581" s="4" t="s">
        <v>93</v>
      </c>
      <c r="I581" s="4"/>
      <c r="J581" s="4"/>
      <c r="K581" s="4">
        <v>224</v>
      </c>
      <c r="L581" s="4">
        <v>27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1073833.08</v>
      </c>
      <c r="X581" s="4">
        <v>1</v>
      </c>
      <c r="Y581" s="4">
        <v>1073833.08</v>
      </c>
      <c r="Z581" s="4"/>
      <c r="AA581" s="4"/>
      <c r="AB581" s="4"/>
    </row>
    <row r="583" spans="1:245" x14ac:dyDescent="0.25">
      <c r="A583" s="1">
        <v>3</v>
      </c>
      <c r="B583" s="1">
        <v>1</v>
      </c>
      <c r="C583" s="1"/>
      <c r="D583" s="1">
        <f>ROW(A835)</f>
        <v>835</v>
      </c>
      <c r="E583" s="1"/>
      <c r="F583" s="1" t="s">
        <v>425</v>
      </c>
      <c r="G583" s="1" t="s">
        <v>426</v>
      </c>
      <c r="H583" s="1" t="s">
        <v>3</v>
      </c>
      <c r="I583" s="1">
        <v>0</v>
      </c>
      <c r="J583" s="1" t="s">
        <v>3</v>
      </c>
      <c r="K583" s="1">
        <v>-1</v>
      </c>
      <c r="L583" s="1" t="s">
        <v>425</v>
      </c>
      <c r="M583" s="1" t="s">
        <v>3</v>
      </c>
      <c r="N583" s="1"/>
      <c r="O583" s="1"/>
      <c r="P583" s="1"/>
      <c r="Q583" s="1"/>
      <c r="R583" s="1"/>
      <c r="S583" s="1">
        <v>0</v>
      </c>
      <c r="T583" s="1"/>
      <c r="U583" s="1" t="s">
        <v>3</v>
      </c>
      <c r="V583" s="1">
        <v>0</v>
      </c>
      <c r="W583" s="1"/>
      <c r="X583" s="1"/>
      <c r="Y583" s="1"/>
      <c r="Z583" s="1"/>
      <c r="AA583" s="1"/>
      <c r="AB583" s="1" t="s">
        <v>3</v>
      </c>
      <c r="AC583" s="1" t="s">
        <v>3</v>
      </c>
      <c r="AD583" s="1" t="s">
        <v>3</v>
      </c>
      <c r="AE583" s="1" t="s">
        <v>3</v>
      </c>
      <c r="AF583" s="1" t="s">
        <v>3</v>
      </c>
      <c r="AG583" s="1" t="s">
        <v>3</v>
      </c>
      <c r="AH583" s="1"/>
      <c r="AI583" s="1"/>
      <c r="AJ583" s="1"/>
      <c r="AK583" s="1"/>
      <c r="AL583" s="1"/>
      <c r="AM583" s="1"/>
      <c r="AN583" s="1"/>
      <c r="AO583" s="1"/>
      <c r="AP583" s="1" t="s">
        <v>3</v>
      </c>
      <c r="AQ583" s="1" t="s">
        <v>3</v>
      </c>
      <c r="AR583" s="1" t="s">
        <v>3</v>
      </c>
      <c r="AS583" s="1"/>
      <c r="AT583" s="1"/>
      <c r="AU583" s="1"/>
      <c r="AV583" s="1"/>
      <c r="AW583" s="1"/>
      <c r="AX583" s="1"/>
      <c r="AY583" s="1"/>
      <c r="AZ583" s="1" t="s">
        <v>3</v>
      </c>
      <c r="BA583" s="1"/>
      <c r="BB583" s="1" t="s">
        <v>3</v>
      </c>
      <c r="BC583" s="1" t="s">
        <v>3</v>
      </c>
      <c r="BD583" s="1" t="s">
        <v>3</v>
      </c>
      <c r="BE583" s="1" t="s">
        <v>3</v>
      </c>
      <c r="BF583" s="1" t="s">
        <v>3</v>
      </c>
      <c r="BG583" s="1" t="s">
        <v>3</v>
      </c>
      <c r="BH583" s="1" t="s">
        <v>3</v>
      </c>
      <c r="BI583" s="1" t="s">
        <v>3</v>
      </c>
      <c r="BJ583" s="1" t="s">
        <v>3</v>
      </c>
      <c r="BK583" s="1" t="s">
        <v>3</v>
      </c>
      <c r="BL583" s="1" t="s">
        <v>3</v>
      </c>
      <c r="BM583" s="1" t="s">
        <v>3</v>
      </c>
      <c r="BN583" s="1" t="s">
        <v>3</v>
      </c>
      <c r="BO583" s="1" t="s">
        <v>3</v>
      </c>
      <c r="BP583" s="1" t="s">
        <v>3</v>
      </c>
      <c r="BQ583" s="1"/>
      <c r="BR583" s="1"/>
      <c r="BS583" s="1"/>
      <c r="BT583" s="1"/>
      <c r="BU583" s="1"/>
      <c r="BV583" s="1"/>
      <c r="BW583" s="1"/>
      <c r="BX583" s="1">
        <v>0</v>
      </c>
      <c r="BY583" s="1"/>
      <c r="BZ583" s="1"/>
      <c r="CA583" s="1"/>
      <c r="CB583" s="1"/>
      <c r="CC583" s="1"/>
      <c r="CD583" s="1"/>
      <c r="CE583" s="1"/>
      <c r="CF583" s="1">
        <v>0</v>
      </c>
      <c r="CG583" s="1">
        <v>0</v>
      </c>
      <c r="CH583" s="1"/>
      <c r="CI583" s="1" t="s">
        <v>3</v>
      </c>
      <c r="CJ583" s="1" t="s">
        <v>3</v>
      </c>
      <c r="CK583" t="s">
        <v>3</v>
      </c>
      <c r="CL583" t="s">
        <v>3</v>
      </c>
      <c r="CM583" t="s">
        <v>3</v>
      </c>
      <c r="CN583" t="s">
        <v>3</v>
      </c>
      <c r="CO583" t="s">
        <v>3</v>
      </c>
      <c r="CP583" t="s">
        <v>3</v>
      </c>
      <c r="CQ583" t="s">
        <v>3</v>
      </c>
    </row>
    <row r="585" spans="1:245" x14ac:dyDescent="0.25">
      <c r="A585" s="2">
        <v>52</v>
      </c>
      <c r="B585" s="2">
        <f t="shared" ref="B585:G585" si="346">B835</f>
        <v>1</v>
      </c>
      <c r="C585" s="2">
        <f t="shared" si="346"/>
        <v>3</v>
      </c>
      <c r="D585" s="2">
        <f t="shared" si="346"/>
        <v>583</v>
      </c>
      <c r="E585" s="2">
        <f t="shared" si="346"/>
        <v>0</v>
      </c>
      <c r="F585" s="2" t="str">
        <f t="shared" si="346"/>
        <v>02-01-02</v>
      </c>
      <c r="G585" s="2" t="str">
        <f t="shared" si="346"/>
        <v>Строительные работы КЛ 10 кВ (в трубах)</v>
      </c>
      <c r="H585" s="2"/>
      <c r="I585" s="2"/>
      <c r="J585" s="2"/>
      <c r="K585" s="2"/>
      <c r="L585" s="2"/>
      <c r="M585" s="2"/>
      <c r="N585" s="2"/>
      <c r="O585" s="2">
        <f t="shared" ref="O585:AT585" si="347">O835</f>
        <v>1030658.02</v>
      </c>
      <c r="P585" s="2">
        <f t="shared" si="347"/>
        <v>863162.98</v>
      </c>
      <c r="Q585" s="2">
        <f t="shared" si="347"/>
        <v>25582.400000000001</v>
      </c>
      <c r="R585" s="2">
        <f t="shared" si="347"/>
        <v>10647.66</v>
      </c>
      <c r="S585" s="2">
        <f t="shared" si="347"/>
        <v>141912.64000000001</v>
      </c>
      <c r="T585" s="2">
        <f t="shared" si="347"/>
        <v>0</v>
      </c>
      <c r="U585" s="2">
        <f t="shared" si="347"/>
        <v>459.35967040502004</v>
      </c>
      <c r="V585" s="2">
        <f t="shared" si="347"/>
        <v>0</v>
      </c>
      <c r="W585" s="2">
        <f t="shared" si="347"/>
        <v>0</v>
      </c>
      <c r="X585" s="2">
        <f t="shared" si="347"/>
        <v>126917.05</v>
      </c>
      <c r="Y585" s="2">
        <f t="shared" si="347"/>
        <v>60149.82</v>
      </c>
      <c r="Z585" s="2">
        <f t="shared" si="347"/>
        <v>0</v>
      </c>
      <c r="AA585" s="2">
        <f t="shared" si="347"/>
        <v>0</v>
      </c>
      <c r="AB585" s="2">
        <f t="shared" si="347"/>
        <v>0</v>
      </c>
      <c r="AC585" s="2">
        <f t="shared" si="347"/>
        <v>0</v>
      </c>
      <c r="AD585" s="2">
        <f t="shared" si="347"/>
        <v>0</v>
      </c>
      <c r="AE585" s="2">
        <f t="shared" si="347"/>
        <v>0</v>
      </c>
      <c r="AF585" s="2">
        <f t="shared" si="347"/>
        <v>0</v>
      </c>
      <c r="AG585" s="2">
        <f t="shared" si="347"/>
        <v>0</v>
      </c>
      <c r="AH585" s="2">
        <f t="shared" si="347"/>
        <v>0</v>
      </c>
      <c r="AI585" s="2">
        <f t="shared" si="347"/>
        <v>0</v>
      </c>
      <c r="AJ585" s="2">
        <f t="shared" si="347"/>
        <v>0</v>
      </c>
      <c r="AK585" s="2">
        <f t="shared" si="347"/>
        <v>0</v>
      </c>
      <c r="AL585" s="2">
        <f t="shared" si="347"/>
        <v>0</v>
      </c>
      <c r="AM585" s="2">
        <f t="shared" si="347"/>
        <v>0</v>
      </c>
      <c r="AN585" s="2">
        <f t="shared" si="347"/>
        <v>0</v>
      </c>
      <c r="AO585" s="2">
        <f t="shared" si="347"/>
        <v>0</v>
      </c>
      <c r="AP585" s="2">
        <f t="shared" si="347"/>
        <v>0</v>
      </c>
      <c r="AQ585" s="2">
        <f t="shared" si="347"/>
        <v>0</v>
      </c>
      <c r="AR585" s="2">
        <f t="shared" si="347"/>
        <v>1234441.72</v>
      </c>
      <c r="AS585" s="2">
        <f t="shared" si="347"/>
        <v>502128.19</v>
      </c>
      <c r="AT585" s="2">
        <f t="shared" si="347"/>
        <v>732313.53</v>
      </c>
      <c r="AU585" s="2">
        <f t="shared" ref="AU585:BZ585" si="348">AU835</f>
        <v>0</v>
      </c>
      <c r="AV585" s="2">
        <f t="shared" si="348"/>
        <v>863162.98</v>
      </c>
      <c r="AW585" s="2">
        <f t="shared" si="348"/>
        <v>863162.98</v>
      </c>
      <c r="AX585" s="2">
        <f t="shared" si="348"/>
        <v>0</v>
      </c>
      <c r="AY585" s="2">
        <f t="shared" si="348"/>
        <v>863162.98</v>
      </c>
      <c r="AZ585" s="2">
        <f t="shared" si="348"/>
        <v>0</v>
      </c>
      <c r="BA585" s="2">
        <f t="shared" si="348"/>
        <v>0</v>
      </c>
      <c r="BB585" s="2">
        <f t="shared" si="348"/>
        <v>0</v>
      </c>
      <c r="BC585" s="2">
        <f t="shared" si="348"/>
        <v>0</v>
      </c>
      <c r="BD585" s="2">
        <f t="shared" si="348"/>
        <v>0</v>
      </c>
      <c r="BE585" s="2">
        <f t="shared" si="348"/>
        <v>0</v>
      </c>
      <c r="BF585" s="2">
        <f t="shared" si="348"/>
        <v>0</v>
      </c>
      <c r="BG585" s="2">
        <f t="shared" si="348"/>
        <v>0</v>
      </c>
      <c r="BH585" s="2">
        <f t="shared" si="348"/>
        <v>0</v>
      </c>
      <c r="BI585" s="2">
        <f t="shared" si="348"/>
        <v>0</v>
      </c>
      <c r="BJ585" s="2">
        <f t="shared" si="348"/>
        <v>0</v>
      </c>
      <c r="BK585" s="2">
        <f t="shared" si="348"/>
        <v>0</v>
      </c>
      <c r="BL585" s="2">
        <f t="shared" si="348"/>
        <v>0</v>
      </c>
      <c r="BM585" s="2">
        <f t="shared" si="348"/>
        <v>0</v>
      </c>
      <c r="BN585" s="2">
        <f t="shared" si="348"/>
        <v>0</v>
      </c>
      <c r="BO585" s="2">
        <f t="shared" si="348"/>
        <v>0</v>
      </c>
      <c r="BP585" s="2">
        <f t="shared" si="348"/>
        <v>0</v>
      </c>
      <c r="BQ585" s="2">
        <f t="shared" si="348"/>
        <v>0</v>
      </c>
      <c r="BR585" s="2">
        <f t="shared" si="348"/>
        <v>0</v>
      </c>
      <c r="BS585" s="2">
        <f t="shared" si="348"/>
        <v>0</v>
      </c>
      <c r="BT585" s="2">
        <f t="shared" si="348"/>
        <v>0</v>
      </c>
      <c r="BU585" s="2">
        <f t="shared" si="348"/>
        <v>0</v>
      </c>
      <c r="BV585" s="2">
        <f t="shared" si="348"/>
        <v>0</v>
      </c>
      <c r="BW585" s="2">
        <f t="shared" si="348"/>
        <v>0</v>
      </c>
      <c r="BX585" s="2">
        <f t="shared" si="348"/>
        <v>0</v>
      </c>
      <c r="BY585" s="2">
        <f t="shared" si="348"/>
        <v>0</v>
      </c>
      <c r="BZ585" s="2">
        <f t="shared" si="348"/>
        <v>0</v>
      </c>
      <c r="CA585" s="2">
        <f t="shared" ref="CA585:DF585" si="349">CA835</f>
        <v>0</v>
      </c>
      <c r="CB585" s="2">
        <f t="shared" si="349"/>
        <v>0</v>
      </c>
      <c r="CC585" s="2">
        <f t="shared" si="349"/>
        <v>0</v>
      </c>
      <c r="CD585" s="2">
        <f t="shared" si="349"/>
        <v>0</v>
      </c>
      <c r="CE585" s="2">
        <f t="shared" si="349"/>
        <v>0</v>
      </c>
      <c r="CF585" s="2">
        <f t="shared" si="349"/>
        <v>0</v>
      </c>
      <c r="CG585" s="2">
        <f t="shared" si="349"/>
        <v>0</v>
      </c>
      <c r="CH585" s="2">
        <f t="shared" si="349"/>
        <v>0</v>
      </c>
      <c r="CI585" s="2">
        <f t="shared" si="349"/>
        <v>0</v>
      </c>
      <c r="CJ585" s="2">
        <f t="shared" si="349"/>
        <v>0</v>
      </c>
      <c r="CK585" s="2">
        <f t="shared" si="349"/>
        <v>0</v>
      </c>
      <c r="CL585" s="2">
        <f t="shared" si="349"/>
        <v>0</v>
      </c>
      <c r="CM585" s="2">
        <f t="shared" si="349"/>
        <v>0</v>
      </c>
      <c r="CN585" s="2">
        <f t="shared" si="349"/>
        <v>0</v>
      </c>
      <c r="CO585" s="2">
        <f t="shared" si="349"/>
        <v>0</v>
      </c>
      <c r="CP585" s="2">
        <f t="shared" si="349"/>
        <v>0</v>
      </c>
      <c r="CQ585" s="2">
        <f t="shared" si="349"/>
        <v>0</v>
      </c>
      <c r="CR585" s="2">
        <f t="shared" si="349"/>
        <v>0</v>
      </c>
      <c r="CS585" s="2">
        <f t="shared" si="349"/>
        <v>0</v>
      </c>
      <c r="CT585" s="2">
        <f t="shared" si="349"/>
        <v>0</v>
      </c>
      <c r="CU585" s="2">
        <f t="shared" si="349"/>
        <v>0</v>
      </c>
      <c r="CV585" s="2">
        <f t="shared" si="349"/>
        <v>0</v>
      </c>
      <c r="CW585" s="2">
        <f t="shared" si="349"/>
        <v>0</v>
      </c>
      <c r="CX585" s="2">
        <f t="shared" si="349"/>
        <v>0</v>
      </c>
      <c r="CY585" s="2">
        <f t="shared" si="349"/>
        <v>0</v>
      </c>
      <c r="CZ585" s="2">
        <f t="shared" si="349"/>
        <v>0</v>
      </c>
      <c r="DA585" s="2">
        <f t="shared" si="349"/>
        <v>0</v>
      </c>
      <c r="DB585" s="2">
        <f t="shared" si="349"/>
        <v>0</v>
      </c>
      <c r="DC585" s="2">
        <f t="shared" si="349"/>
        <v>0</v>
      </c>
      <c r="DD585" s="2">
        <f t="shared" si="349"/>
        <v>0</v>
      </c>
      <c r="DE585" s="2">
        <f t="shared" si="349"/>
        <v>0</v>
      </c>
      <c r="DF585" s="2">
        <f t="shared" si="349"/>
        <v>0</v>
      </c>
      <c r="DG585" s="3">
        <f t="shared" ref="DG585:EL585" si="350">DG835</f>
        <v>0</v>
      </c>
      <c r="DH585" s="3">
        <f t="shared" si="350"/>
        <v>0</v>
      </c>
      <c r="DI585" s="3">
        <f t="shared" si="350"/>
        <v>0</v>
      </c>
      <c r="DJ585" s="3">
        <f t="shared" si="350"/>
        <v>0</v>
      </c>
      <c r="DK585" s="3">
        <f t="shared" si="350"/>
        <v>0</v>
      </c>
      <c r="DL585" s="3">
        <f t="shared" si="350"/>
        <v>0</v>
      </c>
      <c r="DM585" s="3">
        <f t="shared" si="350"/>
        <v>0</v>
      </c>
      <c r="DN585" s="3">
        <f t="shared" si="350"/>
        <v>0</v>
      </c>
      <c r="DO585" s="3">
        <f t="shared" si="350"/>
        <v>0</v>
      </c>
      <c r="DP585" s="3">
        <f t="shared" si="350"/>
        <v>0</v>
      </c>
      <c r="DQ585" s="3">
        <f t="shared" si="350"/>
        <v>0</v>
      </c>
      <c r="DR585" s="3">
        <f t="shared" si="350"/>
        <v>0</v>
      </c>
      <c r="DS585" s="3">
        <f t="shared" si="350"/>
        <v>0</v>
      </c>
      <c r="DT585" s="3">
        <f t="shared" si="350"/>
        <v>0</v>
      </c>
      <c r="DU585" s="3">
        <f t="shared" si="350"/>
        <v>0</v>
      </c>
      <c r="DV585" s="3">
        <f t="shared" si="350"/>
        <v>0</v>
      </c>
      <c r="DW585" s="3">
        <f t="shared" si="350"/>
        <v>0</v>
      </c>
      <c r="DX585" s="3">
        <f t="shared" si="350"/>
        <v>0</v>
      </c>
      <c r="DY585" s="3">
        <f t="shared" si="350"/>
        <v>0</v>
      </c>
      <c r="DZ585" s="3">
        <f t="shared" si="350"/>
        <v>0</v>
      </c>
      <c r="EA585" s="3">
        <f t="shared" si="350"/>
        <v>0</v>
      </c>
      <c r="EB585" s="3">
        <f t="shared" si="350"/>
        <v>0</v>
      </c>
      <c r="EC585" s="3">
        <f t="shared" si="350"/>
        <v>0</v>
      </c>
      <c r="ED585" s="3">
        <f t="shared" si="350"/>
        <v>0</v>
      </c>
      <c r="EE585" s="3">
        <f t="shared" si="350"/>
        <v>0</v>
      </c>
      <c r="EF585" s="3">
        <f t="shared" si="350"/>
        <v>0</v>
      </c>
      <c r="EG585" s="3">
        <f t="shared" si="350"/>
        <v>0</v>
      </c>
      <c r="EH585" s="3">
        <f t="shared" si="350"/>
        <v>0</v>
      </c>
      <c r="EI585" s="3">
        <f t="shared" si="350"/>
        <v>0</v>
      </c>
      <c r="EJ585" s="3">
        <f t="shared" si="350"/>
        <v>0</v>
      </c>
      <c r="EK585" s="3">
        <f t="shared" si="350"/>
        <v>0</v>
      </c>
      <c r="EL585" s="3">
        <f t="shared" si="350"/>
        <v>0</v>
      </c>
      <c r="EM585" s="3">
        <f t="shared" ref="EM585:FR585" si="351">EM835</f>
        <v>0</v>
      </c>
      <c r="EN585" s="3">
        <f t="shared" si="351"/>
        <v>0</v>
      </c>
      <c r="EO585" s="3">
        <f t="shared" si="351"/>
        <v>0</v>
      </c>
      <c r="EP585" s="3">
        <f t="shared" si="351"/>
        <v>0</v>
      </c>
      <c r="EQ585" s="3">
        <f t="shared" si="351"/>
        <v>0</v>
      </c>
      <c r="ER585" s="3">
        <f t="shared" si="351"/>
        <v>0</v>
      </c>
      <c r="ES585" s="3">
        <f t="shared" si="351"/>
        <v>0</v>
      </c>
      <c r="ET585" s="3">
        <f t="shared" si="351"/>
        <v>0</v>
      </c>
      <c r="EU585" s="3">
        <f t="shared" si="351"/>
        <v>0</v>
      </c>
      <c r="EV585" s="3">
        <f t="shared" si="351"/>
        <v>0</v>
      </c>
      <c r="EW585" s="3">
        <f t="shared" si="351"/>
        <v>0</v>
      </c>
      <c r="EX585" s="3">
        <f t="shared" si="351"/>
        <v>0</v>
      </c>
      <c r="EY585" s="3">
        <f t="shared" si="351"/>
        <v>0</v>
      </c>
      <c r="EZ585" s="3">
        <f t="shared" si="351"/>
        <v>0</v>
      </c>
      <c r="FA585" s="3">
        <f t="shared" si="351"/>
        <v>0</v>
      </c>
      <c r="FB585" s="3">
        <f t="shared" si="351"/>
        <v>0</v>
      </c>
      <c r="FC585" s="3">
        <f t="shared" si="351"/>
        <v>0</v>
      </c>
      <c r="FD585" s="3">
        <f t="shared" si="351"/>
        <v>0</v>
      </c>
      <c r="FE585" s="3">
        <f t="shared" si="351"/>
        <v>0</v>
      </c>
      <c r="FF585" s="3">
        <f t="shared" si="351"/>
        <v>0</v>
      </c>
      <c r="FG585" s="3">
        <f t="shared" si="351"/>
        <v>0</v>
      </c>
      <c r="FH585" s="3">
        <f t="shared" si="351"/>
        <v>0</v>
      </c>
      <c r="FI585" s="3">
        <f t="shared" si="351"/>
        <v>0</v>
      </c>
      <c r="FJ585" s="3">
        <f t="shared" si="351"/>
        <v>0</v>
      </c>
      <c r="FK585" s="3">
        <f t="shared" si="351"/>
        <v>0</v>
      </c>
      <c r="FL585" s="3">
        <f t="shared" si="351"/>
        <v>0</v>
      </c>
      <c r="FM585" s="3">
        <f t="shared" si="351"/>
        <v>0</v>
      </c>
      <c r="FN585" s="3">
        <f t="shared" si="351"/>
        <v>0</v>
      </c>
      <c r="FO585" s="3">
        <f t="shared" si="351"/>
        <v>0</v>
      </c>
      <c r="FP585" s="3">
        <f t="shared" si="351"/>
        <v>0</v>
      </c>
      <c r="FQ585" s="3">
        <f t="shared" si="351"/>
        <v>0</v>
      </c>
      <c r="FR585" s="3">
        <f t="shared" si="351"/>
        <v>0</v>
      </c>
      <c r="FS585" s="3">
        <f t="shared" ref="FS585:GX585" si="352">FS835</f>
        <v>0</v>
      </c>
      <c r="FT585" s="3">
        <f t="shared" si="352"/>
        <v>0</v>
      </c>
      <c r="FU585" s="3">
        <f t="shared" si="352"/>
        <v>0</v>
      </c>
      <c r="FV585" s="3">
        <f t="shared" si="352"/>
        <v>0</v>
      </c>
      <c r="FW585" s="3">
        <f t="shared" si="352"/>
        <v>0</v>
      </c>
      <c r="FX585" s="3">
        <f t="shared" si="352"/>
        <v>0</v>
      </c>
      <c r="FY585" s="3">
        <f t="shared" si="352"/>
        <v>0</v>
      </c>
      <c r="FZ585" s="3">
        <f t="shared" si="352"/>
        <v>0</v>
      </c>
      <c r="GA585" s="3">
        <f t="shared" si="352"/>
        <v>0</v>
      </c>
      <c r="GB585" s="3">
        <f t="shared" si="352"/>
        <v>0</v>
      </c>
      <c r="GC585" s="3">
        <f t="shared" si="352"/>
        <v>0</v>
      </c>
      <c r="GD585" s="3">
        <f t="shared" si="352"/>
        <v>0</v>
      </c>
      <c r="GE585" s="3">
        <f t="shared" si="352"/>
        <v>0</v>
      </c>
      <c r="GF585" s="3">
        <f t="shared" si="352"/>
        <v>0</v>
      </c>
      <c r="GG585" s="3">
        <f t="shared" si="352"/>
        <v>0</v>
      </c>
      <c r="GH585" s="3">
        <f t="shared" si="352"/>
        <v>0</v>
      </c>
      <c r="GI585" s="3">
        <f t="shared" si="352"/>
        <v>0</v>
      </c>
      <c r="GJ585" s="3">
        <f t="shared" si="352"/>
        <v>0</v>
      </c>
      <c r="GK585" s="3">
        <f t="shared" si="352"/>
        <v>0</v>
      </c>
      <c r="GL585" s="3">
        <f t="shared" si="352"/>
        <v>0</v>
      </c>
      <c r="GM585" s="3">
        <f t="shared" si="352"/>
        <v>0</v>
      </c>
      <c r="GN585" s="3">
        <f t="shared" si="352"/>
        <v>0</v>
      </c>
      <c r="GO585" s="3">
        <f t="shared" si="352"/>
        <v>0</v>
      </c>
      <c r="GP585" s="3">
        <f t="shared" si="352"/>
        <v>0</v>
      </c>
      <c r="GQ585" s="3">
        <f t="shared" si="352"/>
        <v>0</v>
      </c>
      <c r="GR585" s="3">
        <f t="shared" si="352"/>
        <v>0</v>
      </c>
      <c r="GS585" s="3">
        <f t="shared" si="352"/>
        <v>0</v>
      </c>
      <c r="GT585" s="3">
        <f t="shared" si="352"/>
        <v>0</v>
      </c>
      <c r="GU585" s="3">
        <f t="shared" si="352"/>
        <v>0</v>
      </c>
      <c r="GV585" s="3">
        <f t="shared" si="352"/>
        <v>0</v>
      </c>
      <c r="GW585" s="3">
        <f t="shared" si="352"/>
        <v>0</v>
      </c>
      <c r="GX585" s="3">
        <f t="shared" si="352"/>
        <v>0</v>
      </c>
    </row>
    <row r="587" spans="1:245" x14ac:dyDescent="0.25">
      <c r="A587" s="1">
        <v>4</v>
      </c>
      <c r="B587" s="1">
        <v>1</v>
      </c>
      <c r="C587" s="1"/>
      <c r="D587" s="1">
        <f>ROW(A598)</f>
        <v>598</v>
      </c>
      <c r="E587" s="1"/>
      <c r="F587" s="1" t="s">
        <v>16</v>
      </c>
      <c r="G587" s="1" t="s">
        <v>237</v>
      </c>
      <c r="H587" s="1" t="s">
        <v>3</v>
      </c>
      <c r="I587" s="1">
        <v>0</v>
      </c>
      <c r="J587" s="1"/>
      <c r="K587" s="1">
        <v>-1</v>
      </c>
      <c r="L587" s="1"/>
      <c r="M587" s="1" t="s">
        <v>3</v>
      </c>
      <c r="N587" s="1"/>
      <c r="O587" s="1"/>
      <c r="P587" s="1"/>
      <c r="Q587" s="1"/>
      <c r="R587" s="1"/>
      <c r="S587" s="1">
        <v>0</v>
      </c>
      <c r="T587" s="1"/>
      <c r="U587" s="1" t="s">
        <v>3</v>
      </c>
      <c r="V587" s="1">
        <v>0</v>
      </c>
      <c r="W587" s="1"/>
      <c r="X587" s="1"/>
      <c r="Y587" s="1"/>
      <c r="Z587" s="1"/>
      <c r="AA587" s="1"/>
      <c r="AB587" s="1" t="s">
        <v>3</v>
      </c>
      <c r="AC587" s="1" t="s">
        <v>3</v>
      </c>
      <c r="AD587" s="1" t="s">
        <v>3</v>
      </c>
      <c r="AE587" s="1" t="s">
        <v>3</v>
      </c>
      <c r="AF587" s="1" t="s">
        <v>3</v>
      </c>
      <c r="AG587" s="1" t="s">
        <v>3</v>
      </c>
      <c r="AH587" s="1"/>
      <c r="AI587" s="1"/>
      <c r="AJ587" s="1"/>
      <c r="AK587" s="1"/>
      <c r="AL587" s="1"/>
      <c r="AM587" s="1"/>
      <c r="AN587" s="1"/>
      <c r="AO587" s="1"/>
      <c r="AP587" s="1" t="s">
        <v>3</v>
      </c>
      <c r="AQ587" s="1" t="s">
        <v>3</v>
      </c>
      <c r="AR587" s="1" t="s">
        <v>3</v>
      </c>
      <c r="AS587" s="1"/>
      <c r="AT587" s="1"/>
      <c r="AU587" s="1"/>
      <c r="AV587" s="1"/>
      <c r="AW587" s="1"/>
      <c r="AX587" s="1"/>
      <c r="AY587" s="1"/>
      <c r="AZ587" s="1" t="s">
        <v>3</v>
      </c>
      <c r="BA587" s="1"/>
      <c r="BB587" s="1" t="s">
        <v>3</v>
      </c>
      <c r="BC587" s="1" t="s">
        <v>3</v>
      </c>
      <c r="BD587" s="1" t="s">
        <v>3</v>
      </c>
      <c r="BE587" s="1" t="s">
        <v>3</v>
      </c>
      <c r="BF587" s="1" t="s">
        <v>3</v>
      </c>
      <c r="BG587" s="1" t="s">
        <v>3</v>
      </c>
      <c r="BH587" s="1" t="s">
        <v>3</v>
      </c>
      <c r="BI587" s="1" t="s">
        <v>3</v>
      </c>
      <c r="BJ587" s="1" t="s">
        <v>3</v>
      </c>
      <c r="BK587" s="1" t="s">
        <v>3</v>
      </c>
      <c r="BL587" s="1" t="s">
        <v>3</v>
      </c>
      <c r="BM587" s="1" t="s">
        <v>3</v>
      </c>
      <c r="BN587" s="1" t="s">
        <v>3</v>
      </c>
      <c r="BO587" s="1" t="s">
        <v>3</v>
      </c>
      <c r="BP587" s="1" t="s">
        <v>3</v>
      </c>
      <c r="BQ587" s="1"/>
      <c r="BR587" s="1"/>
      <c r="BS587" s="1"/>
      <c r="BT587" s="1"/>
      <c r="BU587" s="1"/>
      <c r="BV587" s="1"/>
      <c r="BW587" s="1"/>
      <c r="BX587" s="1">
        <v>0</v>
      </c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>
        <v>0</v>
      </c>
    </row>
    <row r="589" spans="1:245" x14ac:dyDescent="0.25">
      <c r="A589" s="2">
        <v>52</v>
      </c>
      <c r="B589" s="2">
        <f t="shared" ref="B589:G589" si="353">B598</f>
        <v>1</v>
      </c>
      <c r="C589" s="2">
        <f t="shared" si="353"/>
        <v>4</v>
      </c>
      <c r="D589" s="2">
        <f t="shared" si="353"/>
        <v>587</v>
      </c>
      <c r="E589" s="2">
        <f t="shared" si="353"/>
        <v>0</v>
      </c>
      <c r="F589" s="2" t="str">
        <f t="shared" si="353"/>
        <v>Новый раздел</v>
      </c>
      <c r="G589" s="2" t="str">
        <f t="shared" si="353"/>
        <v>Земляные работы</v>
      </c>
      <c r="H589" s="2"/>
      <c r="I589" s="2"/>
      <c r="J589" s="2"/>
      <c r="K589" s="2"/>
      <c r="L589" s="2"/>
      <c r="M589" s="2"/>
      <c r="N589" s="2"/>
      <c r="O589" s="2">
        <f t="shared" ref="O589:AT589" si="354">O598</f>
        <v>37321.93</v>
      </c>
      <c r="P589" s="2">
        <f t="shared" si="354"/>
        <v>0</v>
      </c>
      <c r="Q589" s="2">
        <f t="shared" si="354"/>
        <v>10209.51</v>
      </c>
      <c r="R589" s="2">
        <f t="shared" si="354"/>
        <v>4346.6099999999997</v>
      </c>
      <c r="S589" s="2">
        <f t="shared" si="354"/>
        <v>27112.42</v>
      </c>
      <c r="T589" s="2">
        <f t="shared" si="354"/>
        <v>0</v>
      </c>
      <c r="U589" s="2">
        <f t="shared" si="354"/>
        <v>101.40433338816001</v>
      </c>
      <c r="V589" s="2">
        <f t="shared" si="354"/>
        <v>0</v>
      </c>
      <c r="W589" s="2">
        <f t="shared" si="354"/>
        <v>0</v>
      </c>
      <c r="X589" s="2">
        <f t="shared" si="354"/>
        <v>23188.54</v>
      </c>
      <c r="Y589" s="2">
        <f t="shared" si="354"/>
        <v>11299.95</v>
      </c>
      <c r="Z589" s="2">
        <f t="shared" si="354"/>
        <v>0</v>
      </c>
      <c r="AA589" s="2">
        <f t="shared" si="354"/>
        <v>0</v>
      </c>
      <c r="AB589" s="2">
        <f t="shared" si="354"/>
        <v>37321.93</v>
      </c>
      <c r="AC589" s="2">
        <f t="shared" si="354"/>
        <v>0</v>
      </c>
      <c r="AD589" s="2">
        <f t="shared" si="354"/>
        <v>10209.51</v>
      </c>
      <c r="AE589" s="2">
        <f t="shared" si="354"/>
        <v>4346.6099999999997</v>
      </c>
      <c r="AF589" s="2">
        <f t="shared" si="354"/>
        <v>27112.42</v>
      </c>
      <c r="AG589" s="2">
        <f t="shared" si="354"/>
        <v>0</v>
      </c>
      <c r="AH589" s="2">
        <f t="shared" si="354"/>
        <v>101.40433338816001</v>
      </c>
      <c r="AI589" s="2">
        <f t="shared" si="354"/>
        <v>0</v>
      </c>
      <c r="AJ589" s="2">
        <f t="shared" si="354"/>
        <v>0</v>
      </c>
      <c r="AK589" s="2">
        <f t="shared" si="354"/>
        <v>23188.54</v>
      </c>
      <c r="AL589" s="2">
        <f t="shared" si="354"/>
        <v>11299.95</v>
      </c>
      <c r="AM589" s="2">
        <f t="shared" si="354"/>
        <v>0</v>
      </c>
      <c r="AN589" s="2">
        <f t="shared" si="354"/>
        <v>0</v>
      </c>
      <c r="AO589" s="2">
        <f t="shared" si="354"/>
        <v>0</v>
      </c>
      <c r="AP589" s="2">
        <f t="shared" si="354"/>
        <v>0</v>
      </c>
      <c r="AQ589" s="2">
        <f t="shared" si="354"/>
        <v>0</v>
      </c>
      <c r="AR589" s="2">
        <f t="shared" si="354"/>
        <v>78634.600000000006</v>
      </c>
      <c r="AS589" s="2">
        <f t="shared" si="354"/>
        <v>78634.600000000006</v>
      </c>
      <c r="AT589" s="2">
        <f t="shared" si="354"/>
        <v>0</v>
      </c>
      <c r="AU589" s="2">
        <f t="shared" ref="AU589:BZ589" si="355">AU598</f>
        <v>0</v>
      </c>
      <c r="AV589" s="2">
        <f t="shared" si="355"/>
        <v>0</v>
      </c>
      <c r="AW589" s="2">
        <f t="shared" si="355"/>
        <v>0</v>
      </c>
      <c r="AX589" s="2">
        <f t="shared" si="355"/>
        <v>0</v>
      </c>
      <c r="AY589" s="2">
        <f t="shared" si="355"/>
        <v>0</v>
      </c>
      <c r="AZ589" s="2">
        <f t="shared" si="355"/>
        <v>0</v>
      </c>
      <c r="BA589" s="2">
        <f t="shared" si="355"/>
        <v>0</v>
      </c>
      <c r="BB589" s="2">
        <f t="shared" si="355"/>
        <v>0</v>
      </c>
      <c r="BC589" s="2">
        <f t="shared" si="355"/>
        <v>0</v>
      </c>
      <c r="BD589" s="2">
        <f t="shared" si="355"/>
        <v>0</v>
      </c>
      <c r="BE589" s="2">
        <f t="shared" si="355"/>
        <v>0</v>
      </c>
      <c r="BF589" s="2">
        <f t="shared" si="355"/>
        <v>0</v>
      </c>
      <c r="BG589" s="2">
        <f t="shared" si="355"/>
        <v>0</v>
      </c>
      <c r="BH589" s="2">
        <f t="shared" si="355"/>
        <v>0</v>
      </c>
      <c r="BI589" s="2">
        <f t="shared" si="355"/>
        <v>0</v>
      </c>
      <c r="BJ589" s="2">
        <f t="shared" si="355"/>
        <v>0</v>
      </c>
      <c r="BK589" s="2">
        <f t="shared" si="355"/>
        <v>0</v>
      </c>
      <c r="BL589" s="2">
        <f t="shared" si="355"/>
        <v>0</v>
      </c>
      <c r="BM589" s="2">
        <f t="shared" si="355"/>
        <v>0</v>
      </c>
      <c r="BN589" s="2">
        <f t="shared" si="355"/>
        <v>0</v>
      </c>
      <c r="BO589" s="2">
        <f t="shared" si="355"/>
        <v>0</v>
      </c>
      <c r="BP589" s="2">
        <f t="shared" si="355"/>
        <v>0</v>
      </c>
      <c r="BQ589" s="2">
        <f t="shared" si="355"/>
        <v>0</v>
      </c>
      <c r="BR589" s="2">
        <f t="shared" si="355"/>
        <v>0</v>
      </c>
      <c r="BS589" s="2">
        <f t="shared" si="355"/>
        <v>0</v>
      </c>
      <c r="BT589" s="2">
        <f t="shared" si="355"/>
        <v>0</v>
      </c>
      <c r="BU589" s="2">
        <f t="shared" si="355"/>
        <v>0</v>
      </c>
      <c r="BV589" s="2">
        <f t="shared" si="355"/>
        <v>0</v>
      </c>
      <c r="BW589" s="2">
        <f t="shared" si="355"/>
        <v>0</v>
      </c>
      <c r="BX589" s="2">
        <f t="shared" si="355"/>
        <v>0</v>
      </c>
      <c r="BY589" s="2">
        <f t="shared" si="355"/>
        <v>0</v>
      </c>
      <c r="BZ589" s="2">
        <f t="shared" si="355"/>
        <v>0</v>
      </c>
      <c r="CA589" s="2">
        <f t="shared" ref="CA589:DF589" si="356">CA598</f>
        <v>78634.600000000006</v>
      </c>
      <c r="CB589" s="2">
        <f t="shared" si="356"/>
        <v>78634.600000000006</v>
      </c>
      <c r="CC589" s="2">
        <f t="shared" si="356"/>
        <v>0</v>
      </c>
      <c r="CD589" s="2">
        <f t="shared" si="356"/>
        <v>0</v>
      </c>
      <c r="CE589" s="2">
        <f t="shared" si="356"/>
        <v>0</v>
      </c>
      <c r="CF589" s="2">
        <f t="shared" si="356"/>
        <v>0</v>
      </c>
      <c r="CG589" s="2">
        <f t="shared" si="356"/>
        <v>0</v>
      </c>
      <c r="CH589" s="2">
        <f t="shared" si="356"/>
        <v>0</v>
      </c>
      <c r="CI589" s="2">
        <f t="shared" si="356"/>
        <v>0</v>
      </c>
      <c r="CJ589" s="2">
        <f t="shared" si="356"/>
        <v>0</v>
      </c>
      <c r="CK589" s="2">
        <f t="shared" si="356"/>
        <v>0</v>
      </c>
      <c r="CL589" s="2">
        <f t="shared" si="356"/>
        <v>0</v>
      </c>
      <c r="CM589" s="2">
        <f t="shared" si="356"/>
        <v>0</v>
      </c>
      <c r="CN589" s="2">
        <f t="shared" si="356"/>
        <v>0</v>
      </c>
      <c r="CO589" s="2">
        <f t="shared" si="356"/>
        <v>0</v>
      </c>
      <c r="CP589" s="2">
        <f t="shared" si="356"/>
        <v>0</v>
      </c>
      <c r="CQ589" s="2">
        <f t="shared" si="356"/>
        <v>0</v>
      </c>
      <c r="CR589" s="2">
        <f t="shared" si="356"/>
        <v>0</v>
      </c>
      <c r="CS589" s="2">
        <f t="shared" si="356"/>
        <v>0</v>
      </c>
      <c r="CT589" s="2">
        <f t="shared" si="356"/>
        <v>0</v>
      </c>
      <c r="CU589" s="2">
        <f t="shared" si="356"/>
        <v>0</v>
      </c>
      <c r="CV589" s="2">
        <f t="shared" si="356"/>
        <v>0</v>
      </c>
      <c r="CW589" s="2">
        <f t="shared" si="356"/>
        <v>0</v>
      </c>
      <c r="CX589" s="2">
        <f t="shared" si="356"/>
        <v>0</v>
      </c>
      <c r="CY589" s="2">
        <f t="shared" si="356"/>
        <v>0</v>
      </c>
      <c r="CZ589" s="2">
        <f t="shared" si="356"/>
        <v>0</v>
      </c>
      <c r="DA589" s="2">
        <f t="shared" si="356"/>
        <v>0</v>
      </c>
      <c r="DB589" s="2">
        <f t="shared" si="356"/>
        <v>0</v>
      </c>
      <c r="DC589" s="2">
        <f t="shared" si="356"/>
        <v>0</v>
      </c>
      <c r="DD589" s="2">
        <f t="shared" si="356"/>
        <v>0</v>
      </c>
      <c r="DE589" s="2">
        <f t="shared" si="356"/>
        <v>0</v>
      </c>
      <c r="DF589" s="2">
        <f t="shared" si="356"/>
        <v>0</v>
      </c>
      <c r="DG589" s="3">
        <f t="shared" ref="DG589:EL589" si="357">DG598</f>
        <v>0</v>
      </c>
      <c r="DH589" s="3">
        <f t="shared" si="357"/>
        <v>0</v>
      </c>
      <c r="DI589" s="3">
        <f t="shared" si="357"/>
        <v>0</v>
      </c>
      <c r="DJ589" s="3">
        <f t="shared" si="357"/>
        <v>0</v>
      </c>
      <c r="DK589" s="3">
        <f t="shared" si="357"/>
        <v>0</v>
      </c>
      <c r="DL589" s="3">
        <f t="shared" si="357"/>
        <v>0</v>
      </c>
      <c r="DM589" s="3">
        <f t="shared" si="357"/>
        <v>0</v>
      </c>
      <c r="DN589" s="3">
        <f t="shared" si="357"/>
        <v>0</v>
      </c>
      <c r="DO589" s="3">
        <f t="shared" si="357"/>
        <v>0</v>
      </c>
      <c r="DP589" s="3">
        <f t="shared" si="357"/>
        <v>0</v>
      </c>
      <c r="DQ589" s="3">
        <f t="shared" si="357"/>
        <v>0</v>
      </c>
      <c r="DR589" s="3">
        <f t="shared" si="357"/>
        <v>0</v>
      </c>
      <c r="DS589" s="3">
        <f t="shared" si="357"/>
        <v>0</v>
      </c>
      <c r="DT589" s="3">
        <f t="shared" si="357"/>
        <v>0</v>
      </c>
      <c r="DU589" s="3">
        <f t="shared" si="357"/>
        <v>0</v>
      </c>
      <c r="DV589" s="3">
        <f t="shared" si="357"/>
        <v>0</v>
      </c>
      <c r="DW589" s="3">
        <f t="shared" si="357"/>
        <v>0</v>
      </c>
      <c r="DX589" s="3">
        <f t="shared" si="357"/>
        <v>0</v>
      </c>
      <c r="DY589" s="3">
        <f t="shared" si="357"/>
        <v>0</v>
      </c>
      <c r="DZ589" s="3">
        <f t="shared" si="357"/>
        <v>0</v>
      </c>
      <c r="EA589" s="3">
        <f t="shared" si="357"/>
        <v>0</v>
      </c>
      <c r="EB589" s="3">
        <f t="shared" si="357"/>
        <v>0</v>
      </c>
      <c r="EC589" s="3">
        <f t="shared" si="357"/>
        <v>0</v>
      </c>
      <c r="ED589" s="3">
        <f t="shared" si="357"/>
        <v>0</v>
      </c>
      <c r="EE589" s="3">
        <f t="shared" si="357"/>
        <v>0</v>
      </c>
      <c r="EF589" s="3">
        <f t="shared" si="357"/>
        <v>0</v>
      </c>
      <c r="EG589" s="3">
        <f t="shared" si="357"/>
        <v>0</v>
      </c>
      <c r="EH589" s="3">
        <f t="shared" si="357"/>
        <v>0</v>
      </c>
      <c r="EI589" s="3">
        <f t="shared" si="357"/>
        <v>0</v>
      </c>
      <c r="EJ589" s="3">
        <f t="shared" si="357"/>
        <v>0</v>
      </c>
      <c r="EK589" s="3">
        <f t="shared" si="357"/>
        <v>0</v>
      </c>
      <c r="EL589" s="3">
        <f t="shared" si="357"/>
        <v>0</v>
      </c>
      <c r="EM589" s="3">
        <f t="shared" ref="EM589:FR589" si="358">EM598</f>
        <v>0</v>
      </c>
      <c r="EN589" s="3">
        <f t="shared" si="358"/>
        <v>0</v>
      </c>
      <c r="EO589" s="3">
        <f t="shared" si="358"/>
        <v>0</v>
      </c>
      <c r="EP589" s="3">
        <f t="shared" si="358"/>
        <v>0</v>
      </c>
      <c r="EQ589" s="3">
        <f t="shared" si="358"/>
        <v>0</v>
      </c>
      <c r="ER589" s="3">
        <f t="shared" si="358"/>
        <v>0</v>
      </c>
      <c r="ES589" s="3">
        <f t="shared" si="358"/>
        <v>0</v>
      </c>
      <c r="ET589" s="3">
        <f t="shared" si="358"/>
        <v>0</v>
      </c>
      <c r="EU589" s="3">
        <f t="shared" si="358"/>
        <v>0</v>
      </c>
      <c r="EV589" s="3">
        <f t="shared" si="358"/>
        <v>0</v>
      </c>
      <c r="EW589" s="3">
        <f t="shared" si="358"/>
        <v>0</v>
      </c>
      <c r="EX589" s="3">
        <f t="shared" si="358"/>
        <v>0</v>
      </c>
      <c r="EY589" s="3">
        <f t="shared" si="358"/>
        <v>0</v>
      </c>
      <c r="EZ589" s="3">
        <f t="shared" si="358"/>
        <v>0</v>
      </c>
      <c r="FA589" s="3">
        <f t="shared" si="358"/>
        <v>0</v>
      </c>
      <c r="FB589" s="3">
        <f t="shared" si="358"/>
        <v>0</v>
      </c>
      <c r="FC589" s="3">
        <f t="shared" si="358"/>
        <v>0</v>
      </c>
      <c r="FD589" s="3">
        <f t="shared" si="358"/>
        <v>0</v>
      </c>
      <c r="FE589" s="3">
        <f t="shared" si="358"/>
        <v>0</v>
      </c>
      <c r="FF589" s="3">
        <f t="shared" si="358"/>
        <v>0</v>
      </c>
      <c r="FG589" s="3">
        <f t="shared" si="358"/>
        <v>0</v>
      </c>
      <c r="FH589" s="3">
        <f t="shared" si="358"/>
        <v>0</v>
      </c>
      <c r="FI589" s="3">
        <f t="shared" si="358"/>
        <v>0</v>
      </c>
      <c r="FJ589" s="3">
        <f t="shared" si="358"/>
        <v>0</v>
      </c>
      <c r="FK589" s="3">
        <f t="shared" si="358"/>
        <v>0</v>
      </c>
      <c r="FL589" s="3">
        <f t="shared" si="358"/>
        <v>0</v>
      </c>
      <c r="FM589" s="3">
        <f t="shared" si="358"/>
        <v>0</v>
      </c>
      <c r="FN589" s="3">
        <f t="shared" si="358"/>
        <v>0</v>
      </c>
      <c r="FO589" s="3">
        <f t="shared" si="358"/>
        <v>0</v>
      </c>
      <c r="FP589" s="3">
        <f t="shared" si="358"/>
        <v>0</v>
      </c>
      <c r="FQ589" s="3">
        <f t="shared" si="358"/>
        <v>0</v>
      </c>
      <c r="FR589" s="3">
        <f t="shared" si="358"/>
        <v>0</v>
      </c>
      <c r="FS589" s="3">
        <f t="shared" ref="FS589:GX589" si="359">FS598</f>
        <v>0</v>
      </c>
      <c r="FT589" s="3">
        <f t="shared" si="359"/>
        <v>0</v>
      </c>
      <c r="FU589" s="3">
        <f t="shared" si="359"/>
        <v>0</v>
      </c>
      <c r="FV589" s="3">
        <f t="shared" si="359"/>
        <v>0</v>
      </c>
      <c r="FW589" s="3">
        <f t="shared" si="359"/>
        <v>0</v>
      </c>
      <c r="FX589" s="3">
        <f t="shared" si="359"/>
        <v>0</v>
      </c>
      <c r="FY589" s="3">
        <f t="shared" si="359"/>
        <v>0</v>
      </c>
      <c r="FZ589" s="3">
        <f t="shared" si="359"/>
        <v>0</v>
      </c>
      <c r="GA589" s="3">
        <f t="shared" si="359"/>
        <v>0</v>
      </c>
      <c r="GB589" s="3">
        <f t="shared" si="359"/>
        <v>0</v>
      </c>
      <c r="GC589" s="3">
        <f t="shared" si="359"/>
        <v>0</v>
      </c>
      <c r="GD589" s="3">
        <f t="shared" si="359"/>
        <v>0</v>
      </c>
      <c r="GE589" s="3">
        <f t="shared" si="359"/>
        <v>0</v>
      </c>
      <c r="GF589" s="3">
        <f t="shared" si="359"/>
        <v>0</v>
      </c>
      <c r="GG589" s="3">
        <f t="shared" si="359"/>
        <v>0</v>
      </c>
      <c r="GH589" s="3">
        <f t="shared" si="359"/>
        <v>0</v>
      </c>
      <c r="GI589" s="3">
        <f t="shared" si="359"/>
        <v>0</v>
      </c>
      <c r="GJ589" s="3">
        <f t="shared" si="359"/>
        <v>0</v>
      </c>
      <c r="GK589" s="3">
        <f t="shared" si="359"/>
        <v>0</v>
      </c>
      <c r="GL589" s="3">
        <f t="shared" si="359"/>
        <v>0</v>
      </c>
      <c r="GM589" s="3">
        <f t="shared" si="359"/>
        <v>0</v>
      </c>
      <c r="GN589" s="3">
        <f t="shared" si="359"/>
        <v>0</v>
      </c>
      <c r="GO589" s="3">
        <f t="shared" si="359"/>
        <v>0</v>
      </c>
      <c r="GP589" s="3">
        <f t="shared" si="359"/>
        <v>0</v>
      </c>
      <c r="GQ589" s="3">
        <f t="shared" si="359"/>
        <v>0</v>
      </c>
      <c r="GR589" s="3">
        <f t="shared" si="359"/>
        <v>0</v>
      </c>
      <c r="GS589" s="3">
        <f t="shared" si="359"/>
        <v>0</v>
      </c>
      <c r="GT589" s="3">
        <f t="shared" si="359"/>
        <v>0</v>
      </c>
      <c r="GU589" s="3">
        <f t="shared" si="359"/>
        <v>0</v>
      </c>
      <c r="GV589" s="3">
        <f t="shared" si="359"/>
        <v>0</v>
      </c>
      <c r="GW589" s="3">
        <f t="shared" si="359"/>
        <v>0</v>
      </c>
      <c r="GX589" s="3">
        <f t="shared" si="359"/>
        <v>0</v>
      </c>
    </row>
    <row r="591" spans="1:245" x14ac:dyDescent="0.25">
      <c r="A591">
        <v>17</v>
      </c>
      <c r="B591">
        <v>1</v>
      </c>
      <c r="E591" t="s">
        <v>18</v>
      </c>
      <c r="F591" t="s">
        <v>238</v>
      </c>
      <c r="G591" t="s">
        <v>249</v>
      </c>
      <c r="H591" t="s">
        <v>240</v>
      </c>
      <c r="I591">
        <f>ROUND((29.13-5.826)/100,9)</f>
        <v>0.23304</v>
      </c>
      <c r="J591">
        <v>0</v>
      </c>
      <c r="K591">
        <f>ROUND(29.13/100,9)</f>
        <v>0.2913</v>
      </c>
      <c r="O591">
        <f t="shared" ref="O591:O596" si="360">ROUND(CP591,2)</f>
        <v>16826.849999999999</v>
      </c>
      <c r="P591">
        <f t="shared" ref="P591:P596" si="361">ROUND((ROUND((AC591*AW591*I591),2)*BC591),2)</f>
        <v>0</v>
      </c>
      <c r="Q591">
        <f t="shared" ref="Q591:Q596" si="362">(ROUND((ROUND((((ET591*1.1))*AV591*I591),2)*BB591),2)+ROUND((ROUND(((AE591-((EU591*1.1)))*AV591*I591),2)*BS591),2))</f>
        <v>0</v>
      </c>
      <c r="R591">
        <f t="shared" ref="R591:R596" si="363">ROUND((ROUND((AE591*AV591*I591),2)*BS591),2)</f>
        <v>0</v>
      </c>
      <c r="S591">
        <f t="shared" ref="S591:S596" si="364">ROUND((ROUND((AF591*AV591*I591),2)*BA591),2)</f>
        <v>16826.849999999999</v>
      </c>
      <c r="T591">
        <f t="shared" ref="T591:T596" si="365">ROUND(CU591*I591,2)</f>
        <v>0</v>
      </c>
      <c r="U591">
        <f t="shared" ref="U591:U596" si="366">CV591*I591</f>
        <v>61.648066022400002</v>
      </c>
      <c r="V591">
        <f t="shared" ref="V591:V596" si="367">CW591*I591</f>
        <v>0</v>
      </c>
      <c r="W591">
        <f t="shared" ref="W591:W596" si="368">ROUND(CX591*I591,2)</f>
        <v>0</v>
      </c>
      <c r="X591">
        <f t="shared" ref="X591:Y596" si="369">ROUND(CY591,2)</f>
        <v>14302.82</v>
      </c>
      <c r="Y591">
        <f t="shared" si="369"/>
        <v>6899.01</v>
      </c>
      <c r="AA591">
        <v>61707135</v>
      </c>
      <c r="AB591">
        <f t="shared" ref="AB591:AB596" si="370">ROUND((AC591+AD591+AF591),6)</f>
        <v>2246.8820000000001</v>
      </c>
      <c r="AC591">
        <f t="shared" ref="AC591:AC596" si="371">ROUND((ES591),6)</f>
        <v>0</v>
      </c>
      <c r="AD591">
        <f t="shared" ref="AD591:AD596" si="372">ROUND(((((ET591*1.1))-((EU591*1.1)))+AE591),6)</f>
        <v>0</v>
      </c>
      <c r="AE591">
        <f t="shared" ref="AE591:AF596" si="373">ROUND(((EU591*1.1)),6)</f>
        <v>0</v>
      </c>
      <c r="AF591">
        <f t="shared" si="373"/>
        <v>2246.8820000000001</v>
      </c>
      <c r="AG591">
        <f t="shared" ref="AG591:AG596" si="374">ROUND((AP591),6)</f>
        <v>0</v>
      </c>
      <c r="AH591">
        <f t="shared" ref="AH591:AI596" si="375">((EW591*1.1))</f>
        <v>211.97</v>
      </c>
      <c r="AI591">
        <f t="shared" si="375"/>
        <v>0</v>
      </c>
      <c r="AJ591">
        <f t="shared" ref="AJ591:AJ596" si="376">(AS591)</f>
        <v>0</v>
      </c>
      <c r="AK591">
        <v>2042.62</v>
      </c>
      <c r="AL591">
        <v>0</v>
      </c>
      <c r="AM591">
        <v>0</v>
      </c>
      <c r="AN591">
        <v>0</v>
      </c>
      <c r="AO591">
        <v>2042.62</v>
      </c>
      <c r="AP591">
        <v>0</v>
      </c>
      <c r="AQ591">
        <v>192.7</v>
      </c>
      <c r="AR591">
        <v>0</v>
      </c>
      <c r="AS591">
        <v>0</v>
      </c>
      <c r="AT591">
        <v>85</v>
      </c>
      <c r="AU591">
        <v>41</v>
      </c>
      <c r="AV591">
        <v>1.248</v>
      </c>
      <c r="AW591">
        <v>1</v>
      </c>
      <c r="AZ591">
        <v>1</v>
      </c>
      <c r="BA591">
        <v>25.75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1</v>
      </c>
      <c r="BJ591" t="s">
        <v>241</v>
      </c>
      <c r="BM591">
        <v>16</v>
      </c>
      <c r="BN591">
        <v>0</v>
      </c>
      <c r="BO591" t="s">
        <v>238</v>
      </c>
      <c r="BP591">
        <v>1</v>
      </c>
      <c r="BQ591">
        <v>30</v>
      </c>
      <c r="BR591">
        <v>0</v>
      </c>
      <c r="BS591">
        <v>25.75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85</v>
      </c>
      <c r="CA591">
        <v>41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748</v>
      </c>
      <c r="CO591">
        <v>0</v>
      </c>
      <c r="CP591">
        <f t="shared" ref="CP591:CP596" si="377">(P591+Q591+S591)</f>
        <v>16826.849999999999</v>
      </c>
      <c r="CQ591">
        <f t="shared" ref="CQ591:CQ596" si="378">ROUND((ROUND((AC591*AW591*1),2)*BC591),2)</f>
        <v>0</v>
      </c>
      <c r="CR591">
        <f t="shared" ref="CR591:CR596" si="379">(ROUND((ROUND((((ET591*1.1))*AV591*1),2)*BB591),2)+ROUND((ROUND(((AE591-((EU591*1.1)))*AV591*1),2)*BS591),2))</f>
        <v>0</v>
      </c>
      <c r="CS591">
        <f t="shared" ref="CS591:CS596" si="380">ROUND((ROUND((AE591*AV591*1),2)*BS591),2)</f>
        <v>0</v>
      </c>
      <c r="CT591">
        <f t="shared" ref="CT591:CT596" si="381">ROUND((ROUND((AF591*AV591*1),2)*BA591),2)</f>
        <v>72205.83</v>
      </c>
      <c r="CU591">
        <f t="shared" ref="CU591:CU596" si="382">AG591</f>
        <v>0</v>
      </c>
      <c r="CV591">
        <f t="shared" ref="CV591:CV596" si="383">(AH591*AV591)</f>
        <v>264.53856000000002</v>
      </c>
      <c r="CW591">
        <f t="shared" ref="CW591:CX596" si="384">AI591</f>
        <v>0</v>
      </c>
      <c r="CX591">
        <f t="shared" si="384"/>
        <v>0</v>
      </c>
      <c r="CY591">
        <f t="shared" ref="CY591:CY596" si="385">S591*(BZ591/100)</f>
        <v>14302.822499999998</v>
      </c>
      <c r="CZ591">
        <f t="shared" ref="CZ591:CZ596" si="386">S591*(CA591/100)</f>
        <v>6899.008499999999</v>
      </c>
      <c r="DB591">
        <v>69</v>
      </c>
      <c r="DC591" t="s">
        <v>3</v>
      </c>
      <c r="DD591" t="s">
        <v>3</v>
      </c>
      <c r="DE591" t="s">
        <v>100</v>
      </c>
      <c r="DF591" t="s">
        <v>100</v>
      </c>
      <c r="DG591" t="s">
        <v>100</v>
      </c>
      <c r="DH591" t="s">
        <v>3</v>
      </c>
      <c r="DI591" t="s">
        <v>100</v>
      </c>
      <c r="DJ591" t="s">
        <v>100</v>
      </c>
      <c r="DK591" t="s">
        <v>3</v>
      </c>
      <c r="DL591" t="s">
        <v>3</v>
      </c>
      <c r="DM591" t="s">
        <v>3</v>
      </c>
      <c r="DN591">
        <v>105</v>
      </c>
      <c r="DO591">
        <v>77</v>
      </c>
      <c r="DP591">
        <v>1.248</v>
      </c>
      <c r="DQ591">
        <v>1</v>
      </c>
      <c r="DU591">
        <v>1013</v>
      </c>
      <c r="DV591" t="s">
        <v>240</v>
      </c>
      <c r="DW591" t="s">
        <v>240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59520420</v>
      </c>
      <c r="EF591">
        <v>30</v>
      </c>
      <c r="EG591" t="s">
        <v>212</v>
      </c>
      <c r="EH591">
        <v>0</v>
      </c>
      <c r="EI591" t="s">
        <v>3</v>
      </c>
      <c r="EJ591">
        <v>1</v>
      </c>
      <c r="EK591">
        <v>16</v>
      </c>
      <c r="EL591" t="s">
        <v>243</v>
      </c>
      <c r="EM591" t="s">
        <v>244</v>
      </c>
      <c r="EO591" t="s">
        <v>104</v>
      </c>
      <c r="EQ591">
        <v>0</v>
      </c>
      <c r="ER591">
        <v>2042.62</v>
      </c>
      <c r="ES591">
        <v>0</v>
      </c>
      <c r="ET591">
        <v>0</v>
      </c>
      <c r="EU591">
        <v>0</v>
      </c>
      <c r="EV591">
        <v>2042.62</v>
      </c>
      <c r="EW591">
        <v>192.7</v>
      </c>
      <c r="EX591">
        <v>0</v>
      </c>
      <c r="EY591">
        <v>0</v>
      </c>
      <c r="FQ591">
        <v>0</v>
      </c>
      <c r="FR591">
        <v>0</v>
      </c>
      <c r="FS591">
        <v>0</v>
      </c>
      <c r="FX591">
        <v>105</v>
      </c>
      <c r="FY591">
        <v>77</v>
      </c>
      <c r="GA591" t="s">
        <v>3</v>
      </c>
      <c r="GD591">
        <v>0</v>
      </c>
      <c r="GF591">
        <v>-1632341149</v>
      </c>
      <c r="GG591">
        <v>2</v>
      </c>
      <c r="GH591">
        <v>1</v>
      </c>
      <c r="GI591">
        <v>2</v>
      </c>
      <c r="GJ591">
        <v>0</v>
      </c>
      <c r="GK591">
        <f>ROUND(R591*(R12)/100,2)</f>
        <v>0</v>
      </c>
      <c r="GL591">
        <f t="shared" ref="GL591:GL596" si="387">ROUND(IF(AND(BH591=3,BI591=3,FS591&lt;&gt;0),P591,0),2)</f>
        <v>0</v>
      </c>
      <c r="GM591">
        <f t="shared" ref="GM591:GM596" si="388">ROUND(O591+X591+Y591+GK591,2)+GX591</f>
        <v>38028.68</v>
      </c>
      <c r="GN591">
        <f t="shared" ref="GN591:GN596" si="389">IF(OR(BI591=0,BI591=1),GM591-GX591,0)</f>
        <v>38028.68</v>
      </c>
      <c r="GO591">
        <f t="shared" ref="GO591:GO596" si="390">IF(BI591=2,GM591-GX591,0)</f>
        <v>0</v>
      </c>
      <c r="GP591">
        <f t="shared" ref="GP591:GP596" si="391">IF(BI591=4,GM591-GX591,0)</f>
        <v>0</v>
      </c>
      <c r="GR591">
        <v>0</v>
      </c>
      <c r="GS591">
        <v>0</v>
      </c>
      <c r="GT591">
        <v>0</v>
      </c>
      <c r="GU591" t="s">
        <v>3</v>
      </c>
      <c r="GV591">
        <f t="shared" ref="GV591:GV596" si="392">ROUND((GT591),6)</f>
        <v>0</v>
      </c>
      <c r="GW591">
        <v>1</v>
      </c>
      <c r="GX591">
        <f t="shared" ref="GX591:GX596" si="393">ROUND(HC591*I591,2)</f>
        <v>0</v>
      </c>
      <c r="HA591">
        <v>0</v>
      </c>
      <c r="HB591">
        <v>0</v>
      </c>
      <c r="HC591">
        <f t="shared" ref="HC591:HC596" si="394">GV591*GW591</f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HS591">
        <v>0</v>
      </c>
      <c r="IK591">
        <v>0</v>
      </c>
    </row>
    <row r="592" spans="1:245" x14ac:dyDescent="0.25">
      <c r="A592">
        <v>17</v>
      </c>
      <c r="B592">
        <v>1</v>
      </c>
      <c r="E592" t="s">
        <v>30</v>
      </c>
      <c r="F592" t="s">
        <v>250</v>
      </c>
      <c r="G592" t="s">
        <v>251</v>
      </c>
      <c r="H592" t="s">
        <v>240</v>
      </c>
      <c r="I592">
        <f>ROUND((21.16-4.232)/100,9)</f>
        <v>0.16928000000000001</v>
      </c>
      <c r="J592">
        <v>0</v>
      </c>
      <c r="K592">
        <f>ROUND(21.16/100,9)</f>
        <v>0.21160000000000001</v>
      </c>
      <c r="O592">
        <f t="shared" si="360"/>
        <v>1222.1400000000001</v>
      </c>
      <c r="P592">
        <f t="shared" si="361"/>
        <v>0</v>
      </c>
      <c r="Q592">
        <f t="shared" si="362"/>
        <v>1167.81</v>
      </c>
      <c r="R592">
        <f t="shared" si="363"/>
        <v>247.72</v>
      </c>
      <c r="S592">
        <f t="shared" si="364"/>
        <v>54.33</v>
      </c>
      <c r="T592">
        <f t="shared" si="365"/>
        <v>0</v>
      </c>
      <c r="U592">
        <f t="shared" si="366"/>
        <v>0.20642274048000003</v>
      </c>
      <c r="V592">
        <f t="shared" si="367"/>
        <v>0</v>
      </c>
      <c r="W592">
        <f t="shared" si="368"/>
        <v>0</v>
      </c>
      <c r="X592">
        <f t="shared" si="369"/>
        <v>49.98</v>
      </c>
      <c r="Y592">
        <f t="shared" si="369"/>
        <v>27.17</v>
      </c>
      <c r="AA592">
        <v>61707135</v>
      </c>
      <c r="AB592">
        <f t="shared" si="370"/>
        <v>702.75699999999995</v>
      </c>
      <c r="AC592">
        <f t="shared" si="371"/>
        <v>0</v>
      </c>
      <c r="AD592">
        <f t="shared" si="372"/>
        <v>692.30700000000002</v>
      </c>
      <c r="AE592">
        <f t="shared" si="373"/>
        <v>47.685000000000002</v>
      </c>
      <c r="AF592">
        <f t="shared" si="373"/>
        <v>10.45</v>
      </c>
      <c r="AG592">
        <f t="shared" si="374"/>
        <v>0</v>
      </c>
      <c r="AH592">
        <f t="shared" si="375"/>
        <v>1.0230000000000001</v>
      </c>
      <c r="AI592">
        <f t="shared" si="375"/>
        <v>0</v>
      </c>
      <c r="AJ592">
        <f t="shared" si="376"/>
        <v>0</v>
      </c>
      <c r="AK592">
        <v>638.87</v>
      </c>
      <c r="AL592">
        <v>0</v>
      </c>
      <c r="AM592">
        <v>629.37</v>
      </c>
      <c r="AN592">
        <v>43.35</v>
      </c>
      <c r="AO592">
        <v>9.5</v>
      </c>
      <c r="AP592">
        <v>0</v>
      </c>
      <c r="AQ592">
        <v>0.93</v>
      </c>
      <c r="AR592">
        <v>0</v>
      </c>
      <c r="AS592">
        <v>0</v>
      </c>
      <c r="AT592">
        <v>92</v>
      </c>
      <c r="AU592">
        <v>50</v>
      </c>
      <c r="AV592">
        <v>1.1919999999999999</v>
      </c>
      <c r="AW592">
        <v>1</v>
      </c>
      <c r="AZ592">
        <v>1</v>
      </c>
      <c r="BA592">
        <v>25.75</v>
      </c>
      <c r="BB592">
        <v>8.36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0</v>
      </c>
      <c r="BI592">
        <v>1</v>
      </c>
      <c r="BJ592" t="s">
        <v>252</v>
      </c>
      <c r="BM592">
        <v>2</v>
      </c>
      <c r="BN592">
        <v>0</v>
      </c>
      <c r="BO592" t="s">
        <v>250</v>
      </c>
      <c r="BP592">
        <v>1</v>
      </c>
      <c r="BQ592">
        <v>30</v>
      </c>
      <c r="BR592">
        <v>0</v>
      </c>
      <c r="BS592">
        <v>25.75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92</v>
      </c>
      <c r="CA592">
        <v>50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748</v>
      </c>
      <c r="CO592">
        <v>0</v>
      </c>
      <c r="CP592">
        <f t="shared" si="377"/>
        <v>1222.1399999999999</v>
      </c>
      <c r="CQ592">
        <f t="shared" si="378"/>
        <v>0</v>
      </c>
      <c r="CR592">
        <f t="shared" si="379"/>
        <v>6898.92</v>
      </c>
      <c r="CS592">
        <f t="shared" si="380"/>
        <v>1463.63</v>
      </c>
      <c r="CT592">
        <f t="shared" si="381"/>
        <v>320.85000000000002</v>
      </c>
      <c r="CU592">
        <f t="shared" si="382"/>
        <v>0</v>
      </c>
      <c r="CV592">
        <f t="shared" si="383"/>
        <v>1.2194160000000001</v>
      </c>
      <c r="CW592">
        <f t="shared" si="384"/>
        <v>0</v>
      </c>
      <c r="CX592">
        <f t="shared" si="384"/>
        <v>0</v>
      </c>
      <c r="CY592">
        <f t="shared" si="385"/>
        <v>49.983600000000003</v>
      </c>
      <c r="CZ592">
        <f t="shared" si="386"/>
        <v>27.164999999999999</v>
      </c>
      <c r="DB592">
        <v>70</v>
      </c>
      <c r="DC592" t="s">
        <v>3</v>
      </c>
      <c r="DD592" t="s">
        <v>3</v>
      </c>
      <c r="DE592" t="s">
        <v>100</v>
      </c>
      <c r="DF592" t="s">
        <v>100</v>
      </c>
      <c r="DG592" t="s">
        <v>100</v>
      </c>
      <c r="DH592" t="s">
        <v>3</v>
      </c>
      <c r="DI592" t="s">
        <v>100</v>
      </c>
      <c r="DJ592" t="s">
        <v>100</v>
      </c>
      <c r="DK592" t="s">
        <v>3</v>
      </c>
      <c r="DL592" t="s">
        <v>3</v>
      </c>
      <c r="DM592" t="s">
        <v>3</v>
      </c>
      <c r="DN592">
        <v>98</v>
      </c>
      <c r="DO592">
        <v>77</v>
      </c>
      <c r="DP592">
        <v>1.1919999999999999</v>
      </c>
      <c r="DQ592">
        <v>1</v>
      </c>
      <c r="DU592">
        <v>1013</v>
      </c>
      <c r="DV592" t="s">
        <v>240</v>
      </c>
      <c r="DW592" t="s">
        <v>240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59520406</v>
      </c>
      <c r="EF592">
        <v>30</v>
      </c>
      <c r="EG592" t="s">
        <v>212</v>
      </c>
      <c r="EH592">
        <v>0</v>
      </c>
      <c r="EI592" t="s">
        <v>3</v>
      </c>
      <c r="EJ592">
        <v>1</v>
      </c>
      <c r="EK592">
        <v>2</v>
      </c>
      <c r="EL592" t="s">
        <v>253</v>
      </c>
      <c r="EM592" t="s">
        <v>254</v>
      </c>
      <c r="EO592" t="s">
        <v>104</v>
      </c>
      <c r="EQ592">
        <v>0</v>
      </c>
      <c r="ER592">
        <v>638.87</v>
      </c>
      <c r="ES592">
        <v>0</v>
      </c>
      <c r="ET592">
        <v>629.37</v>
      </c>
      <c r="EU592">
        <v>43.35</v>
      </c>
      <c r="EV592">
        <v>9.5</v>
      </c>
      <c r="EW592">
        <v>0.93</v>
      </c>
      <c r="EX592">
        <v>0</v>
      </c>
      <c r="EY592">
        <v>0</v>
      </c>
      <c r="FQ592">
        <v>0</v>
      </c>
      <c r="FR592">
        <v>0</v>
      </c>
      <c r="FS592">
        <v>0</v>
      </c>
      <c r="FX592">
        <v>98</v>
      </c>
      <c r="FY592">
        <v>77</v>
      </c>
      <c r="GA592" t="s">
        <v>3</v>
      </c>
      <c r="GD592">
        <v>0</v>
      </c>
      <c r="GF592">
        <v>-148124622</v>
      </c>
      <c r="GG592">
        <v>2</v>
      </c>
      <c r="GH592">
        <v>1</v>
      </c>
      <c r="GI592">
        <v>2</v>
      </c>
      <c r="GJ592">
        <v>0</v>
      </c>
      <c r="GK592">
        <f>ROUND(R592*(R12)/100,2)</f>
        <v>388.92</v>
      </c>
      <c r="GL592">
        <f t="shared" si="387"/>
        <v>0</v>
      </c>
      <c r="GM592">
        <f t="shared" si="388"/>
        <v>1688.21</v>
      </c>
      <c r="GN592">
        <f t="shared" si="389"/>
        <v>1688.21</v>
      </c>
      <c r="GO592">
        <f t="shared" si="390"/>
        <v>0</v>
      </c>
      <c r="GP592">
        <f t="shared" si="391"/>
        <v>0</v>
      </c>
      <c r="GR592">
        <v>0</v>
      </c>
      <c r="GS592">
        <v>0</v>
      </c>
      <c r="GT592">
        <v>0</v>
      </c>
      <c r="GU592" t="s">
        <v>3</v>
      </c>
      <c r="GV592">
        <f t="shared" si="392"/>
        <v>0</v>
      </c>
      <c r="GW592">
        <v>1</v>
      </c>
      <c r="GX592">
        <f t="shared" si="393"/>
        <v>0</v>
      </c>
      <c r="HA592">
        <v>0</v>
      </c>
      <c r="HB592">
        <v>0</v>
      </c>
      <c r="HC592">
        <f t="shared" si="394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HS592">
        <v>0</v>
      </c>
      <c r="IK592">
        <v>0</v>
      </c>
    </row>
    <row r="593" spans="1:245" x14ac:dyDescent="0.25">
      <c r="A593">
        <v>17</v>
      </c>
      <c r="B593">
        <v>1</v>
      </c>
      <c r="E593" t="s">
        <v>34</v>
      </c>
      <c r="F593" t="s">
        <v>255</v>
      </c>
      <c r="G593" t="s">
        <v>256</v>
      </c>
      <c r="H593" t="s">
        <v>240</v>
      </c>
      <c r="I593">
        <f>ROUND((46.81-9.362)/100,9)</f>
        <v>0.37447999999999998</v>
      </c>
      <c r="J593">
        <v>0</v>
      </c>
      <c r="K593">
        <f>ROUND(46.81/100,9)</f>
        <v>0.46810000000000002</v>
      </c>
      <c r="O593">
        <f t="shared" si="360"/>
        <v>3787.05</v>
      </c>
      <c r="P593">
        <f t="shared" si="361"/>
        <v>0</v>
      </c>
      <c r="Q593">
        <f t="shared" si="362"/>
        <v>3651.35</v>
      </c>
      <c r="R593">
        <f t="shared" si="363"/>
        <v>811.9</v>
      </c>
      <c r="S593">
        <f t="shared" si="364"/>
        <v>135.69999999999999</v>
      </c>
      <c r="T593">
        <f t="shared" si="365"/>
        <v>0</v>
      </c>
      <c r="U593">
        <f t="shared" si="366"/>
        <v>0.51556908480000008</v>
      </c>
      <c r="V593">
        <f t="shared" si="367"/>
        <v>0</v>
      </c>
      <c r="W593">
        <f t="shared" si="368"/>
        <v>0</v>
      </c>
      <c r="X593">
        <f t="shared" si="369"/>
        <v>124.84</v>
      </c>
      <c r="Y593">
        <f t="shared" si="369"/>
        <v>67.849999999999994</v>
      </c>
      <c r="AA593">
        <v>61707135</v>
      </c>
      <c r="AB593">
        <f t="shared" si="370"/>
        <v>970.77200000000005</v>
      </c>
      <c r="AC593">
        <f t="shared" si="371"/>
        <v>0</v>
      </c>
      <c r="AD593">
        <f t="shared" si="372"/>
        <v>958.96900000000005</v>
      </c>
      <c r="AE593">
        <f t="shared" si="373"/>
        <v>70.641999999999996</v>
      </c>
      <c r="AF593">
        <f t="shared" si="373"/>
        <v>11.803000000000001</v>
      </c>
      <c r="AG593">
        <f t="shared" si="374"/>
        <v>0</v>
      </c>
      <c r="AH593">
        <f t="shared" si="375"/>
        <v>1.1550000000000002</v>
      </c>
      <c r="AI593">
        <f t="shared" si="375"/>
        <v>0</v>
      </c>
      <c r="AJ593">
        <f t="shared" si="376"/>
        <v>0</v>
      </c>
      <c r="AK593">
        <v>882.52</v>
      </c>
      <c r="AL593">
        <v>0</v>
      </c>
      <c r="AM593">
        <v>871.79</v>
      </c>
      <c r="AN593">
        <v>64.22</v>
      </c>
      <c r="AO593">
        <v>10.73</v>
      </c>
      <c r="AP593">
        <v>0</v>
      </c>
      <c r="AQ593">
        <v>1.05</v>
      </c>
      <c r="AR593">
        <v>0</v>
      </c>
      <c r="AS593">
        <v>0</v>
      </c>
      <c r="AT593">
        <v>92</v>
      </c>
      <c r="AU593">
        <v>50</v>
      </c>
      <c r="AV593">
        <v>1.1919999999999999</v>
      </c>
      <c r="AW593">
        <v>1</v>
      </c>
      <c r="AZ593">
        <v>1</v>
      </c>
      <c r="BA593">
        <v>25.75</v>
      </c>
      <c r="BB593">
        <v>8.5299999999999994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0</v>
      </c>
      <c r="BI593">
        <v>1</v>
      </c>
      <c r="BJ593" t="s">
        <v>257</v>
      </c>
      <c r="BM593">
        <v>2</v>
      </c>
      <c r="BN593">
        <v>0</v>
      </c>
      <c r="BO593" t="s">
        <v>255</v>
      </c>
      <c r="BP593">
        <v>1</v>
      </c>
      <c r="BQ593">
        <v>30</v>
      </c>
      <c r="BR593">
        <v>0</v>
      </c>
      <c r="BS593">
        <v>25.75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92</v>
      </c>
      <c r="CA593">
        <v>50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748</v>
      </c>
      <c r="CO593">
        <v>0</v>
      </c>
      <c r="CP593">
        <f t="shared" si="377"/>
        <v>3787.0499999999997</v>
      </c>
      <c r="CQ593">
        <f t="shared" si="378"/>
        <v>0</v>
      </c>
      <c r="CR593">
        <f t="shared" si="379"/>
        <v>9750.56</v>
      </c>
      <c r="CS593">
        <f t="shared" si="380"/>
        <v>2168.41</v>
      </c>
      <c r="CT593">
        <f t="shared" si="381"/>
        <v>362.3</v>
      </c>
      <c r="CU593">
        <f t="shared" si="382"/>
        <v>0</v>
      </c>
      <c r="CV593">
        <f t="shared" si="383"/>
        <v>1.3767600000000002</v>
      </c>
      <c r="CW593">
        <f t="shared" si="384"/>
        <v>0</v>
      </c>
      <c r="CX593">
        <f t="shared" si="384"/>
        <v>0</v>
      </c>
      <c r="CY593">
        <f t="shared" si="385"/>
        <v>124.84399999999999</v>
      </c>
      <c r="CZ593">
        <f t="shared" si="386"/>
        <v>67.849999999999994</v>
      </c>
      <c r="DB593">
        <v>71</v>
      </c>
      <c r="DC593" t="s">
        <v>3</v>
      </c>
      <c r="DD593" t="s">
        <v>3</v>
      </c>
      <c r="DE593" t="s">
        <v>100</v>
      </c>
      <c r="DF593" t="s">
        <v>100</v>
      </c>
      <c r="DG593" t="s">
        <v>100</v>
      </c>
      <c r="DH593" t="s">
        <v>3</v>
      </c>
      <c r="DI593" t="s">
        <v>100</v>
      </c>
      <c r="DJ593" t="s">
        <v>100</v>
      </c>
      <c r="DK593" t="s">
        <v>3</v>
      </c>
      <c r="DL593" t="s">
        <v>3</v>
      </c>
      <c r="DM593" t="s">
        <v>3</v>
      </c>
      <c r="DN593">
        <v>98</v>
      </c>
      <c r="DO593">
        <v>77</v>
      </c>
      <c r="DP593">
        <v>1.1919999999999999</v>
      </c>
      <c r="DQ593">
        <v>1</v>
      </c>
      <c r="DU593">
        <v>1013</v>
      </c>
      <c r="DV593" t="s">
        <v>240</v>
      </c>
      <c r="DW593" t="s">
        <v>240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59520406</v>
      </c>
      <c r="EF593">
        <v>30</v>
      </c>
      <c r="EG593" t="s">
        <v>212</v>
      </c>
      <c r="EH593">
        <v>0</v>
      </c>
      <c r="EI593" t="s">
        <v>3</v>
      </c>
      <c r="EJ593">
        <v>1</v>
      </c>
      <c r="EK593">
        <v>2</v>
      </c>
      <c r="EL593" t="s">
        <v>253</v>
      </c>
      <c r="EM593" t="s">
        <v>254</v>
      </c>
      <c r="EO593" t="s">
        <v>104</v>
      </c>
      <c r="EQ593">
        <v>0</v>
      </c>
      <c r="ER593">
        <v>882.52</v>
      </c>
      <c r="ES593">
        <v>0</v>
      </c>
      <c r="ET593">
        <v>871.79</v>
      </c>
      <c r="EU593">
        <v>64.22</v>
      </c>
      <c r="EV593">
        <v>10.73</v>
      </c>
      <c r="EW593">
        <v>1.05</v>
      </c>
      <c r="EX593">
        <v>0</v>
      </c>
      <c r="EY593">
        <v>0</v>
      </c>
      <c r="FQ593">
        <v>0</v>
      </c>
      <c r="FR593">
        <v>0</v>
      </c>
      <c r="FS593">
        <v>0</v>
      </c>
      <c r="FX593">
        <v>98</v>
      </c>
      <c r="FY593">
        <v>77</v>
      </c>
      <c r="GA593" t="s">
        <v>3</v>
      </c>
      <c r="GD593">
        <v>0</v>
      </c>
      <c r="GF593">
        <v>1079947389</v>
      </c>
      <c r="GG593">
        <v>2</v>
      </c>
      <c r="GH593">
        <v>1</v>
      </c>
      <c r="GI593">
        <v>2</v>
      </c>
      <c r="GJ593">
        <v>0</v>
      </c>
      <c r="GK593">
        <f>ROUND(R593*(R12)/100,2)</f>
        <v>1274.68</v>
      </c>
      <c r="GL593">
        <f t="shared" si="387"/>
        <v>0</v>
      </c>
      <c r="GM593">
        <f t="shared" si="388"/>
        <v>5254.42</v>
      </c>
      <c r="GN593">
        <f t="shared" si="389"/>
        <v>5254.42</v>
      </c>
      <c r="GO593">
        <f t="shared" si="390"/>
        <v>0</v>
      </c>
      <c r="GP593">
        <f t="shared" si="391"/>
        <v>0</v>
      </c>
      <c r="GR593">
        <v>0</v>
      </c>
      <c r="GS593">
        <v>0</v>
      </c>
      <c r="GT593">
        <v>0</v>
      </c>
      <c r="GU593" t="s">
        <v>3</v>
      </c>
      <c r="GV593">
        <f t="shared" si="392"/>
        <v>0</v>
      </c>
      <c r="GW593">
        <v>1</v>
      </c>
      <c r="GX593">
        <f t="shared" si="393"/>
        <v>0</v>
      </c>
      <c r="HA593">
        <v>0</v>
      </c>
      <c r="HB593">
        <v>0</v>
      </c>
      <c r="HC593">
        <f t="shared" si="394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HS593">
        <v>0</v>
      </c>
      <c r="IK593">
        <v>0</v>
      </c>
    </row>
    <row r="594" spans="1:245" x14ac:dyDescent="0.25">
      <c r="A594">
        <v>17</v>
      </c>
      <c r="B594">
        <v>1</v>
      </c>
      <c r="E594" t="s">
        <v>95</v>
      </c>
      <c r="F594" t="s">
        <v>246</v>
      </c>
      <c r="G594" t="s">
        <v>258</v>
      </c>
      <c r="H594" t="s">
        <v>240</v>
      </c>
      <c r="I594">
        <f>ROUND((12.64+15.09-5.546)/100,9)</f>
        <v>0.22184000000000001</v>
      </c>
      <c r="J594">
        <v>0</v>
      </c>
      <c r="K594">
        <f>ROUND((12.64+15.09)/100,9)</f>
        <v>0.27729999999999999</v>
      </c>
      <c r="O594">
        <f t="shared" si="360"/>
        <v>8242.83</v>
      </c>
      <c r="P594">
        <f t="shared" si="361"/>
        <v>0</v>
      </c>
      <c r="Q594">
        <f t="shared" si="362"/>
        <v>0</v>
      </c>
      <c r="R594">
        <f t="shared" si="363"/>
        <v>0</v>
      </c>
      <c r="S594">
        <f t="shared" si="364"/>
        <v>8242.83</v>
      </c>
      <c r="T594">
        <f t="shared" si="365"/>
        <v>0</v>
      </c>
      <c r="U594">
        <f t="shared" si="366"/>
        <v>32.598170542080005</v>
      </c>
      <c r="V594">
        <f t="shared" si="367"/>
        <v>0</v>
      </c>
      <c r="W594">
        <f t="shared" si="368"/>
        <v>0</v>
      </c>
      <c r="X594">
        <f t="shared" si="369"/>
        <v>7006.41</v>
      </c>
      <c r="Y594">
        <f t="shared" si="369"/>
        <v>3379.56</v>
      </c>
      <c r="AA594">
        <v>61707135</v>
      </c>
      <c r="AB594">
        <f t="shared" si="370"/>
        <v>1156.2429999999999</v>
      </c>
      <c r="AC594">
        <f t="shared" si="371"/>
        <v>0</v>
      </c>
      <c r="AD594">
        <f t="shared" si="372"/>
        <v>0</v>
      </c>
      <c r="AE594">
        <f t="shared" si="373"/>
        <v>0</v>
      </c>
      <c r="AF594">
        <f t="shared" si="373"/>
        <v>1156.2429999999999</v>
      </c>
      <c r="AG594">
        <f t="shared" si="374"/>
        <v>0</v>
      </c>
      <c r="AH594">
        <f t="shared" si="375"/>
        <v>117.74400000000001</v>
      </c>
      <c r="AI594">
        <f t="shared" si="375"/>
        <v>0</v>
      </c>
      <c r="AJ594">
        <f t="shared" si="376"/>
        <v>0</v>
      </c>
      <c r="AK594">
        <v>1051.1300000000001</v>
      </c>
      <c r="AL594">
        <v>0</v>
      </c>
      <c r="AM594">
        <v>0</v>
      </c>
      <c r="AN594">
        <v>0</v>
      </c>
      <c r="AO594">
        <v>1051.1300000000001</v>
      </c>
      <c r="AP594">
        <v>0</v>
      </c>
      <c r="AQ594">
        <v>107.04</v>
      </c>
      <c r="AR594">
        <v>0</v>
      </c>
      <c r="AS594">
        <v>0</v>
      </c>
      <c r="AT594">
        <v>85</v>
      </c>
      <c r="AU594">
        <v>41</v>
      </c>
      <c r="AV594">
        <v>1.248</v>
      </c>
      <c r="AW594">
        <v>1</v>
      </c>
      <c r="AZ594">
        <v>1</v>
      </c>
      <c r="BA594">
        <v>25.75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1</v>
      </c>
      <c r="BJ594" t="s">
        <v>248</v>
      </c>
      <c r="BM594">
        <v>16</v>
      </c>
      <c r="BN594">
        <v>0</v>
      </c>
      <c r="BO594" t="s">
        <v>246</v>
      </c>
      <c r="BP594">
        <v>1</v>
      </c>
      <c r="BQ594">
        <v>30</v>
      </c>
      <c r="BR594">
        <v>0</v>
      </c>
      <c r="BS594">
        <v>25.75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85</v>
      </c>
      <c r="CA594">
        <v>41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748</v>
      </c>
      <c r="CO594">
        <v>0</v>
      </c>
      <c r="CP594">
        <f t="shared" si="377"/>
        <v>8242.83</v>
      </c>
      <c r="CQ594">
        <f t="shared" si="378"/>
        <v>0</v>
      </c>
      <c r="CR594">
        <f t="shared" si="379"/>
        <v>0</v>
      </c>
      <c r="CS594">
        <f t="shared" si="380"/>
        <v>0</v>
      </c>
      <c r="CT594">
        <f t="shared" si="381"/>
        <v>37156.99</v>
      </c>
      <c r="CU594">
        <f t="shared" si="382"/>
        <v>0</v>
      </c>
      <c r="CV594">
        <f t="shared" si="383"/>
        <v>146.944512</v>
      </c>
      <c r="CW594">
        <f t="shared" si="384"/>
        <v>0</v>
      </c>
      <c r="CX594">
        <f t="shared" si="384"/>
        <v>0</v>
      </c>
      <c r="CY594">
        <f t="shared" si="385"/>
        <v>7006.4054999999998</v>
      </c>
      <c r="CZ594">
        <f t="shared" si="386"/>
        <v>3379.5602999999996</v>
      </c>
      <c r="DB594">
        <v>72</v>
      </c>
      <c r="DC594" t="s">
        <v>3</v>
      </c>
      <c r="DD594" t="s">
        <v>3</v>
      </c>
      <c r="DE594" t="s">
        <v>100</v>
      </c>
      <c r="DF594" t="s">
        <v>100</v>
      </c>
      <c r="DG594" t="s">
        <v>100</v>
      </c>
      <c r="DH594" t="s">
        <v>3</v>
      </c>
      <c r="DI594" t="s">
        <v>100</v>
      </c>
      <c r="DJ594" t="s">
        <v>100</v>
      </c>
      <c r="DK594" t="s">
        <v>3</v>
      </c>
      <c r="DL594" t="s">
        <v>3</v>
      </c>
      <c r="DM594" t="s">
        <v>3</v>
      </c>
      <c r="DN594">
        <v>105</v>
      </c>
      <c r="DO594">
        <v>77</v>
      </c>
      <c r="DP594">
        <v>1.248</v>
      </c>
      <c r="DQ594">
        <v>1</v>
      </c>
      <c r="DU594">
        <v>1013</v>
      </c>
      <c r="DV594" t="s">
        <v>240</v>
      </c>
      <c r="DW594" t="s">
        <v>240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59520420</v>
      </c>
      <c r="EF594">
        <v>30</v>
      </c>
      <c r="EG594" t="s">
        <v>212</v>
      </c>
      <c r="EH594">
        <v>0</v>
      </c>
      <c r="EI594" t="s">
        <v>3</v>
      </c>
      <c r="EJ594">
        <v>1</v>
      </c>
      <c r="EK594">
        <v>16</v>
      </c>
      <c r="EL594" t="s">
        <v>243</v>
      </c>
      <c r="EM594" t="s">
        <v>244</v>
      </c>
      <c r="EO594" t="s">
        <v>104</v>
      </c>
      <c r="EQ594">
        <v>0</v>
      </c>
      <c r="ER594">
        <v>1051.1300000000001</v>
      </c>
      <c r="ES594">
        <v>0</v>
      </c>
      <c r="ET594">
        <v>0</v>
      </c>
      <c r="EU594">
        <v>0</v>
      </c>
      <c r="EV594">
        <v>1051.1300000000001</v>
      </c>
      <c r="EW594">
        <v>107.04</v>
      </c>
      <c r="EX594">
        <v>0</v>
      </c>
      <c r="EY594">
        <v>0</v>
      </c>
      <c r="FQ594">
        <v>0</v>
      </c>
      <c r="FR594">
        <v>0</v>
      </c>
      <c r="FS594">
        <v>0</v>
      </c>
      <c r="FX594">
        <v>105</v>
      </c>
      <c r="FY594">
        <v>77</v>
      </c>
      <c r="GA594" t="s">
        <v>3</v>
      </c>
      <c r="GD594">
        <v>0</v>
      </c>
      <c r="GF594">
        <v>-367495180</v>
      </c>
      <c r="GG594">
        <v>2</v>
      </c>
      <c r="GH594">
        <v>1</v>
      </c>
      <c r="GI594">
        <v>2</v>
      </c>
      <c r="GJ594">
        <v>0</v>
      </c>
      <c r="GK594">
        <f>ROUND(R594*(R12)/100,2)</f>
        <v>0</v>
      </c>
      <c r="GL594">
        <f t="shared" si="387"/>
        <v>0</v>
      </c>
      <c r="GM594">
        <f t="shared" si="388"/>
        <v>18628.8</v>
      </c>
      <c r="GN594">
        <f t="shared" si="389"/>
        <v>18628.8</v>
      </c>
      <c r="GO594">
        <f t="shared" si="390"/>
        <v>0</v>
      </c>
      <c r="GP594">
        <f t="shared" si="391"/>
        <v>0</v>
      </c>
      <c r="GR594">
        <v>0</v>
      </c>
      <c r="GS594">
        <v>0</v>
      </c>
      <c r="GT594">
        <v>0</v>
      </c>
      <c r="GU594" t="s">
        <v>3</v>
      </c>
      <c r="GV594">
        <f t="shared" si="392"/>
        <v>0</v>
      </c>
      <c r="GW594">
        <v>1</v>
      </c>
      <c r="GX594">
        <f t="shared" si="393"/>
        <v>0</v>
      </c>
      <c r="HA594">
        <v>0</v>
      </c>
      <c r="HB594">
        <v>0</v>
      </c>
      <c r="HC594">
        <f t="shared" si="394"/>
        <v>0</v>
      </c>
      <c r="HE594" t="s">
        <v>3</v>
      </c>
      <c r="HF594" t="s">
        <v>3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HS594">
        <v>0</v>
      </c>
      <c r="IK594">
        <v>0</v>
      </c>
    </row>
    <row r="595" spans="1:245" x14ac:dyDescent="0.25">
      <c r="A595">
        <v>17</v>
      </c>
      <c r="B595">
        <v>1</v>
      </c>
      <c r="E595" t="s">
        <v>105</v>
      </c>
      <c r="F595" t="s">
        <v>259</v>
      </c>
      <c r="G595" t="s">
        <v>260</v>
      </c>
      <c r="H595" t="s">
        <v>240</v>
      </c>
      <c r="I595">
        <f>ROUND((29.48+35.2-12.936)/100,9)</f>
        <v>0.51744000000000001</v>
      </c>
      <c r="J595">
        <v>0</v>
      </c>
      <c r="K595">
        <f>ROUND((29.48+35.2)/100,9)</f>
        <v>0.64680000000000004</v>
      </c>
      <c r="O595">
        <f t="shared" si="360"/>
        <v>436.01</v>
      </c>
      <c r="P595">
        <f t="shared" si="361"/>
        <v>0</v>
      </c>
      <c r="Q595">
        <f t="shared" si="362"/>
        <v>436.01</v>
      </c>
      <c r="R595">
        <f t="shared" si="363"/>
        <v>294.83999999999997</v>
      </c>
      <c r="S595">
        <f t="shared" si="364"/>
        <v>0</v>
      </c>
      <c r="T595">
        <f t="shared" si="365"/>
        <v>0</v>
      </c>
      <c r="U595">
        <f t="shared" si="366"/>
        <v>0</v>
      </c>
      <c r="V595">
        <f t="shared" si="367"/>
        <v>0</v>
      </c>
      <c r="W595">
        <f t="shared" si="368"/>
        <v>0</v>
      </c>
      <c r="X595">
        <f t="shared" si="369"/>
        <v>0</v>
      </c>
      <c r="Y595">
        <f t="shared" si="369"/>
        <v>0</v>
      </c>
      <c r="AA595">
        <v>61707135</v>
      </c>
      <c r="AB595">
        <f t="shared" si="370"/>
        <v>93.379000000000005</v>
      </c>
      <c r="AC595">
        <f t="shared" si="371"/>
        <v>0</v>
      </c>
      <c r="AD595">
        <f t="shared" si="372"/>
        <v>93.379000000000005</v>
      </c>
      <c r="AE595">
        <f t="shared" si="373"/>
        <v>21.824000000000002</v>
      </c>
      <c r="AF595">
        <f t="shared" si="373"/>
        <v>0</v>
      </c>
      <c r="AG595">
        <f t="shared" si="374"/>
        <v>0</v>
      </c>
      <c r="AH595">
        <f t="shared" si="375"/>
        <v>0</v>
      </c>
      <c r="AI595">
        <f t="shared" si="375"/>
        <v>0</v>
      </c>
      <c r="AJ595">
        <f t="shared" si="376"/>
        <v>0</v>
      </c>
      <c r="AK595">
        <v>84.89</v>
      </c>
      <c r="AL595">
        <v>0</v>
      </c>
      <c r="AM595">
        <v>84.89</v>
      </c>
      <c r="AN595">
        <v>19.84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92</v>
      </c>
      <c r="AU595">
        <v>50</v>
      </c>
      <c r="AV595">
        <v>1.014</v>
      </c>
      <c r="AW595">
        <v>1</v>
      </c>
      <c r="AZ595">
        <v>1</v>
      </c>
      <c r="BA595">
        <v>25.75</v>
      </c>
      <c r="BB595">
        <v>8.9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0</v>
      </c>
      <c r="BI595">
        <v>1</v>
      </c>
      <c r="BJ595" t="s">
        <v>261</v>
      </c>
      <c r="BM595">
        <v>5</v>
      </c>
      <c r="BN595">
        <v>0</v>
      </c>
      <c r="BO595" t="s">
        <v>259</v>
      </c>
      <c r="BP595">
        <v>1</v>
      </c>
      <c r="BQ595">
        <v>30</v>
      </c>
      <c r="BR595">
        <v>0</v>
      </c>
      <c r="BS595">
        <v>25.75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92</v>
      </c>
      <c r="CA595">
        <v>50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748</v>
      </c>
      <c r="CO595">
        <v>0</v>
      </c>
      <c r="CP595">
        <f t="shared" si="377"/>
        <v>436.01</v>
      </c>
      <c r="CQ595">
        <f t="shared" si="378"/>
        <v>0</v>
      </c>
      <c r="CR595">
        <f t="shared" si="379"/>
        <v>842.74</v>
      </c>
      <c r="CS595">
        <f t="shared" si="380"/>
        <v>569.85</v>
      </c>
      <c r="CT595">
        <f t="shared" si="381"/>
        <v>0</v>
      </c>
      <c r="CU595">
        <f t="shared" si="382"/>
        <v>0</v>
      </c>
      <c r="CV595">
        <f t="shared" si="383"/>
        <v>0</v>
      </c>
      <c r="CW595">
        <f t="shared" si="384"/>
        <v>0</v>
      </c>
      <c r="CX595">
        <f t="shared" si="384"/>
        <v>0</v>
      </c>
      <c r="CY595">
        <f t="shared" si="385"/>
        <v>0</v>
      </c>
      <c r="CZ595">
        <f t="shared" si="386"/>
        <v>0</v>
      </c>
      <c r="DB595">
        <v>73</v>
      </c>
      <c r="DC595" t="s">
        <v>3</v>
      </c>
      <c r="DD595" t="s">
        <v>3</v>
      </c>
      <c r="DE595" t="s">
        <v>100</v>
      </c>
      <c r="DF595" t="s">
        <v>100</v>
      </c>
      <c r="DG595" t="s">
        <v>100</v>
      </c>
      <c r="DH595" t="s">
        <v>3</v>
      </c>
      <c r="DI595" t="s">
        <v>100</v>
      </c>
      <c r="DJ595" t="s">
        <v>100</v>
      </c>
      <c r="DK595" t="s">
        <v>3</v>
      </c>
      <c r="DL595" t="s">
        <v>3</v>
      </c>
      <c r="DM595" t="s">
        <v>3</v>
      </c>
      <c r="DN595">
        <v>98</v>
      </c>
      <c r="DO595">
        <v>77</v>
      </c>
      <c r="DP595">
        <v>1.014</v>
      </c>
      <c r="DQ595">
        <v>1</v>
      </c>
      <c r="DU595">
        <v>1013</v>
      </c>
      <c r="DV595" t="s">
        <v>240</v>
      </c>
      <c r="DW595" t="s">
        <v>240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59520409</v>
      </c>
      <c r="EF595">
        <v>30</v>
      </c>
      <c r="EG595" t="s">
        <v>212</v>
      </c>
      <c r="EH595">
        <v>0</v>
      </c>
      <c r="EI595" t="s">
        <v>3</v>
      </c>
      <c r="EJ595">
        <v>1</v>
      </c>
      <c r="EK595">
        <v>5</v>
      </c>
      <c r="EL595" t="s">
        <v>262</v>
      </c>
      <c r="EM595" t="s">
        <v>263</v>
      </c>
      <c r="EO595" t="s">
        <v>104</v>
      </c>
      <c r="EQ595">
        <v>0</v>
      </c>
      <c r="ER595">
        <v>84.89</v>
      </c>
      <c r="ES595">
        <v>0</v>
      </c>
      <c r="ET595">
        <v>84.89</v>
      </c>
      <c r="EU595">
        <v>19.84</v>
      </c>
      <c r="EV595">
        <v>0</v>
      </c>
      <c r="EW595">
        <v>0</v>
      </c>
      <c r="EX595">
        <v>0</v>
      </c>
      <c r="EY595">
        <v>0</v>
      </c>
      <c r="FQ595">
        <v>0</v>
      </c>
      <c r="FR595">
        <v>0</v>
      </c>
      <c r="FS595">
        <v>0</v>
      </c>
      <c r="FX595">
        <v>98</v>
      </c>
      <c r="FY595">
        <v>77</v>
      </c>
      <c r="GA595" t="s">
        <v>3</v>
      </c>
      <c r="GD595">
        <v>0</v>
      </c>
      <c r="GF595">
        <v>-1218456902</v>
      </c>
      <c r="GG595">
        <v>2</v>
      </c>
      <c r="GH595">
        <v>1</v>
      </c>
      <c r="GI595">
        <v>2</v>
      </c>
      <c r="GJ595">
        <v>0</v>
      </c>
      <c r="GK595">
        <f>ROUND(R595*(R12)/100,2)</f>
        <v>462.9</v>
      </c>
      <c r="GL595">
        <f t="shared" si="387"/>
        <v>0</v>
      </c>
      <c r="GM595">
        <f t="shared" si="388"/>
        <v>898.91</v>
      </c>
      <c r="GN595">
        <f t="shared" si="389"/>
        <v>898.91</v>
      </c>
      <c r="GO595">
        <f t="shared" si="390"/>
        <v>0</v>
      </c>
      <c r="GP595">
        <f t="shared" si="391"/>
        <v>0</v>
      </c>
      <c r="GR595">
        <v>0</v>
      </c>
      <c r="GS595">
        <v>0</v>
      </c>
      <c r="GT595">
        <v>0</v>
      </c>
      <c r="GU595" t="s">
        <v>3</v>
      </c>
      <c r="GV595">
        <f t="shared" si="392"/>
        <v>0</v>
      </c>
      <c r="GW595">
        <v>1</v>
      </c>
      <c r="GX595">
        <f t="shared" si="393"/>
        <v>0</v>
      </c>
      <c r="HA595">
        <v>0</v>
      </c>
      <c r="HB595">
        <v>0</v>
      </c>
      <c r="HC595">
        <f t="shared" si="394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HS595">
        <v>0</v>
      </c>
      <c r="IK595">
        <v>0</v>
      </c>
    </row>
    <row r="596" spans="1:245" x14ac:dyDescent="0.25">
      <c r="A596">
        <v>17</v>
      </c>
      <c r="B596">
        <v>1</v>
      </c>
      <c r="E596" t="s">
        <v>111</v>
      </c>
      <c r="F596" t="s">
        <v>271</v>
      </c>
      <c r="G596" t="s">
        <v>272</v>
      </c>
      <c r="H596" t="s">
        <v>273</v>
      </c>
      <c r="I596">
        <f>ROUND(64.68*0.8/100,9)</f>
        <v>0.51744000000000001</v>
      </c>
      <c r="J596">
        <v>0</v>
      </c>
      <c r="K596">
        <f>ROUND(64.68/100,9)</f>
        <v>0.64680000000000004</v>
      </c>
      <c r="O596">
        <f t="shared" si="360"/>
        <v>6807.05</v>
      </c>
      <c r="P596">
        <f t="shared" si="361"/>
        <v>0</v>
      </c>
      <c r="Q596">
        <f t="shared" si="362"/>
        <v>4954.34</v>
      </c>
      <c r="R596">
        <f t="shared" si="363"/>
        <v>2992.15</v>
      </c>
      <c r="S596">
        <f t="shared" si="364"/>
        <v>1852.71</v>
      </c>
      <c r="T596">
        <f t="shared" si="365"/>
        <v>0</v>
      </c>
      <c r="U596">
        <f t="shared" si="366"/>
        <v>6.4361049984000012</v>
      </c>
      <c r="V596">
        <f t="shared" si="367"/>
        <v>0</v>
      </c>
      <c r="W596">
        <f t="shared" si="368"/>
        <v>0</v>
      </c>
      <c r="X596">
        <f t="shared" si="369"/>
        <v>1704.49</v>
      </c>
      <c r="Y596">
        <f t="shared" si="369"/>
        <v>926.36</v>
      </c>
      <c r="AA596">
        <v>61707135</v>
      </c>
      <c r="AB596">
        <f t="shared" si="370"/>
        <v>841.18100000000004</v>
      </c>
      <c r="AC596">
        <f t="shared" si="371"/>
        <v>0</v>
      </c>
      <c r="AD596">
        <f t="shared" si="372"/>
        <v>708.36699999999996</v>
      </c>
      <c r="AE596">
        <f t="shared" si="373"/>
        <v>214.47800000000001</v>
      </c>
      <c r="AF596">
        <f t="shared" si="373"/>
        <v>132.81399999999999</v>
      </c>
      <c r="AG596">
        <f t="shared" si="374"/>
        <v>0</v>
      </c>
      <c r="AH596">
        <f t="shared" si="375"/>
        <v>11.880000000000003</v>
      </c>
      <c r="AI596">
        <f t="shared" si="375"/>
        <v>0</v>
      </c>
      <c r="AJ596">
        <f t="shared" si="376"/>
        <v>0</v>
      </c>
      <c r="AK596">
        <v>764.71</v>
      </c>
      <c r="AL596">
        <v>0</v>
      </c>
      <c r="AM596">
        <v>643.97</v>
      </c>
      <c r="AN596">
        <v>194.98</v>
      </c>
      <c r="AO596">
        <v>120.74</v>
      </c>
      <c r="AP596">
        <v>0</v>
      </c>
      <c r="AQ596">
        <v>10.8</v>
      </c>
      <c r="AR596">
        <v>0</v>
      </c>
      <c r="AS596">
        <v>0</v>
      </c>
      <c r="AT596">
        <v>92</v>
      </c>
      <c r="AU596">
        <v>50</v>
      </c>
      <c r="AV596">
        <v>1.0469999999999999</v>
      </c>
      <c r="AW596">
        <v>1</v>
      </c>
      <c r="AZ596">
        <v>1</v>
      </c>
      <c r="BA596">
        <v>25.75</v>
      </c>
      <c r="BB596">
        <v>12.91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1</v>
      </c>
      <c r="BJ596" t="s">
        <v>274</v>
      </c>
      <c r="BM596">
        <v>10</v>
      </c>
      <c r="BN596">
        <v>0</v>
      </c>
      <c r="BO596" t="s">
        <v>271</v>
      </c>
      <c r="BP596">
        <v>1</v>
      </c>
      <c r="BQ596">
        <v>30</v>
      </c>
      <c r="BR596">
        <v>0</v>
      </c>
      <c r="BS596">
        <v>25.75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92</v>
      </c>
      <c r="CA596">
        <v>50</v>
      </c>
      <c r="CB596" t="s">
        <v>3</v>
      </c>
      <c r="CE596">
        <v>30</v>
      </c>
      <c r="CF596">
        <v>0</v>
      </c>
      <c r="CG596">
        <v>0</v>
      </c>
      <c r="CM596">
        <v>0</v>
      </c>
      <c r="CN596" t="s">
        <v>748</v>
      </c>
      <c r="CO596">
        <v>0</v>
      </c>
      <c r="CP596">
        <f t="shared" si="377"/>
        <v>6807.05</v>
      </c>
      <c r="CQ596">
        <f t="shared" si="378"/>
        <v>0</v>
      </c>
      <c r="CR596">
        <f t="shared" si="379"/>
        <v>9574.83</v>
      </c>
      <c r="CS596">
        <f t="shared" si="380"/>
        <v>5782.42</v>
      </c>
      <c r="CT596">
        <f t="shared" si="381"/>
        <v>3580.8</v>
      </c>
      <c r="CU596">
        <f t="shared" si="382"/>
        <v>0</v>
      </c>
      <c r="CV596">
        <f t="shared" si="383"/>
        <v>12.438360000000001</v>
      </c>
      <c r="CW596">
        <f t="shared" si="384"/>
        <v>0</v>
      </c>
      <c r="CX596">
        <f t="shared" si="384"/>
        <v>0</v>
      </c>
      <c r="CY596">
        <f t="shared" si="385"/>
        <v>1704.4932000000001</v>
      </c>
      <c r="CZ596">
        <f t="shared" si="386"/>
        <v>926.35500000000002</v>
      </c>
      <c r="DB596">
        <v>74</v>
      </c>
      <c r="DC596" t="s">
        <v>3</v>
      </c>
      <c r="DD596" t="s">
        <v>3</v>
      </c>
      <c r="DE596" t="s">
        <v>100</v>
      </c>
      <c r="DF596" t="s">
        <v>100</v>
      </c>
      <c r="DG596" t="s">
        <v>100</v>
      </c>
      <c r="DH596" t="s">
        <v>3</v>
      </c>
      <c r="DI596" t="s">
        <v>100</v>
      </c>
      <c r="DJ596" t="s">
        <v>100</v>
      </c>
      <c r="DK596" t="s">
        <v>3</v>
      </c>
      <c r="DL596" t="s">
        <v>3</v>
      </c>
      <c r="DM596" t="s">
        <v>3</v>
      </c>
      <c r="DN596">
        <v>98</v>
      </c>
      <c r="DO596">
        <v>77</v>
      </c>
      <c r="DP596">
        <v>1.0469999999999999</v>
      </c>
      <c r="DQ596">
        <v>1</v>
      </c>
      <c r="DU596">
        <v>1013</v>
      </c>
      <c r="DV596" t="s">
        <v>273</v>
      </c>
      <c r="DW596" t="s">
        <v>273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59520414</v>
      </c>
      <c r="EF596">
        <v>30</v>
      </c>
      <c r="EG596" t="s">
        <v>212</v>
      </c>
      <c r="EH596">
        <v>0</v>
      </c>
      <c r="EI596" t="s">
        <v>3</v>
      </c>
      <c r="EJ596">
        <v>1</v>
      </c>
      <c r="EK596">
        <v>10</v>
      </c>
      <c r="EL596" t="s">
        <v>275</v>
      </c>
      <c r="EM596" t="s">
        <v>276</v>
      </c>
      <c r="EO596" t="s">
        <v>104</v>
      </c>
      <c r="EQ596">
        <v>0</v>
      </c>
      <c r="ER596">
        <v>764.71</v>
      </c>
      <c r="ES596">
        <v>0</v>
      </c>
      <c r="ET596">
        <v>643.97</v>
      </c>
      <c r="EU596">
        <v>194.98</v>
      </c>
      <c r="EV596">
        <v>120.74</v>
      </c>
      <c r="EW596">
        <v>10.8</v>
      </c>
      <c r="EX596">
        <v>0</v>
      </c>
      <c r="EY596">
        <v>0</v>
      </c>
      <c r="FQ596">
        <v>0</v>
      </c>
      <c r="FR596">
        <v>0</v>
      </c>
      <c r="FS596">
        <v>0</v>
      </c>
      <c r="FX596">
        <v>98</v>
      </c>
      <c r="FY596">
        <v>77</v>
      </c>
      <c r="GA596" t="s">
        <v>3</v>
      </c>
      <c r="GD596">
        <v>0</v>
      </c>
      <c r="GF596">
        <v>1807240826</v>
      </c>
      <c r="GG596">
        <v>2</v>
      </c>
      <c r="GH596">
        <v>1</v>
      </c>
      <c r="GI596">
        <v>2</v>
      </c>
      <c r="GJ596">
        <v>0</v>
      </c>
      <c r="GK596">
        <f>ROUND(R596*(R12)/100,2)</f>
        <v>4697.68</v>
      </c>
      <c r="GL596">
        <f t="shared" si="387"/>
        <v>0</v>
      </c>
      <c r="GM596">
        <f t="shared" si="388"/>
        <v>14135.58</v>
      </c>
      <c r="GN596">
        <f t="shared" si="389"/>
        <v>14135.58</v>
      </c>
      <c r="GO596">
        <f t="shared" si="390"/>
        <v>0</v>
      </c>
      <c r="GP596">
        <f t="shared" si="391"/>
        <v>0</v>
      </c>
      <c r="GR596">
        <v>0</v>
      </c>
      <c r="GS596">
        <v>0</v>
      </c>
      <c r="GT596">
        <v>0</v>
      </c>
      <c r="GU596" t="s">
        <v>3</v>
      </c>
      <c r="GV596">
        <f t="shared" si="392"/>
        <v>0</v>
      </c>
      <c r="GW596">
        <v>1</v>
      </c>
      <c r="GX596">
        <f t="shared" si="393"/>
        <v>0</v>
      </c>
      <c r="HA596">
        <v>0</v>
      </c>
      <c r="HB596">
        <v>0</v>
      </c>
      <c r="HC596">
        <f t="shared" si="394"/>
        <v>0</v>
      </c>
      <c r="HE596" t="s">
        <v>3</v>
      </c>
      <c r="HF596" t="s">
        <v>3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HS596">
        <v>0</v>
      </c>
      <c r="IK596">
        <v>0</v>
      </c>
    </row>
    <row r="598" spans="1:245" x14ac:dyDescent="0.25">
      <c r="A598" s="2">
        <v>51</v>
      </c>
      <c r="B598" s="2">
        <f>B587</f>
        <v>1</v>
      </c>
      <c r="C598" s="2">
        <f>A587</f>
        <v>4</v>
      </c>
      <c r="D598" s="2">
        <f>ROW(A587)</f>
        <v>587</v>
      </c>
      <c r="E598" s="2"/>
      <c r="F598" s="2" t="str">
        <f>IF(F587&lt;&gt;"",F587,"")</f>
        <v>Новый раздел</v>
      </c>
      <c r="G598" s="2" t="str">
        <f>IF(G587&lt;&gt;"",G587,"")</f>
        <v>Земляные работы</v>
      </c>
      <c r="H598" s="2">
        <v>0</v>
      </c>
      <c r="I598" s="2"/>
      <c r="J598" s="2"/>
      <c r="K598" s="2"/>
      <c r="L598" s="2"/>
      <c r="M598" s="2"/>
      <c r="N598" s="2"/>
      <c r="O598" s="2">
        <f t="shared" ref="O598:T598" si="395">ROUND(AB598,2)</f>
        <v>37321.93</v>
      </c>
      <c r="P598" s="2">
        <f t="shared" si="395"/>
        <v>0</v>
      </c>
      <c r="Q598" s="2">
        <f t="shared" si="395"/>
        <v>10209.51</v>
      </c>
      <c r="R598" s="2">
        <f t="shared" si="395"/>
        <v>4346.6099999999997</v>
      </c>
      <c r="S598" s="2">
        <f t="shared" si="395"/>
        <v>27112.42</v>
      </c>
      <c r="T598" s="2">
        <f t="shared" si="395"/>
        <v>0</v>
      </c>
      <c r="U598" s="2">
        <f>AH598</f>
        <v>101.40433338816001</v>
      </c>
      <c r="V598" s="2">
        <f>AI598</f>
        <v>0</v>
      </c>
      <c r="W598" s="2">
        <f>ROUND(AJ598,2)</f>
        <v>0</v>
      </c>
      <c r="X598" s="2">
        <f>ROUND(AK598,2)</f>
        <v>23188.54</v>
      </c>
      <c r="Y598" s="2">
        <f>ROUND(AL598,2)</f>
        <v>11299.95</v>
      </c>
      <c r="Z598" s="2"/>
      <c r="AA598" s="2"/>
      <c r="AB598" s="2">
        <f>ROUND(SUMIF(AA591:AA596,"=61707135",O591:O596),2)</f>
        <v>37321.93</v>
      </c>
      <c r="AC598" s="2">
        <f>ROUND(SUMIF(AA591:AA596,"=61707135",P591:P596),2)</f>
        <v>0</v>
      </c>
      <c r="AD598" s="2">
        <f>ROUND(SUMIF(AA591:AA596,"=61707135",Q591:Q596),2)</f>
        <v>10209.51</v>
      </c>
      <c r="AE598" s="2">
        <f>ROUND(SUMIF(AA591:AA596,"=61707135",R591:R596),2)</f>
        <v>4346.6099999999997</v>
      </c>
      <c r="AF598" s="2">
        <f>ROUND(SUMIF(AA591:AA596,"=61707135",S591:S596),2)</f>
        <v>27112.42</v>
      </c>
      <c r="AG598" s="2">
        <f>ROUND(SUMIF(AA591:AA596,"=61707135",T591:T596),2)</f>
        <v>0</v>
      </c>
      <c r="AH598" s="2">
        <f>SUMIF(AA591:AA596,"=61707135",U591:U596)</f>
        <v>101.40433338816001</v>
      </c>
      <c r="AI598" s="2">
        <f>SUMIF(AA591:AA596,"=61707135",V591:V596)</f>
        <v>0</v>
      </c>
      <c r="AJ598" s="2">
        <f>ROUND(SUMIF(AA591:AA596,"=61707135",W591:W596),2)</f>
        <v>0</v>
      </c>
      <c r="AK598" s="2">
        <f>ROUND(SUMIF(AA591:AA596,"=61707135",X591:X596),2)</f>
        <v>23188.54</v>
      </c>
      <c r="AL598" s="2">
        <f>ROUND(SUMIF(AA591:AA596,"=61707135",Y591:Y596),2)</f>
        <v>11299.95</v>
      </c>
      <c r="AM598" s="2"/>
      <c r="AN598" s="2"/>
      <c r="AO598" s="2">
        <f t="shared" ref="AO598:BD598" si="396">ROUND(BX598,2)</f>
        <v>0</v>
      </c>
      <c r="AP598" s="2">
        <f t="shared" si="396"/>
        <v>0</v>
      </c>
      <c r="AQ598" s="2">
        <f t="shared" si="396"/>
        <v>0</v>
      </c>
      <c r="AR598" s="2">
        <f t="shared" si="396"/>
        <v>78634.600000000006</v>
      </c>
      <c r="AS598" s="2">
        <f t="shared" si="396"/>
        <v>78634.600000000006</v>
      </c>
      <c r="AT598" s="2">
        <f t="shared" si="396"/>
        <v>0</v>
      </c>
      <c r="AU598" s="2">
        <f t="shared" si="396"/>
        <v>0</v>
      </c>
      <c r="AV598" s="2">
        <f t="shared" si="396"/>
        <v>0</v>
      </c>
      <c r="AW598" s="2">
        <f t="shared" si="396"/>
        <v>0</v>
      </c>
      <c r="AX598" s="2">
        <f t="shared" si="396"/>
        <v>0</v>
      </c>
      <c r="AY598" s="2">
        <f t="shared" si="396"/>
        <v>0</v>
      </c>
      <c r="AZ598" s="2">
        <f t="shared" si="396"/>
        <v>0</v>
      </c>
      <c r="BA598" s="2">
        <f t="shared" si="396"/>
        <v>0</v>
      </c>
      <c r="BB598" s="2">
        <f t="shared" si="396"/>
        <v>0</v>
      </c>
      <c r="BC598" s="2">
        <f t="shared" si="396"/>
        <v>0</v>
      </c>
      <c r="BD598" s="2">
        <f t="shared" si="396"/>
        <v>0</v>
      </c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>
        <f>ROUND(SUMIF(AA591:AA596,"=61707135",FQ591:FQ596),2)</f>
        <v>0</v>
      </c>
      <c r="BY598" s="2">
        <f>ROUND(SUMIF(AA591:AA596,"=61707135",FR591:FR596),2)</f>
        <v>0</v>
      </c>
      <c r="BZ598" s="2">
        <f>ROUND(SUMIF(AA591:AA596,"=61707135",GL591:GL596),2)</f>
        <v>0</v>
      </c>
      <c r="CA598" s="2">
        <f>ROUND(SUMIF(AA591:AA596,"=61707135",GM591:GM596),2)</f>
        <v>78634.600000000006</v>
      </c>
      <c r="CB598" s="2">
        <f>ROUND(SUMIF(AA591:AA596,"=61707135",GN591:GN596),2)</f>
        <v>78634.600000000006</v>
      </c>
      <c r="CC598" s="2">
        <f>ROUND(SUMIF(AA591:AA596,"=61707135",GO591:GO596),2)</f>
        <v>0</v>
      </c>
      <c r="CD598" s="2">
        <f>ROUND(SUMIF(AA591:AA596,"=61707135",GP591:GP596),2)</f>
        <v>0</v>
      </c>
      <c r="CE598" s="2">
        <f>AC598-BX598</f>
        <v>0</v>
      </c>
      <c r="CF598" s="2">
        <f>AC598-BY598</f>
        <v>0</v>
      </c>
      <c r="CG598" s="2">
        <f>BX598-BZ598</f>
        <v>0</v>
      </c>
      <c r="CH598" s="2">
        <f>AC598-BX598-BY598+BZ598</f>
        <v>0</v>
      </c>
      <c r="CI598" s="2">
        <f>BY598-BZ598</f>
        <v>0</v>
      </c>
      <c r="CJ598" s="2">
        <f>ROUND(SUMIF(AA591:AA596,"=61707135",GX591:GX596),2)</f>
        <v>0</v>
      </c>
      <c r="CK598" s="2">
        <f>ROUND(SUMIF(AA591:AA596,"=61707135",GY591:GY596),2)</f>
        <v>0</v>
      </c>
      <c r="CL598" s="2">
        <f>ROUND(SUMIF(AA591:AA596,"=61707135",GZ591:GZ596),2)</f>
        <v>0</v>
      </c>
      <c r="CM598" s="2">
        <f>ROUND(SUMIF(AA591:AA596,"=61707135",HD591:HD596),2)</f>
        <v>0</v>
      </c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>
        <v>0</v>
      </c>
    </row>
    <row r="600" spans="1:245" x14ac:dyDescent="0.25">
      <c r="A600" s="4">
        <v>50</v>
      </c>
      <c r="B600" s="4">
        <v>0</v>
      </c>
      <c r="C600" s="4">
        <v>0</v>
      </c>
      <c r="D600" s="4">
        <v>1</v>
      </c>
      <c r="E600" s="4">
        <v>201</v>
      </c>
      <c r="F600" s="4">
        <f>ROUND(Source!O598,O600)</f>
        <v>37321.93</v>
      </c>
      <c r="G600" s="4" t="s">
        <v>40</v>
      </c>
      <c r="H600" s="4" t="s">
        <v>41</v>
      </c>
      <c r="I600" s="4"/>
      <c r="J600" s="4"/>
      <c r="K600" s="4">
        <v>201</v>
      </c>
      <c r="L600" s="4">
        <v>1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46653.02</v>
      </c>
      <c r="X600" s="4">
        <v>1</v>
      </c>
      <c r="Y600" s="4">
        <v>46653.02</v>
      </c>
      <c r="Z600" s="4"/>
      <c r="AA600" s="4"/>
      <c r="AB600" s="4"/>
    </row>
    <row r="601" spans="1:245" x14ac:dyDescent="0.25">
      <c r="A601" s="4">
        <v>50</v>
      </c>
      <c r="B601" s="4">
        <v>0</v>
      </c>
      <c r="C601" s="4">
        <v>0</v>
      </c>
      <c r="D601" s="4">
        <v>1</v>
      </c>
      <c r="E601" s="4">
        <v>202</v>
      </c>
      <c r="F601" s="4">
        <f>ROUND(Source!P598,O601)</f>
        <v>0</v>
      </c>
      <c r="G601" s="4" t="s">
        <v>42</v>
      </c>
      <c r="H601" s="4" t="s">
        <v>43</v>
      </c>
      <c r="I601" s="4"/>
      <c r="J601" s="4"/>
      <c r="K601" s="4">
        <v>202</v>
      </c>
      <c r="L601" s="4">
        <v>2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45" x14ac:dyDescent="0.25">
      <c r="A602" s="4">
        <v>50</v>
      </c>
      <c r="B602" s="4">
        <v>0</v>
      </c>
      <c r="C602" s="4">
        <v>0</v>
      </c>
      <c r="D602" s="4">
        <v>1</v>
      </c>
      <c r="E602" s="4">
        <v>222</v>
      </c>
      <c r="F602" s="4">
        <f>ROUND(Source!AO598,O602)</f>
        <v>0</v>
      </c>
      <c r="G602" s="4" t="s">
        <v>44</v>
      </c>
      <c r="H602" s="4" t="s">
        <v>45</v>
      </c>
      <c r="I602" s="4"/>
      <c r="J602" s="4"/>
      <c r="K602" s="4">
        <v>222</v>
      </c>
      <c r="L602" s="4">
        <v>3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45" x14ac:dyDescent="0.25">
      <c r="A603" s="4">
        <v>50</v>
      </c>
      <c r="B603" s="4">
        <v>0</v>
      </c>
      <c r="C603" s="4">
        <v>0</v>
      </c>
      <c r="D603" s="4">
        <v>1</v>
      </c>
      <c r="E603" s="4">
        <v>225</v>
      </c>
      <c r="F603" s="4">
        <f>ROUND(Source!AV598,O603)</f>
        <v>0</v>
      </c>
      <c r="G603" s="4" t="s">
        <v>46</v>
      </c>
      <c r="H603" s="4" t="s">
        <v>47</v>
      </c>
      <c r="I603" s="4"/>
      <c r="J603" s="4"/>
      <c r="K603" s="4">
        <v>225</v>
      </c>
      <c r="L603" s="4">
        <v>4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5">
      <c r="A604" s="4">
        <v>50</v>
      </c>
      <c r="B604" s="4">
        <v>0</v>
      </c>
      <c r="C604" s="4">
        <v>0</v>
      </c>
      <c r="D604" s="4">
        <v>1</v>
      </c>
      <c r="E604" s="4">
        <v>226</v>
      </c>
      <c r="F604" s="4">
        <f>ROUND(Source!AW598,O604)</f>
        <v>0</v>
      </c>
      <c r="G604" s="4" t="s">
        <v>48</v>
      </c>
      <c r="H604" s="4" t="s">
        <v>49</v>
      </c>
      <c r="I604" s="4"/>
      <c r="J604" s="4"/>
      <c r="K604" s="4">
        <v>226</v>
      </c>
      <c r="L604" s="4">
        <v>5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45" x14ac:dyDescent="0.25">
      <c r="A605" s="4">
        <v>50</v>
      </c>
      <c r="B605" s="4">
        <v>0</v>
      </c>
      <c r="C605" s="4">
        <v>0</v>
      </c>
      <c r="D605" s="4">
        <v>1</v>
      </c>
      <c r="E605" s="4">
        <v>227</v>
      </c>
      <c r="F605" s="4">
        <f>ROUND(Source!AX598,O605)</f>
        <v>0</v>
      </c>
      <c r="G605" s="4" t="s">
        <v>50</v>
      </c>
      <c r="H605" s="4" t="s">
        <v>51</v>
      </c>
      <c r="I605" s="4"/>
      <c r="J605" s="4"/>
      <c r="K605" s="4">
        <v>227</v>
      </c>
      <c r="L605" s="4">
        <v>6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5">
      <c r="A606" s="4">
        <v>50</v>
      </c>
      <c r="B606" s="4">
        <v>0</v>
      </c>
      <c r="C606" s="4">
        <v>0</v>
      </c>
      <c r="D606" s="4">
        <v>1</v>
      </c>
      <c r="E606" s="4">
        <v>228</v>
      </c>
      <c r="F606" s="4">
        <f>ROUND(Source!AY598,O606)</f>
        <v>0</v>
      </c>
      <c r="G606" s="4" t="s">
        <v>52</v>
      </c>
      <c r="H606" s="4" t="s">
        <v>53</v>
      </c>
      <c r="I606" s="4"/>
      <c r="J606" s="4"/>
      <c r="K606" s="4">
        <v>228</v>
      </c>
      <c r="L606" s="4">
        <v>7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5">
      <c r="A607" s="4">
        <v>50</v>
      </c>
      <c r="B607" s="4">
        <v>0</v>
      </c>
      <c r="C607" s="4">
        <v>0</v>
      </c>
      <c r="D607" s="4">
        <v>1</v>
      </c>
      <c r="E607" s="4">
        <v>216</v>
      </c>
      <c r="F607" s="4">
        <f>ROUND(Source!AP598,O607)</f>
        <v>0</v>
      </c>
      <c r="G607" s="4" t="s">
        <v>54</v>
      </c>
      <c r="H607" s="4" t="s">
        <v>55</v>
      </c>
      <c r="I607" s="4"/>
      <c r="J607" s="4"/>
      <c r="K607" s="4">
        <v>216</v>
      </c>
      <c r="L607" s="4">
        <v>8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5">
      <c r="A608" s="4">
        <v>50</v>
      </c>
      <c r="B608" s="4">
        <v>0</v>
      </c>
      <c r="C608" s="4">
        <v>0</v>
      </c>
      <c r="D608" s="4">
        <v>1</v>
      </c>
      <c r="E608" s="4">
        <v>223</v>
      </c>
      <c r="F608" s="4">
        <f>ROUND(Source!AQ598,O608)</f>
        <v>0</v>
      </c>
      <c r="G608" s="4" t="s">
        <v>56</v>
      </c>
      <c r="H608" s="4" t="s">
        <v>57</v>
      </c>
      <c r="I608" s="4"/>
      <c r="J608" s="4"/>
      <c r="K608" s="4">
        <v>223</v>
      </c>
      <c r="L608" s="4">
        <v>9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229</v>
      </c>
      <c r="F609" s="4">
        <f>ROUND(Source!AZ598,O609)</f>
        <v>0</v>
      </c>
      <c r="G609" s="4" t="s">
        <v>58</v>
      </c>
      <c r="H609" s="4" t="s">
        <v>59</v>
      </c>
      <c r="I609" s="4"/>
      <c r="J609" s="4"/>
      <c r="K609" s="4">
        <v>229</v>
      </c>
      <c r="L609" s="4">
        <v>10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203</v>
      </c>
      <c r="F610" s="4">
        <f>ROUND(Source!Q598,O610)</f>
        <v>10209.51</v>
      </c>
      <c r="G610" s="4" t="s">
        <v>60</v>
      </c>
      <c r="H610" s="4" t="s">
        <v>61</v>
      </c>
      <c r="I610" s="4"/>
      <c r="J610" s="4"/>
      <c r="K610" s="4">
        <v>203</v>
      </c>
      <c r="L610" s="4">
        <v>11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12762.15</v>
      </c>
      <c r="X610" s="4">
        <v>1</v>
      </c>
      <c r="Y610" s="4">
        <v>12762.15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231</v>
      </c>
      <c r="F611" s="4">
        <f>ROUND(Source!BB598,O611)</f>
        <v>0</v>
      </c>
      <c r="G611" s="4" t="s">
        <v>62</v>
      </c>
      <c r="H611" s="4" t="s">
        <v>63</v>
      </c>
      <c r="I611" s="4"/>
      <c r="J611" s="4"/>
      <c r="K611" s="4">
        <v>231</v>
      </c>
      <c r="L611" s="4">
        <v>12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204</v>
      </c>
      <c r="F612" s="4">
        <f>ROUND(Source!R598,O612)</f>
        <v>4346.6099999999997</v>
      </c>
      <c r="G612" s="4" t="s">
        <v>64</v>
      </c>
      <c r="H612" s="4" t="s">
        <v>65</v>
      </c>
      <c r="I612" s="4"/>
      <c r="J612" s="4"/>
      <c r="K612" s="4">
        <v>204</v>
      </c>
      <c r="L612" s="4">
        <v>13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5433.25</v>
      </c>
      <c r="X612" s="4">
        <v>1</v>
      </c>
      <c r="Y612" s="4">
        <v>5433.25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205</v>
      </c>
      <c r="F613" s="4">
        <f>ROUND(Source!S598,O613)</f>
        <v>27112.42</v>
      </c>
      <c r="G613" s="4" t="s">
        <v>66</v>
      </c>
      <c r="H613" s="4" t="s">
        <v>67</v>
      </c>
      <c r="I613" s="4"/>
      <c r="J613" s="4"/>
      <c r="K613" s="4">
        <v>205</v>
      </c>
      <c r="L613" s="4">
        <v>14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33890.870000000003</v>
      </c>
      <c r="X613" s="4">
        <v>1</v>
      </c>
      <c r="Y613" s="4">
        <v>33890.870000000003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232</v>
      </c>
      <c r="F614" s="4">
        <f>ROUND(Source!BC598,O614)</f>
        <v>0</v>
      </c>
      <c r="G614" s="4" t="s">
        <v>68</v>
      </c>
      <c r="H614" s="4" t="s">
        <v>69</v>
      </c>
      <c r="I614" s="4"/>
      <c r="J614" s="4"/>
      <c r="K614" s="4">
        <v>232</v>
      </c>
      <c r="L614" s="4">
        <v>15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214</v>
      </c>
      <c r="F615" s="4">
        <f>ROUND(Source!AS598,O615)</f>
        <v>78634.600000000006</v>
      </c>
      <c r="G615" s="4" t="s">
        <v>70</v>
      </c>
      <c r="H615" s="4" t="s">
        <v>71</v>
      </c>
      <c r="I615" s="4"/>
      <c r="J615" s="4"/>
      <c r="K615" s="4">
        <v>214</v>
      </c>
      <c r="L615" s="4">
        <v>16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98294.3</v>
      </c>
      <c r="X615" s="4">
        <v>1</v>
      </c>
      <c r="Y615" s="4">
        <v>98294.3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215</v>
      </c>
      <c r="F616" s="4">
        <f>ROUND(Source!AT598,O616)</f>
        <v>0</v>
      </c>
      <c r="G616" s="4" t="s">
        <v>72</v>
      </c>
      <c r="H616" s="4" t="s">
        <v>73</v>
      </c>
      <c r="I616" s="4"/>
      <c r="J616" s="4"/>
      <c r="K616" s="4">
        <v>215</v>
      </c>
      <c r="L616" s="4">
        <v>17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217</v>
      </c>
      <c r="F617" s="4">
        <f>ROUND(Source!AU598,O617)</f>
        <v>0</v>
      </c>
      <c r="G617" s="4" t="s">
        <v>74</v>
      </c>
      <c r="H617" s="4" t="s">
        <v>75</v>
      </c>
      <c r="I617" s="4"/>
      <c r="J617" s="4"/>
      <c r="K617" s="4">
        <v>217</v>
      </c>
      <c r="L617" s="4">
        <v>18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230</v>
      </c>
      <c r="F618" s="4">
        <f>ROUND(Source!BA598,O618)</f>
        <v>0</v>
      </c>
      <c r="G618" s="4" t="s">
        <v>76</v>
      </c>
      <c r="H618" s="4" t="s">
        <v>77</v>
      </c>
      <c r="I618" s="4"/>
      <c r="J618" s="4"/>
      <c r="K618" s="4">
        <v>230</v>
      </c>
      <c r="L618" s="4">
        <v>19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206</v>
      </c>
      <c r="F619" s="4">
        <f>ROUND(Source!T598,O619)</f>
        <v>0</v>
      </c>
      <c r="G619" s="4" t="s">
        <v>78</v>
      </c>
      <c r="H619" s="4" t="s">
        <v>79</v>
      </c>
      <c r="I619" s="4"/>
      <c r="J619" s="4"/>
      <c r="K619" s="4">
        <v>206</v>
      </c>
      <c r="L619" s="4">
        <v>20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207</v>
      </c>
      <c r="F620" s="4">
        <f>Source!U598</f>
        <v>101.40433338816001</v>
      </c>
      <c r="G620" s="4" t="s">
        <v>80</v>
      </c>
      <c r="H620" s="4" t="s">
        <v>81</v>
      </c>
      <c r="I620" s="4"/>
      <c r="J620" s="4"/>
      <c r="K620" s="4">
        <v>207</v>
      </c>
      <c r="L620" s="4">
        <v>21</v>
      </c>
      <c r="M620" s="4">
        <v>3</v>
      </c>
      <c r="N620" s="4" t="s">
        <v>3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126.7554167352</v>
      </c>
      <c r="X620" s="4">
        <v>1</v>
      </c>
      <c r="Y620" s="4">
        <v>126.7554167352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208</v>
      </c>
      <c r="F621" s="4">
        <f>Source!V598</f>
        <v>0</v>
      </c>
      <c r="G621" s="4" t="s">
        <v>82</v>
      </c>
      <c r="H621" s="4" t="s">
        <v>83</v>
      </c>
      <c r="I621" s="4"/>
      <c r="J621" s="4"/>
      <c r="K621" s="4">
        <v>208</v>
      </c>
      <c r="L621" s="4">
        <v>22</v>
      </c>
      <c r="M621" s="4">
        <v>3</v>
      </c>
      <c r="N621" s="4" t="s">
        <v>3</v>
      </c>
      <c r="O621" s="4">
        <v>-1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209</v>
      </c>
      <c r="F622" s="4">
        <f>ROUND(Source!W598,O622)</f>
        <v>0</v>
      </c>
      <c r="G622" s="4" t="s">
        <v>84</v>
      </c>
      <c r="H622" s="4" t="s">
        <v>85</v>
      </c>
      <c r="I622" s="4"/>
      <c r="J622" s="4"/>
      <c r="K622" s="4">
        <v>209</v>
      </c>
      <c r="L622" s="4">
        <v>23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233</v>
      </c>
      <c r="F623" s="4">
        <f>ROUND(Source!BD598,O623)</f>
        <v>0</v>
      </c>
      <c r="G623" s="4" t="s">
        <v>86</v>
      </c>
      <c r="H623" s="4" t="s">
        <v>87</v>
      </c>
      <c r="I623" s="4"/>
      <c r="J623" s="4"/>
      <c r="K623" s="4">
        <v>233</v>
      </c>
      <c r="L623" s="4">
        <v>24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210</v>
      </c>
      <c r="F624" s="4">
        <f>ROUND(Source!X598,O624)</f>
        <v>23188.54</v>
      </c>
      <c r="G624" s="4" t="s">
        <v>88</v>
      </c>
      <c r="H624" s="4" t="s">
        <v>89</v>
      </c>
      <c r="I624" s="4"/>
      <c r="J624" s="4"/>
      <c r="K624" s="4">
        <v>210</v>
      </c>
      <c r="L624" s="4">
        <v>25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28985.99</v>
      </c>
      <c r="X624" s="4">
        <v>1</v>
      </c>
      <c r="Y624" s="4">
        <v>28985.99</v>
      </c>
      <c r="Z624" s="4"/>
      <c r="AA624" s="4"/>
      <c r="AB624" s="4"/>
    </row>
    <row r="625" spans="1:245" x14ac:dyDescent="0.25">
      <c r="A625" s="4">
        <v>50</v>
      </c>
      <c r="B625" s="4">
        <v>0</v>
      </c>
      <c r="C625" s="4">
        <v>0</v>
      </c>
      <c r="D625" s="4">
        <v>1</v>
      </c>
      <c r="E625" s="4">
        <v>211</v>
      </c>
      <c r="F625" s="4">
        <f>ROUND(Source!Y598,O625)</f>
        <v>11299.95</v>
      </c>
      <c r="G625" s="4" t="s">
        <v>90</v>
      </c>
      <c r="H625" s="4" t="s">
        <v>91</v>
      </c>
      <c r="I625" s="4"/>
      <c r="J625" s="4"/>
      <c r="K625" s="4">
        <v>211</v>
      </c>
      <c r="L625" s="4">
        <v>26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14125.09</v>
      </c>
      <c r="X625" s="4">
        <v>1</v>
      </c>
      <c r="Y625" s="4">
        <v>14125.09</v>
      </c>
      <c r="Z625" s="4"/>
      <c r="AA625" s="4"/>
      <c r="AB625" s="4"/>
    </row>
    <row r="626" spans="1:245" x14ac:dyDescent="0.25">
      <c r="A626" s="4">
        <v>50</v>
      </c>
      <c r="B626" s="4">
        <v>0</v>
      </c>
      <c r="C626" s="4">
        <v>0</v>
      </c>
      <c r="D626" s="4">
        <v>1</v>
      </c>
      <c r="E626" s="4">
        <v>224</v>
      </c>
      <c r="F626" s="4">
        <f>ROUND(Source!AR598,O626)</f>
        <v>78634.600000000006</v>
      </c>
      <c r="G626" s="4" t="s">
        <v>92</v>
      </c>
      <c r="H626" s="4" t="s">
        <v>93</v>
      </c>
      <c r="I626" s="4"/>
      <c r="J626" s="4"/>
      <c r="K626" s="4">
        <v>224</v>
      </c>
      <c r="L626" s="4">
        <v>27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98294.3</v>
      </c>
      <c r="X626" s="4">
        <v>1</v>
      </c>
      <c r="Y626" s="4">
        <v>98294.3</v>
      </c>
      <c r="Z626" s="4"/>
      <c r="AA626" s="4"/>
      <c r="AB626" s="4"/>
    </row>
    <row r="628" spans="1:245" x14ac:dyDescent="0.25">
      <c r="A628" s="1">
        <v>4</v>
      </c>
      <c r="B628" s="1">
        <v>1</v>
      </c>
      <c r="C628" s="1"/>
      <c r="D628" s="1">
        <f>ROW(A639)</f>
        <v>639</v>
      </c>
      <c r="E628" s="1"/>
      <c r="F628" s="1" t="s">
        <v>16</v>
      </c>
      <c r="G628" s="1" t="s">
        <v>212</v>
      </c>
      <c r="H628" s="1" t="s">
        <v>3</v>
      </c>
      <c r="I628" s="1">
        <v>0</v>
      </c>
      <c r="J628" s="1"/>
      <c r="K628" s="1">
        <v>0</v>
      </c>
      <c r="L628" s="1"/>
      <c r="M628" s="1" t="s">
        <v>3</v>
      </c>
      <c r="N628" s="1"/>
      <c r="O628" s="1"/>
      <c r="P628" s="1"/>
      <c r="Q628" s="1"/>
      <c r="R628" s="1"/>
      <c r="S628" s="1">
        <v>0</v>
      </c>
      <c r="T628" s="1"/>
      <c r="U628" s="1" t="s">
        <v>3</v>
      </c>
      <c r="V628" s="1">
        <v>0</v>
      </c>
      <c r="W628" s="1"/>
      <c r="X628" s="1"/>
      <c r="Y628" s="1"/>
      <c r="Z628" s="1"/>
      <c r="AA628" s="1"/>
      <c r="AB628" s="1" t="s">
        <v>3</v>
      </c>
      <c r="AC628" s="1" t="s">
        <v>3</v>
      </c>
      <c r="AD628" s="1" t="s">
        <v>3</v>
      </c>
      <c r="AE628" s="1" t="s">
        <v>3</v>
      </c>
      <c r="AF628" s="1" t="s">
        <v>3</v>
      </c>
      <c r="AG628" s="1" t="s">
        <v>3</v>
      </c>
      <c r="AH628" s="1"/>
      <c r="AI628" s="1"/>
      <c r="AJ628" s="1"/>
      <c r="AK628" s="1"/>
      <c r="AL628" s="1"/>
      <c r="AM628" s="1"/>
      <c r="AN628" s="1"/>
      <c r="AO628" s="1"/>
      <c r="AP628" s="1" t="s">
        <v>3</v>
      </c>
      <c r="AQ628" s="1" t="s">
        <v>3</v>
      </c>
      <c r="AR628" s="1" t="s">
        <v>3</v>
      </c>
      <c r="AS628" s="1"/>
      <c r="AT628" s="1"/>
      <c r="AU628" s="1"/>
      <c r="AV628" s="1"/>
      <c r="AW628" s="1"/>
      <c r="AX628" s="1"/>
      <c r="AY628" s="1"/>
      <c r="AZ628" s="1" t="s">
        <v>3</v>
      </c>
      <c r="BA628" s="1"/>
      <c r="BB628" s="1" t="s">
        <v>3</v>
      </c>
      <c r="BC628" s="1" t="s">
        <v>3</v>
      </c>
      <c r="BD628" s="1" t="s">
        <v>3</v>
      </c>
      <c r="BE628" s="1" t="s">
        <v>3</v>
      </c>
      <c r="BF628" s="1" t="s">
        <v>3</v>
      </c>
      <c r="BG628" s="1" t="s">
        <v>3</v>
      </c>
      <c r="BH628" s="1" t="s">
        <v>3</v>
      </c>
      <c r="BI628" s="1" t="s">
        <v>3</v>
      </c>
      <c r="BJ628" s="1" t="s">
        <v>3</v>
      </c>
      <c r="BK628" s="1" t="s">
        <v>3</v>
      </c>
      <c r="BL628" s="1" t="s">
        <v>3</v>
      </c>
      <c r="BM628" s="1" t="s">
        <v>3</v>
      </c>
      <c r="BN628" s="1" t="s">
        <v>3</v>
      </c>
      <c r="BO628" s="1" t="s">
        <v>3</v>
      </c>
      <c r="BP628" s="1" t="s">
        <v>3</v>
      </c>
      <c r="BQ628" s="1"/>
      <c r="BR628" s="1"/>
      <c r="BS628" s="1"/>
      <c r="BT628" s="1"/>
      <c r="BU628" s="1"/>
      <c r="BV628" s="1"/>
      <c r="BW628" s="1"/>
      <c r="BX628" s="1">
        <v>0</v>
      </c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>
        <v>0</v>
      </c>
    </row>
    <row r="630" spans="1:245" x14ac:dyDescent="0.25">
      <c r="A630" s="2">
        <v>52</v>
      </c>
      <c r="B630" s="2">
        <f t="shared" ref="B630:G630" si="397">B639</f>
        <v>1</v>
      </c>
      <c r="C630" s="2">
        <f t="shared" si="397"/>
        <v>4</v>
      </c>
      <c r="D630" s="2">
        <f t="shared" si="397"/>
        <v>628</v>
      </c>
      <c r="E630" s="2">
        <f t="shared" si="397"/>
        <v>0</v>
      </c>
      <c r="F630" s="2" t="str">
        <f t="shared" si="397"/>
        <v>Новый раздел</v>
      </c>
      <c r="G630" s="2" t="str">
        <f t="shared" si="397"/>
        <v>Строительные работы</v>
      </c>
      <c r="H630" s="2"/>
      <c r="I630" s="2"/>
      <c r="J630" s="2"/>
      <c r="K630" s="2"/>
      <c r="L630" s="2"/>
      <c r="M630" s="2"/>
      <c r="N630" s="2"/>
      <c r="O630" s="2">
        <f t="shared" ref="O630:AT630" si="398">O639</f>
        <v>311279.24</v>
      </c>
      <c r="P630" s="2">
        <f t="shared" si="398"/>
        <v>293376.55</v>
      </c>
      <c r="Q630" s="2">
        <f t="shared" si="398"/>
        <v>0</v>
      </c>
      <c r="R630" s="2">
        <f t="shared" si="398"/>
        <v>0</v>
      </c>
      <c r="S630" s="2">
        <f t="shared" si="398"/>
        <v>17902.689999999999</v>
      </c>
      <c r="T630" s="2">
        <f t="shared" si="398"/>
        <v>0</v>
      </c>
      <c r="U630" s="2">
        <f t="shared" si="398"/>
        <v>62.186851320000002</v>
      </c>
      <c r="V630" s="2">
        <f t="shared" si="398"/>
        <v>0</v>
      </c>
      <c r="W630" s="2">
        <f t="shared" si="398"/>
        <v>0</v>
      </c>
      <c r="X630" s="2">
        <f t="shared" si="398"/>
        <v>16112.42</v>
      </c>
      <c r="Y630" s="2">
        <f t="shared" si="398"/>
        <v>7340.1</v>
      </c>
      <c r="Z630" s="2">
        <f t="shared" si="398"/>
        <v>0</v>
      </c>
      <c r="AA630" s="2">
        <f t="shared" si="398"/>
        <v>0</v>
      </c>
      <c r="AB630" s="2">
        <f t="shared" si="398"/>
        <v>311279.24</v>
      </c>
      <c r="AC630" s="2">
        <f t="shared" si="398"/>
        <v>293376.55</v>
      </c>
      <c r="AD630" s="2">
        <f t="shared" si="398"/>
        <v>0</v>
      </c>
      <c r="AE630" s="2">
        <f t="shared" si="398"/>
        <v>0</v>
      </c>
      <c r="AF630" s="2">
        <f t="shared" si="398"/>
        <v>17902.689999999999</v>
      </c>
      <c r="AG630" s="2">
        <f t="shared" si="398"/>
        <v>0</v>
      </c>
      <c r="AH630" s="2">
        <f t="shared" si="398"/>
        <v>62.186851320000002</v>
      </c>
      <c r="AI630" s="2">
        <f t="shared" si="398"/>
        <v>0</v>
      </c>
      <c r="AJ630" s="2">
        <f t="shared" si="398"/>
        <v>0</v>
      </c>
      <c r="AK630" s="2">
        <f t="shared" si="398"/>
        <v>16112.42</v>
      </c>
      <c r="AL630" s="2">
        <f t="shared" si="398"/>
        <v>7340.1</v>
      </c>
      <c r="AM630" s="2">
        <f t="shared" si="398"/>
        <v>0</v>
      </c>
      <c r="AN630" s="2">
        <f t="shared" si="398"/>
        <v>0</v>
      </c>
      <c r="AO630" s="2">
        <f t="shared" si="398"/>
        <v>0</v>
      </c>
      <c r="AP630" s="2">
        <f t="shared" si="398"/>
        <v>0</v>
      </c>
      <c r="AQ630" s="2">
        <f t="shared" si="398"/>
        <v>0</v>
      </c>
      <c r="AR630" s="2">
        <f t="shared" si="398"/>
        <v>334731.76</v>
      </c>
      <c r="AS630" s="2">
        <f t="shared" si="398"/>
        <v>334731.76</v>
      </c>
      <c r="AT630" s="2">
        <f t="shared" si="398"/>
        <v>0</v>
      </c>
      <c r="AU630" s="2">
        <f t="shared" ref="AU630:BZ630" si="399">AU639</f>
        <v>0</v>
      </c>
      <c r="AV630" s="2">
        <f t="shared" si="399"/>
        <v>293376.55</v>
      </c>
      <c r="AW630" s="2">
        <f t="shared" si="399"/>
        <v>293376.55</v>
      </c>
      <c r="AX630" s="2">
        <f t="shared" si="399"/>
        <v>0</v>
      </c>
      <c r="AY630" s="2">
        <f t="shared" si="399"/>
        <v>293376.55</v>
      </c>
      <c r="AZ630" s="2">
        <f t="shared" si="399"/>
        <v>0</v>
      </c>
      <c r="BA630" s="2">
        <f t="shared" si="399"/>
        <v>0</v>
      </c>
      <c r="BB630" s="2">
        <f t="shared" si="399"/>
        <v>0</v>
      </c>
      <c r="BC630" s="2">
        <f t="shared" si="399"/>
        <v>0</v>
      </c>
      <c r="BD630" s="2">
        <f t="shared" si="399"/>
        <v>0</v>
      </c>
      <c r="BE630" s="2">
        <f t="shared" si="399"/>
        <v>0</v>
      </c>
      <c r="BF630" s="2">
        <f t="shared" si="399"/>
        <v>0</v>
      </c>
      <c r="BG630" s="2">
        <f t="shared" si="399"/>
        <v>0</v>
      </c>
      <c r="BH630" s="2">
        <f t="shared" si="399"/>
        <v>0</v>
      </c>
      <c r="BI630" s="2">
        <f t="shared" si="399"/>
        <v>0</v>
      </c>
      <c r="BJ630" s="2">
        <f t="shared" si="399"/>
        <v>0</v>
      </c>
      <c r="BK630" s="2">
        <f t="shared" si="399"/>
        <v>0</v>
      </c>
      <c r="BL630" s="2">
        <f t="shared" si="399"/>
        <v>0</v>
      </c>
      <c r="BM630" s="2">
        <f t="shared" si="399"/>
        <v>0</v>
      </c>
      <c r="BN630" s="2">
        <f t="shared" si="399"/>
        <v>0</v>
      </c>
      <c r="BO630" s="2">
        <f t="shared" si="399"/>
        <v>0</v>
      </c>
      <c r="BP630" s="2">
        <f t="shared" si="399"/>
        <v>0</v>
      </c>
      <c r="BQ630" s="2">
        <f t="shared" si="399"/>
        <v>0</v>
      </c>
      <c r="BR630" s="2">
        <f t="shared" si="399"/>
        <v>0</v>
      </c>
      <c r="BS630" s="2">
        <f t="shared" si="399"/>
        <v>0</v>
      </c>
      <c r="BT630" s="2">
        <f t="shared" si="399"/>
        <v>0</v>
      </c>
      <c r="BU630" s="2">
        <f t="shared" si="399"/>
        <v>0</v>
      </c>
      <c r="BV630" s="2">
        <f t="shared" si="399"/>
        <v>0</v>
      </c>
      <c r="BW630" s="2">
        <f t="shared" si="399"/>
        <v>0</v>
      </c>
      <c r="BX630" s="2">
        <f t="shared" si="399"/>
        <v>0</v>
      </c>
      <c r="BY630" s="2">
        <f t="shared" si="399"/>
        <v>0</v>
      </c>
      <c r="BZ630" s="2">
        <f t="shared" si="399"/>
        <v>0</v>
      </c>
      <c r="CA630" s="2">
        <f t="shared" ref="CA630:DF630" si="400">CA639</f>
        <v>334731.76</v>
      </c>
      <c r="CB630" s="2">
        <f t="shared" si="400"/>
        <v>334731.76</v>
      </c>
      <c r="CC630" s="2">
        <f t="shared" si="400"/>
        <v>0</v>
      </c>
      <c r="CD630" s="2">
        <f t="shared" si="400"/>
        <v>0</v>
      </c>
      <c r="CE630" s="2">
        <f t="shared" si="400"/>
        <v>293376.55</v>
      </c>
      <c r="CF630" s="2">
        <f t="shared" si="400"/>
        <v>293376.55</v>
      </c>
      <c r="CG630" s="2">
        <f t="shared" si="400"/>
        <v>0</v>
      </c>
      <c r="CH630" s="2">
        <f t="shared" si="400"/>
        <v>293376.55</v>
      </c>
      <c r="CI630" s="2">
        <f t="shared" si="400"/>
        <v>0</v>
      </c>
      <c r="CJ630" s="2">
        <f t="shared" si="400"/>
        <v>0</v>
      </c>
      <c r="CK630" s="2">
        <f t="shared" si="400"/>
        <v>0</v>
      </c>
      <c r="CL630" s="2">
        <f t="shared" si="400"/>
        <v>0</v>
      </c>
      <c r="CM630" s="2">
        <f t="shared" si="400"/>
        <v>0</v>
      </c>
      <c r="CN630" s="2">
        <f t="shared" si="400"/>
        <v>0</v>
      </c>
      <c r="CO630" s="2">
        <f t="shared" si="400"/>
        <v>0</v>
      </c>
      <c r="CP630" s="2">
        <f t="shared" si="400"/>
        <v>0</v>
      </c>
      <c r="CQ630" s="2">
        <f t="shared" si="400"/>
        <v>0</v>
      </c>
      <c r="CR630" s="2">
        <f t="shared" si="400"/>
        <v>0</v>
      </c>
      <c r="CS630" s="2">
        <f t="shared" si="400"/>
        <v>0</v>
      </c>
      <c r="CT630" s="2">
        <f t="shared" si="400"/>
        <v>0</v>
      </c>
      <c r="CU630" s="2">
        <f t="shared" si="400"/>
        <v>0</v>
      </c>
      <c r="CV630" s="2">
        <f t="shared" si="400"/>
        <v>0</v>
      </c>
      <c r="CW630" s="2">
        <f t="shared" si="400"/>
        <v>0</v>
      </c>
      <c r="CX630" s="2">
        <f t="shared" si="400"/>
        <v>0</v>
      </c>
      <c r="CY630" s="2">
        <f t="shared" si="400"/>
        <v>0</v>
      </c>
      <c r="CZ630" s="2">
        <f t="shared" si="400"/>
        <v>0</v>
      </c>
      <c r="DA630" s="2">
        <f t="shared" si="400"/>
        <v>0</v>
      </c>
      <c r="DB630" s="2">
        <f t="shared" si="400"/>
        <v>0</v>
      </c>
      <c r="DC630" s="2">
        <f t="shared" si="400"/>
        <v>0</v>
      </c>
      <c r="DD630" s="2">
        <f t="shared" si="400"/>
        <v>0</v>
      </c>
      <c r="DE630" s="2">
        <f t="shared" si="400"/>
        <v>0</v>
      </c>
      <c r="DF630" s="2">
        <f t="shared" si="400"/>
        <v>0</v>
      </c>
      <c r="DG630" s="3">
        <f t="shared" ref="DG630:EL630" si="401">DG639</f>
        <v>0</v>
      </c>
      <c r="DH630" s="3">
        <f t="shared" si="401"/>
        <v>0</v>
      </c>
      <c r="DI630" s="3">
        <f t="shared" si="401"/>
        <v>0</v>
      </c>
      <c r="DJ630" s="3">
        <f t="shared" si="401"/>
        <v>0</v>
      </c>
      <c r="DK630" s="3">
        <f t="shared" si="401"/>
        <v>0</v>
      </c>
      <c r="DL630" s="3">
        <f t="shared" si="401"/>
        <v>0</v>
      </c>
      <c r="DM630" s="3">
        <f t="shared" si="401"/>
        <v>0</v>
      </c>
      <c r="DN630" s="3">
        <f t="shared" si="401"/>
        <v>0</v>
      </c>
      <c r="DO630" s="3">
        <f t="shared" si="401"/>
        <v>0</v>
      </c>
      <c r="DP630" s="3">
        <f t="shared" si="401"/>
        <v>0</v>
      </c>
      <c r="DQ630" s="3">
        <f t="shared" si="401"/>
        <v>0</v>
      </c>
      <c r="DR630" s="3">
        <f t="shared" si="401"/>
        <v>0</v>
      </c>
      <c r="DS630" s="3">
        <f t="shared" si="401"/>
        <v>0</v>
      </c>
      <c r="DT630" s="3">
        <f t="shared" si="401"/>
        <v>0</v>
      </c>
      <c r="DU630" s="3">
        <f t="shared" si="401"/>
        <v>0</v>
      </c>
      <c r="DV630" s="3">
        <f t="shared" si="401"/>
        <v>0</v>
      </c>
      <c r="DW630" s="3">
        <f t="shared" si="401"/>
        <v>0</v>
      </c>
      <c r="DX630" s="3">
        <f t="shared" si="401"/>
        <v>0</v>
      </c>
      <c r="DY630" s="3">
        <f t="shared" si="401"/>
        <v>0</v>
      </c>
      <c r="DZ630" s="3">
        <f t="shared" si="401"/>
        <v>0</v>
      </c>
      <c r="EA630" s="3">
        <f t="shared" si="401"/>
        <v>0</v>
      </c>
      <c r="EB630" s="3">
        <f t="shared" si="401"/>
        <v>0</v>
      </c>
      <c r="EC630" s="3">
        <f t="shared" si="401"/>
        <v>0</v>
      </c>
      <c r="ED630" s="3">
        <f t="shared" si="401"/>
        <v>0</v>
      </c>
      <c r="EE630" s="3">
        <f t="shared" si="401"/>
        <v>0</v>
      </c>
      <c r="EF630" s="3">
        <f t="shared" si="401"/>
        <v>0</v>
      </c>
      <c r="EG630" s="3">
        <f t="shared" si="401"/>
        <v>0</v>
      </c>
      <c r="EH630" s="3">
        <f t="shared" si="401"/>
        <v>0</v>
      </c>
      <c r="EI630" s="3">
        <f t="shared" si="401"/>
        <v>0</v>
      </c>
      <c r="EJ630" s="3">
        <f t="shared" si="401"/>
        <v>0</v>
      </c>
      <c r="EK630" s="3">
        <f t="shared" si="401"/>
        <v>0</v>
      </c>
      <c r="EL630" s="3">
        <f t="shared" si="401"/>
        <v>0</v>
      </c>
      <c r="EM630" s="3">
        <f t="shared" ref="EM630:FR630" si="402">EM639</f>
        <v>0</v>
      </c>
      <c r="EN630" s="3">
        <f t="shared" si="402"/>
        <v>0</v>
      </c>
      <c r="EO630" s="3">
        <f t="shared" si="402"/>
        <v>0</v>
      </c>
      <c r="EP630" s="3">
        <f t="shared" si="402"/>
        <v>0</v>
      </c>
      <c r="EQ630" s="3">
        <f t="shared" si="402"/>
        <v>0</v>
      </c>
      <c r="ER630" s="3">
        <f t="shared" si="402"/>
        <v>0</v>
      </c>
      <c r="ES630" s="3">
        <f t="shared" si="402"/>
        <v>0</v>
      </c>
      <c r="ET630" s="3">
        <f t="shared" si="402"/>
        <v>0</v>
      </c>
      <c r="EU630" s="3">
        <f t="shared" si="402"/>
        <v>0</v>
      </c>
      <c r="EV630" s="3">
        <f t="shared" si="402"/>
        <v>0</v>
      </c>
      <c r="EW630" s="3">
        <f t="shared" si="402"/>
        <v>0</v>
      </c>
      <c r="EX630" s="3">
        <f t="shared" si="402"/>
        <v>0</v>
      </c>
      <c r="EY630" s="3">
        <f t="shared" si="402"/>
        <v>0</v>
      </c>
      <c r="EZ630" s="3">
        <f t="shared" si="402"/>
        <v>0</v>
      </c>
      <c r="FA630" s="3">
        <f t="shared" si="402"/>
        <v>0</v>
      </c>
      <c r="FB630" s="3">
        <f t="shared" si="402"/>
        <v>0</v>
      </c>
      <c r="FC630" s="3">
        <f t="shared" si="402"/>
        <v>0</v>
      </c>
      <c r="FD630" s="3">
        <f t="shared" si="402"/>
        <v>0</v>
      </c>
      <c r="FE630" s="3">
        <f t="shared" si="402"/>
        <v>0</v>
      </c>
      <c r="FF630" s="3">
        <f t="shared" si="402"/>
        <v>0</v>
      </c>
      <c r="FG630" s="3">
        <f t="shared" si="402"/>
        <v>0</v>
      </c>
      <c r="FH630" s="3">
        <f t="shared" si="402"/>
        <v>0</v>
      </c>
      <c r="FI630" s="3">
        <f t="shared" si="402"/>
        <v>0</v>
      </c>
      <c r="FJ630" s="3">
        <f t="shared" si="402"/>
        <v>0</v>
      </c>
      <c r="FK630" s="3">
        <f t="shared" si="402"/>
        <v>0</v>
      </c>
      <c r="FL630" s="3">
        <f t="shared" si="402"/>
        <v>0</v>
      </c>
      <c r="FM630" s="3">
        <f t="shared" si="402"/>
        <v>0</v>
      </c>
      <c r="FN630" s="3">
        <f t="shared" si="402"/>
        <v>0</v>
      </c>
      <c r="FO630" s="3">
        <f t="shared" si="402"/>
        <v>0</v>
      </c>
      <c r="FP630" s="3">
        <f t="shared" si="402"/>
        <v>0</v>
      </c>
      <c r="FQ630" s="3">
        <f t="shared" si="402"/>
        <v>0</v>
      </c>
      <c r="FR630" s="3">
        <f t="shared" si="402"/>
        <v>0</v>
      </c>
      <c r="FS630" s="3">
        <f t="shared" ref="FS630:GX630" si="403">FS639</f>
        <v>0</v>
      </c>
      <c r="FT630" s="3">
        <f t="shared" si="403"/>
        <v>0</v>
      </c>
      <c r="FU630" s="3">
        <f t="shared" si="403"/>
        <v>0</v>
      </c>
      <c r="FV630" s="3">
        <f t="shared" si="403"/>
        <v>0</v>
      </c>
      <c r="FW630" s="3">
        <f t="shared" si="403"/>
        <v>0</v>
      </c>
      <c r="FX630" s="3">
        <f t="shared" si="403"/>
        <v>0</v>
      </c>
      <c r="FY630" s="3">
        <f t="shared" si="403"/>
        <v>0</v>
      </c>
      <c r="FZ630" s="3">
        <f t="shared" si="403"/>
        <v>0</v>
      </c>
      <c r="GA630" s="3">
        <f t="shared" si="403"/>
        <v>0</v>
      </c>
      <c r="GB630" s="3">
        <f t="shared" si="403"/>
        <v>0</v>
      </c>
      <c r="GC630" s="3">
        <f t="shared" si="403"/>
        <v>0</v>
      </c>
      <c r="GD630" s="3">
        <f t="shared" si="403"/>
        <v>0</v>
      </c>
      <c r="GE630" s="3">
        <f t="shared" si="403"/>
        <v>0</v>
      </c>
      <c r="GF630" s="3">
        <f t="shared" si="403"/>
        <v>0</v>
      </c>
      <c r="GG630" s="3">
        <f t="shared" si="403"/>
        <v>0</v>
      </c>
      <c r="GH630" s="3">
        <f t="shared" si="403"/>
        <v>0</v>
      </c>
      <c r="GI630" s="3">
        <f t="shared" si="403"/>
        <v>0</v>
      </c>
      <c r="GJ630" s="3">
        <f t="shared" si="403"/>
        <v>0</v>
      </c>
      <c r="GK630" s="3">
        <f t="shared" si="403"/>
        <v>0</v>
      </c>
      <c r="GL630" s="3">
        <f t="shared" si="403"/>
        <v>0</v>
      </c>
      <c r="GM630" s="3">
        <f t="shared" si="403"/>
        <v>0</v>
      </c>
      <c r="GN630" s="3">
        <f t="shared" si="403"/>
        <v>0</v>
      </c>
      <c r="GO630" s="3">
        <f t="shared" si="403"/>
        <v>0</v>
      </c>
      <c r="GP630" s="3">
        <f t="shared" si="403"/>
        <v>0</v>
      </c>
      <c r="GQ630" s="3">
        <f t="shared" si="403"/>
        <v>0</v>
      </c>
      <c r="GR630" s="3">
        <f t="shared" si="403"/>
        <v>0</v>
      </c>
      <c r="GS630" s="3">
        <f t="shared" si="403"/>
        <v>0</v>
      </c>
      <c r="GT630" s="3">
        <f t="shared" si="403"/>
        <v>0</v>
      </c>
      <c r="GU630" s="3">
        <f t="shared" si="403"/>
        <v>0</v>
      </c>
      <c r="GV630" s="3">
        <f t="shared" si="403"/>
        <v>0</v>
      </c>
      <c r="GW630" s="3">
        <f t="shared" si="403"/>
        <v>0</v>
      </c>
      <c r="GX630" s="3">
        <f t="shared" si="403"/>
        <v>0</v>
      </c>
    </row>
    <row r="632" spans="1:245" x14ac:dyDescent="0.25">
      <c r="A632">
        <v>17</v>
      </c>
      <c r="B632">
        <v>1</v>
      </c>
      <c r="E632" t="s">
        <v>119</v>
      </c>
      <c r="F632" t="s">
        <v>427</v>
      </c>
      <c r="G632" t="s">
        <v>428</v>
      </c>
      <c r="H632" t="s">
        <v>289</v>
      </c>
      <c r="I632">
        <f>0.363*0.8</f>
        <v>0.29039999999999999</v>
      </c>
      <c r="J632">
        <v>0</v>
      </c>
      <c r="K632">
        <v>0.36299999999999999</v>
      </c>
      <c r="O632">
        <f t="shared" ref="O632:O637" si="404">ROUND(CP632,2)</f>
        <v>12261.97</v>
      </c>
      <c r="P632">
        <f t="shared" ref="P632:P637" si="405">ROUND((ROUND((AC632*AW632*I632),2)*BC632),2)</f>
        <v>94.58</v>
      </c>
      <c r="Q632">
        <f>(ROUND((ROUND((((ET632*1.1))*AV632*I632),2)*BB632),2)+ROUND((ROUND(((AE632-((EU632*1.1)))*AV632*I632),2)*BS632),2))</f>
        <v>0</v>
      </c>
      <c r="R632">
        <f t="shared" ref="R632:R637" si="406">ROUND((ROUND((AE632*AV632*I632),2)*BS632),2)</f>
        <v>0</v>
      </c>
      <c r="S632">
        <f t="shared" ref="S632:S637" si="407">ROUND((ROUND((AF632*AV632*I632),2)*BA632),2)</f>
        <v>12167.39</v>
      </c>
      <c r="T632">
        <f t="shared" ref="T632:T637" si="408">ROUND(CU632*I632,2)</f>
        <v>0</v>
      </c>
      <c r="U632">
        <f t="shared" ref="U632:U637" si="409">CV632*I632</f>
        <v>42.264467520000004</v>
      </c>
      <c r="V632">
        <f t="shared" ref="V632:V637" si="410">CW632*I632</f>
        <v>0</v>
      </c>
      <c r="W632">
        <f t="shared" ref="W632:W637" si="411">ROUND(CX632*I632,2)</f>
        <v>0</v>
      </c>
      <c r="X632">
        <f t="shared" ref="X632:Y637" si="412">ROUND(CY632,2)</f>
        <v>10950.65</v>
      </c>
      <c r="Y632">
        <f t="shared" si="412"/>
        <v>4988.63</v>
      </c>
      <c r="AA632">
        <v>61707135</v>
      </c>
      <c r="AB632">
        <f t="shared" ref="AB632:AB637" si="413">ROUND((AC632+AD632+AF632),6)</f>
        <v>1569.3320000000001</v>
      </c>
      <c r="AC632">
        <f t="shared" ref="AC632:AC637" si="414">ROUND((ES632),6)</f>
        <v>44.38</v>
      </c>
      <c r="AD632">
        <f>ROUND(((((ET632*1.1))-((EU632*1.1)))+AE632),6)</f>
        <v>0</v>
      </c>
      <c r="AE632">
        <f>ROUND(((EU632*1.1)),6)</f>
        <v>0</v>
      </c>
      <c r="AF632">
        <f>ROUND(((EV632*1.1)),6)</f>
        <v>1524.952</v>
      </c>
      <c r="AG632">
        <f t="shared" ref="AG632:AG637" si="415">ROUND((AP632),6)</f>
        <v>0</v>
      </c>
      <c r="AH632">
        <f>((EW632*1.1))</f>
        <v>136.4</v>
      </c>
      <c r="AI632">
        <f>((EX632*1.1))</f>
        <v>0</v>
      </c>
      <c r="AJ632">
        <f t="shared" ref="AJ632:AJ637" si="416">(AS632)</f>
        <v>0</v>
      </c>
      <c r="AK632">
        <v>1430.7</v>
      </c>
      <c r="AL632">
        <v>44.38</v>
      </c>
      <c r="AM632">
        <v>0</v>
      </c>
      <c r="AN632">
        <v>0</v>
      </c>
      <c r="AO632">
        <v>1386.32</v>
      </c>
      <c r="AP632">
        <v>0</v>
      </c>
      <c r="AQ632">
        <v>124</v>
      </c>
      <c r="AR632">
        <v>0</v>
      </c>
      <c r="AS632">
        <v>0</v>
      </c>
      <c r="AT632">
        <v>90</v>
      </c>
      <c r="AU632">
        <v>41</v>
      </c>
      <c r="AV632">
        <v>1.0669999999999999</v>
      </c>
      <c r="AW632">
        <v>1.081</v>
      </c>
      <c r="AZ632">
        <v>1</v>
      </c>
      <c r="BA632">
        <v>25.75</v>
      </c>
      <c r="BB632">
        <v>1</v>
      </c>
      <c r="BC632">
        <v>6.79</v>
      </c>
      <c r="BD632" t="s">
        <v>3</v>
      </c>
      <c r="BE632" t="s">
        <v>3</v>
      </c>
      <c r="BF632" t="s">
        <v>3</v>
      </c>
      <c r="BG632" t="s">
        <v>3</v>
      </c>
      <c r="BH632">
        <v>0</v>
      </c>
      <c r="BI632">
        <v>1</v>
      </c>
      <c r="BJ632" t="s">
        <v>429</v>
      </c>
      <c r="BM632">
        <v>242</v>
      </c>
      <c r="BN632">
        <v>0</v>
      </c>
      <c r="BO632" t="s">
        <v>427</v>
      </c>
      <c r="BP632">
        <v>1</v>
      </c>
      <c r="BQ632">
        <v>30</v>
      </c>
      <c r="BR632">
        <v>0</v>
      </c>
      <c r="BS632">
        <v>25.75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90</v>
      </c>
      <c r="CA632">
        <v>41</v>
      </c>
      <c r="CB632" t="s">
        <v>3</v>
      </c>
      <c r="CE632">
        <v>30</v>
      </c>
      <c r="CF632">
        <v>0</v>
      </c>
      <c r="CG632">
        <v>0</v>
      </c>
      <c r="CM632">
        <v>0</v>
      </c>
      <c r="CN632" t="s">
        <v>748</v>
      </c>
      <c r="CO632">
        <v>0</v>
      </c>
      <c r="CP632">
        <f t="shared" ref="CP632:CP637" si="417">(P632+Q632+S632)</f>
        <v>12261.97</v>
      </c>
      <c r="CQ632">
        <f t="shared" ref="CQ632:CQ637" si="418">ROUND((ROUND((AC632*AW632*1),2)*BC632),2)</f>
        <v>325.72000000000003</v>
      </c>
      <c r="CR632">
        <f>(ROUND((ROUND((((ET632*1.1))*AV632*1),2)*BB632),2)+ROUND((ROUND(((AE632-((EU632*1.1)))*AV632*1),2)*BS632),2))</f>
        <v>0</v>
      </c>
      <c r="CS632">
        <f t="shared" ref="CS632:CS637" si="419">ROUND((ROUND((AE632*AV632*1),2)*BS632),2)</f>
        <v>0</v>
      </c>
      <c r="CT632">
        <f t="shared" ref="CT632:CT637" si="420">ROUND((ROUND((AF632*AV632*1),2)*BA632),2)</f>
        <v>41898.339999999997</v>
      </c>
      <c r="CU632">
        <f t="shared" ref="CU632:CU637" si="421">AG632</f>
        <v>0</v>
      </c>
      <c r="CV632">
        <f t="shared" ref="CV632:CV637" si="422">(AH632*AV632)</f>
        <v>145.53880000000001</v>
      </c>
      <c r="CW632">
        <f t="shared" ref="CW632:CX637" si="423">AI632</f>
        <v>0</v>
      </c>
      <c r="CX632">
        <f t="shared" si="423"/>
        <v>0</v>
      </c>
      <c r="CY632">
        <f t="shared" ref="CY632:CY637" si="424">S632*(BZ632/100)</f>
        <v>10950.651</v>
      </c>
      <c r="CZ632">
        <f t="shared" ref="CZ632:CZ637" si="425">S632*(CA632/100)</f>
        <v>4988.6298999999999</v>
      </c>
      <c r="DB632">
        <v>75</v>
      </c>
      <c r="DC632" t="s">
        <v>3</v>
      </c>
      <c r="DD632" t="s">
        <v>3</v>
      </c>
      <c r="DE632" t="s">
        <v>100</v>
      </c>
      <c r="DF632" t="s">
        <v>100</v>
      </c>
      <c r="DG632" t="s">
        <v>100</v>
      </c>
      <c r="DH632" t="s">
        <v>3</v>
      </c>
      <c r="DI632" t="s">
        <v>100</v>
      </c>
      <c r="DJ632" t="s">
        <v>100</v>
      </c>
      <c r="DK632" t="s">
        <v>3</v>
      </c>
      <c r="DL632" t="s">
        <v>3</v>
      </c>
      <c r="DM632" t="s">
        <v>3</v>
      </c>
      <c r="DN632">
        <v>112</v>
      </c>
      <c r="DO632">
        <v>70</v>
      </c>
      <c r="DP632">
        <v>1.0669999999999999</v>
      </c>
      <c r="DQ632">
        <v>1.081</v>
      </c>
      <c r="DU632">
        <v>1003</v>
      </c>
      <c r="DV632" t="s">
        <v>289</v>
      </c>
      <c r="DW632" t="s">
        <v>289</v>
      </c>
      <c r="DX632">
        <v>1000</v>
      </c>
      <c r="DZ632" t="s">
        <v>3</v>
      </c>
      <c r="EA632" t="s">
        <v>3</v>
      </c>
      <c r="EB632" t="s">
        <v>3</v>
      </c>
      <c r="EC632" t="s">
        <v>3</v>
      </c>
      <c r="EE632">
        <v>59520602</v>
      </c>
      <c r="EF632">
        <v>30</v>
      </c>
      <c r="EG632" t="s">
        <v>212</v>
      </c>
      <c r="EH632">
        <v>0</v>
      </c>
      <c r="EI632" t="s">
        <v>3</v>
      </c>
      <c r="EJ632">
        <v>1</v>
      </c>
      <c r="EK632">
        <v>242</v>
      </c>
      <c r="EL632" t="s">
        <v>222</v>
      </c>
      <c r="EM632" t="s">
        <v>223</v>
      </c>
      <c r="EO632" t="s">
        <v>104</v>
      </c>
      <c r="EQ632">
        <v>2097152</v>
      </c>
      <c r="ER632">
        <v>1430.7</v>
      </c>
      <c r="ES632">
        <v>44.38</v>
      </c>
      <c r="ET632">
        <v>0</v>
      </c>
      <c r="EU632">
        <v>0</v>
      </c>
      <c r="EV632">
        <v>1386.32</v>
      </c>
      <c r="EW632">
        <v>124</v>
      </c>
      <c r="EX632">
        <v>0</v>
      </c>
      <c r="EY632">
        <v>0</v>
      </c>
      <c r="FQ632">
        <v>0</v>
      </c>
      <c r="FR632">
        <v>0</v>
      </c>
      <c r="FS632">
        <v>0</v>
      </c>
      <c r="FX632">
        <v>112</v>
      </c>
      <c r="FY632">
        <v>70</v>
      </c>
      <c r="GA632" t="s">
        <v>3</v>
      </c>
      <c r="GD632">
        <v>0</v>
      </c>
      <c r="GF632">
        <v>1886874085</v>
      </c>
      <c r="GG632">
        <v>2</v>
      </c>
      <c r="GH632">
        <v>0</v>
      </c>
      <c r="GI632">
        <v>2</v>
      </c>
      <c r="GJ632">
        <v>0</v>
      </c>
      <c r="GK632">
        <f>ROUND(R632*(R12)/100,2)</f>
        <v>0</v>
      </c>
      <c r="GL632">
        <f t="shared" ref="GL632:GL637" si="426">ROUND(IF(AND(BH632=3,BI632=3,FS632&lt;&gt;0),P632,0),2)</f>
        <v>0</v>
      </c>
      <c r="GM632">
        <f t="shared" ref="GM632:GM637" si="427">ROUND(O632+X632+Y632+GK632,2)+GX632</f>
        <v>28201.25</v>
      </c>
      <c r="GN632">
        <f t="shared" ref="GN632:GN637" si="428">IF(OR(BI632=0,BI632=1),GM632-GX632,0)</f>
        <v>28201.25</v>
      </c>
      <c r="GO632">
        <f t="shared" ref="GO632:GO637" si="429">IF(BI632=2,GM632-GX632,0)</f>
        <v>0</v>
      </c>
      <c r="GP632">
        <f t="shared" ref="GP632:GP637" si="430">IF(BI632=4,GM632-GX632,0)</f>
        <v>0</v>
      </c>
      <c r="GR632">
        <v>0</v>
      </c>
      <c r="GS632">
        <v>0</v>
      </c>
      <c r="GT632">
        <v>0</v>
      </c>
      <c r="GU632" t="s">
        <v>3</v>
      </c>
      <c r="GV632">
        <f t="shared" ref="GV632:GV637" si="431">ROUND((GT632),6)</f>
        <v>0</v>
      </c>
      <c r="GW632">
        <v>1</v>
      </c>
      <c r="GX632">
        <f t="shared" ref="GX632:GX637" si="432">ROUND(HC632*I632,2)</f>
        <v>0</v>
      </c>
      <c r="HA632">
        <v>0</v>
      </c>
      <c r="HB632">
        <v>0</v>
      </c>
      <c r="HC632">
        <f t="shared" ref="HC632:HC637" si="433">GV632*GW632</f>
        <v>0</v>
      </c>
      <c r="HE632" t="s">
        <v>3</v>
      </c>
      <c r="HF632" t="s">
        <v>3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HS632">
        <v>0</v>
      </c>
      <c r="IK632">
        <v>0</v>
      </c>
    </row>
    <row r="633" spans="1:245" x14ac:dyDescent="0.25">
      <c r="A633">
        <v>17</v>
      </c>
      <c r="B633">
        <v>1</v>
      </c>
      <c r="E633" t="s">
        <v>120</v>
      </c>
      <c r="F633" t="s">
        <v>430</v>
      </c>
      <c r="G633" t="s">
        <v>431</v>
      </c>
      <c r="H633" t="s">
        <v>432</v>
      </c>
      <c r="I633">
        <f>363*0.8</f>
        <v>290.40000000000003</v>
      </c>
      <c r="J633">
        <v>0</v>
      </c>
      <c r="K633">
        <v>363</v>
      </c>
      <c r="O633">
        <f t="shared" si="404"/>
        <v>268432.59000000003</v>
      </c>
      <c r="P633">
        <f t="shared" si="405"/>
        <v>268432.59000000003</v>
      </c>
      <c r="Q633">
        <f>(ROUND((ROUND(((ET633)*AV633*I633),2)*BB633),2)+ROUND((ROUND(((AE633-(EU633))*AV633*I633),2)*BS633),2))</f>
        <v>0</v>
      </c>
      <c r="R633">
        <f t="shared" si="406"/>
        <v>0</v>
      </c>
      <c r="S633">
        <f t="shared" si="407"/>
        <v>0</v>
      </c>
      <c r="T633">
        <f t="shared" si="408"/>
        <v>0</v>
      </c>
      <c r="U633">
        <f t="shared" si="409"/>
        <v>0</v>
      </c>
      <c r="V633">
        <f t="shared" si="410"/>
        <v>0</v>
      </c>
      <c r="W633">
        <f t="shared" si="411"/>
        <v>0</v>
      </c>
      <c r="X633">
        <f t="shared" si="412"/>
        <v>0</v>
      </c>
      <c r="Y633">
        <f t="shared" si="412"/>
        <v>0</v>
      </c>
      <c r="AA633">
        <v>61707135</v>
      </c>
      <c r="AB633">
        <f t="shared" si="413"/>
        <v>139.41999999999999</v>
      </c>
      <c r="AC633">
        <f t="shared" si="414"/>
        <v>139.41999999999999</v>
      </c>
      <c r="AD633">
        <f>ROUND((((ET633)-(EU633))+AE633),6)</f>
        <v>0</v>
      </c>
      <c r="AE633">
        <f>ROUND((EU633),6)</f>
        <v>0</v>
      </c>
      <c r="AF633">
        <f>ROUND((EV633),6)</f>
        <v>0</v>
      </c>
      <c r="AG633">
        <f t="shared" si="415"/>
        <v>0</v>
      </c>
      <c r="AH633">
        <f>(EW633)</f>
        <v>0</v>
      </c>
      <c r="AI633">
        <f>(EX633)</f>
        <v>0</v>
      </c>
      <c r="AJ633">
        <f t="shared" si="416"/>
        <v>0</v>
      </c>
      <c r="AK633">
        <v>139.41999999999999</v>
      </c>
      <c r="AL633">
        <v>139.41999999999999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6.63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1</v>
      </c>
      <c r="BJ633" t="s">
        <v>3</v>
      </c>
      <c r="BM633">
        <v>400002</v>
      </c>
      <c r="BN633">
        <v>0</v>
      </c>
      <c r="BO633" t="s">
        <v>3</v>
      </c>
      <c r="BP633">
        <v>0</v>
      </c>
      <c r="BQ633">
        <v>202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0</v>
      </c>
      <c r="CA633">
        <v>0</v>
      </c>
      <c r="CB633" t="s">
        <v>3</v>
      </c>
      <c r="CE633">
        <v>30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417"/>
        <v>268432.59000000003</v>
      </c>
      <c r="CQ633">
        <f t="shared" si="418"/>
        <v>924.35</v>
      </c>
      <c r="CR633">
        <f>(ROUND((ROUND(((ET633)*AV633*1),2)*BB633),2)+ROUND((ROUND(((AE633-(EU633))*AV633*1),2)*BS633),2))</f>
        <v>0</v>
      </c>
      <c r="CS633">
        <f t="shared" si="419"/>
        <v>0</v>
      </c>
      <c r="CT633">
        <f t="shared" si="420"/>
        <v>0</v>
      </c>
      <c r="CU633">
        <f t="shared" si="421"/>
        <v>0</v>
      </c>
      <c r="CV633">
        <f t="shared" si="422"/>
        <v>0</v>
      </c>
      <c r="CW633">
        <f t="shared" si="423"/>
        <v>0</v>
      </c>
      <c r="CX633">
        <f t="shared" si="423"/>
        <v>0</v>
      </c>
      <c r="CY633">
        <f t="shared" si="424"/>
        <v>0</v>
      </c>
      <c r="CZ633">
        <f t="shared" si="425"/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1003</v>
      </c>
      <c r="DV633" t="s">
        <v>432</v>
      </c>
      <c r="DW633" t="s">
        <v>432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59522327</v>
      </c>
      <c r="EF633">
        <v>202</v>
      </c>
      <c r="EG633" t="s">
        <v>433</v>
      </c>
      <c r="EH633">
        <v>0</v>
      </c>
      <c r="EI633" t="s">
        <v>3</v>
      </c>
      <c r="EJ633">
        <v>1</v>
      </c>
      <c r="EK633">
        <v>400002</v>
      </c>
      <c r="EL633" t="s">
        <v>434</v>
      </c>
      <c r="EM633" t="s">
        <v>433</v>
      </c>
      <c r="EO633" t="s">
        <v>3</v>
      </c>
      <c r="EQ633">
        <v>0</v>
      </c>
      <c r="ER633">
        <v>139.41999999999999</v>
      </c>
      <c r="ES633">
        <v>139.41999999999999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5</v>
      </c>
      <c r="FC633">
        <v>0</v>
      </c>
      <c r="FD633">
        <v>18</v>
      </c>
      <c r="FF633">
        <v>906.23</v>
      </c>
      <c r="FQ633">
        <v>0</v>
      </c>
      <c r="FR633">
        <v>0</v>
      </c>
      <c r="FS633">
        <v>0</v>
      </c>
      <c r="FX633">
        <v>0</v>
      </c>
      <c r="FY633">
        <v>0</v>
      </c>
      <c r="GA633" t="s">
        <v>435</v>
      </c>
      <c r="GD633">
        <v>0</v>
      </c>
      <c r="GF633">
        <v>967244096</v>
      </c>
      <c r="GG633">
        <v>2</v>
      </c>
      <c r="GH633">
        <v>3</v>
      </c>
      <c r="GI633">
        <v>3</v>
      </c>
      <c r="GJ633">
        <v>0</v>
      </c>
      <c r="GK633">
        <f>ROUND(R633*(R12)/100,2)</f>
        <v>0</v>
      </c>
      <c r="GL633">
        <f t="shared" si="426"/>
        <v>0</v>
      </c>
      <c r="GM633">
        <f t="shared" si="427"/>
        <v>268432.59000000003</v>
      </c>
      <c r="GN633">
        <f t="shared" si="428"/>
        <v>268432.59000000003</v>
      </c>
      <c r="GO633">
        <f t="shared" si="429"/>
        <v>0</v>
      </c>
      <c r="GP633">
        <f t="shared" si="430"/>
        <v>0</v>
      </c>
      <c r="GR633">
        <v>1</v>
      </c>
      <c r="GS633">
        <v>1</v>
      </c>
      <c r="GT633">
        <v>0</v>
      </c>
      <c r="GU633" t="s">
        <v>3</v>
      </c>
      <c r="GV633">
        <f t="shared" si="431"/>
        <v>0</v>
      </c>
      <c r="GW633">
        <v>1</v>
      </c>
      <c r="GX633">
        <f t="shared" si="432"/>
        <v>0</v>
      </c>
      <c r="HA633">
        <v>0</v>
      </c>
      <c r="HB633">
        <v>0</v>
      </c>
      <c r="HC633">
        <f t="shared" si="433"/>
        <v>0</v>
      </c>
      <c r="HE633" t="s">
        <v>436</v>
      </c>
      <c r="HF633" t="s">
        <v>30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HS633">
        <v>0</v>
      </c>
      <c r="IK633">
        <v>0</v>
      </c>
    </row>
    <row r="634" spans="1:245" x14ac:dyDescent="0.25">
      <c r="A634">
        <v>17</v>
      </c>
      <c r="B634">
        <v>1</v>
      </c>
      <c r="E634" t="s">
        <v>121</v>
      </c>
      <c r="F634" t="s">
        <v>264</v>
      </c>
      <c r="G634" t="s">
        <v>265</v>
      </c>
      <c r="H634" t="s">
        <v>266</v>
      </c>
      <c r="I634">
        <f>12.96*0.8</f>
        <v>10.368000000000002</v>
      </c>
      <c r="J634">
        <v>0</v>
      </c>
      <c r="K634">
        <v>12.96</v>
      </c>
      <c r="O634">
        <f t="shared" si="404"/>
        <v>6607.44</v>
      </c>
      <c r="P634">
        <f t="shared" si="405"/>
        <v>6607.44</v>
      </c>
      <c r="Q634">
        <f>(ROUND((ROUND(((ET634)*AV634*I634),2)*BB634),2)+ROUND((ROUND(((AE634-(EU634))*AV634*I634),2)*BS634),2))</f>
        <v>0</v>
      </c>
      <c r="R634">
        <f t="shared" si="406"/>
        <v>0</v>
      </c>
      <c r="S634">
        <f t="shared" si="407"/>
        <v>0</v>
      </c>
      <c r="T634">
        <f t="shared" si="408"/>
        <v>0</v>
      </c>
      <c r="U634">
        <f t="shared" si="409"/>
        <v>0</v>
      </c>
      <c r="V634">
        <f t="shared" si="410"/>
        <v>0</v>
      </c>
      <c r="W634">
        <f t="shared" si="411"/>
        <v>0</v>
      </c>
      <c r="X634">
        <f t="shared" si="412"/>
        <v>0</v>
      </c>
      <c r="Y634">
        <f t="shared" si="412"/>
        <v>0</v>
      </c>
      <c r="AA634">
        <v>61707135</v>
      </c>
      <c r="AB634">
        <f t="shared" si="413"/>
        <v>104.99</v>
      </c>
      <c r="AC634">
        <f t="shared" si="414"/>
        <v>104.99</v>
      </c>
      <c r="AD634">
        <f>ROUND((((ET634)-(EU634))+AE634),6)</f>
        <v>0</v>
      </c>
      <c r="AE634">
        <f>ROUND((EU634),6)</f>
        <v>0</v>
      </c>
      <c r="AF634">
        <f>ROUND((EV634),6)</f>
        <v>0</v>
      </c>
      <c r="AG634">
        <f t="shared" si="415"/>
        <v>0</v>
      </c>
      <c r="AH634">
        <f>(EW634)</f>
        <v>0</v>
      </c>
      <c r="AI634">
        <f>(EX634)</f>
        <v>0</v>
      </c>
      <c r="AJ634">
        <f t="shared" si="416"/>
        <v>0</v>
      </c>
      <c r="AK634">
        <v>104.99</v>
      </c>
      <c r="AL634">
        <v>104.99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6.07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267</v>
      </c>
      <c r="BM634">
        <v>1617</v>
      </c>
      <c r="BN634">
        <v>0</v>
      </c>
      <c r="BO634" t="s">
        <v>264</v>
      </c>
      <c r="BP634">
        <v>1</v>
      </c>
      <c r="BQ634">
        <v>200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30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417"/>
        <v>6607.44</v>
      </c>
      <c r="CQ634">
        <f t="shared" si="418"/>
        <v>637.29</v>
      </c>
      <c r="CR634">
        <f>(ROUND((ROUND(((ET634)*AV634*1),2)*BB634),2)+ROUND((ROUND(((AE634-(EU634))*AV634*1),2)*BS634),2))</f>
        <v>0</v>
      </c>
      <c r="CS634">
        <f t="shared" si="419"/>
        <v>0</v>
      </c>
      <c r="CT634">
        <f t="shared" si="420"/>
        <v>0</v>
      </c>
      <c r="CU634">
        <f t="shared" si="421"/>
        <v>0</v>
      </c>
      <c r="CV634">
        <f t="shared" si="422"/>
        <v>0</v>
      </c>
      <c r="CW634">
        <f t="shared" si="423"/>
        <v>0</v>
      </c>
      <c r="CX634">
        <f t="shared" si="423"/>
        <v>0</v>
      </c>
      <c r="CY634">
        <f t="shared" si="424"/>
        <v>0</v>
      </c>
      <c r="CZ634">
        <f t="shared" si="425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1007</v>
      </c>
      <c r="DV634" t="s">
        <v>266</v>
      </c>
      <c r="DW634" t="s">
        <v>266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59521977</v>
      </c>
      <c r="EF634">
        <v>200</v>
      </c>
      <c r="EG634" t="s">
        <v>268</v>
      </c>
      <c r="EH634">
        <v>0</v>
      </c>
      <c r="EI634" t="s">
        <v>3</v>
      </c>
      <c r="EJ634">
        <v>1</v>
      </c>
      <c r="EK634">
        <v>1617</v>
      </c>
      <c r="EL634" t="s">
        <v>269</v>
      </c>
      <c r="EM634" t="s">
        <v>270</v>
      </c>
      <c r="EO634" t="s">
        <v>3</v>
      </c>
      <c r="EQ634">
        <v>0</v>
      </c>
      <c r="ER634">
        <v>104.99</v>
      </c>
      <c r="ES634">
        <v>104.99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v>0</v>
      </c>
      <c r="FS634">
        <v>0</v>
      </c>
      <c r="FX634">
        <v>0</v>
      </c>
      <c r="FY634">
        <v>0</v>
      </c>
      <c r="GA634" t="s">
        <v>3</v>
      </c>
      <c r="GD634">
        <v>0</v>
      </c>
      <c r="GF634">
        <v>2005474901</v>
      </c>
      <c r="GG634">
        <v>2</v>
      </c>
      <c r="GH634">
        <v>1</v>
      </c>
      <c r="GI634">
        <v>2</v>
      </c>
      <c r="GJ634">
        <v>0</v>
      </c>
      <c r="GK634">
        <f>ROUND(R634*(R12)/100,2)</f>
        <v>0</v>
      </c>
      <c r="GL634">
        <f t="shared" si="426"/>
        <v>0</v>
      </c>
      <c r="GM634">
        <f t="shared" si="427"/>
        <v>6607.44</v>
      </c>
      <c r="GN634">
        <f t="shared" si="428"/>
        <v>6607.44</v>
      </c>
      <c r="GO634">
        <f t="shared" si="429"/>
        <v>0</v>
      </c>
      <c r="GP634">
        <f t="shared" si="430"/>
        <v>0</v>
      </c>
      <c r="GR634">
        <v>0</v>
      </c>
      <c r="GS634">
        <v>0</v>
      </c>
      <c r="GT634">
        <v>0</v>
      </c>
      <c r="GU634" t="s">
        <v>3</v>
      </c>
      <c r="GV634">
        <f t="shared" si="431"/>
        <v>0</v>
      </c>
      <c r="GW634">
        <v>1</v>
      </c>
      <c r="GX634">
        <f t="shared" si="432"/>
        <v>0</v>
      </c>
      <c r="HA634">
        <v>0</v>
      </c>
      <c r="HB634">
        <v>0</v>
      </c>
      <c r="HC634">
        <f t="shared" si="433"/>
        <v>0</v>
      </c>
      <c r="HE634" t="s">
        <v>3</v>
      </c>
      <c r="HF634" t="s">
        <v>3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HS634">
        <v>0</v>
      </c>
      <c r="IK634">
        <v>0</v>
      </c>
    </row>
    <row r="635" spans="1:245" x14ac:dyDescent="0.25">
      <c r="A635">
        <v>17</v>
      </c>
      <c r="B635">
        <v>1</v>
      </c>
      <c r="C635">
        <f>ROW(SmtRes!A32)</f>
        <v>32</v>
      </c>
      <c r="D635">
        <f>ROW(EtalonRes!A33)</f>
        <v>33</v>
      </c>
      <c r="E635" t="s">
        <v>122</v>
      </c>
      <c r="F635" t="s">
        <v>217</v>
      </c>
      <c r="G635" t="s">
        <v>437</v>
      </c>
      <c r="H635" t="s">
        <v>219</v>
      </c>
      <c r="I635">
        <v>0.123</v>
      </c>
      <c r="J635">
        <v>0</v>
      </c>
      <c r="K635">
        <v>0.123</v>
      </c>
      <c r="O635">
        <f t="shared" si="404"/>
        <v>18059.21</v>
      </c>
      <c r="P635">
        <f t="shared" si="405"/>
        <v>12323.91</v>
      </c>
      <c r="Q635">
        <f>(ROUND((ROUND((((ET635*1.1))*AV635*I635),2)*BB635),2)+ROUND((ROUND(((AE635-((EU635*1.1)))*AV635*I635),2)*BS635),2))</f>
        <v>0</v>
      </c>
      <c r="R635">
        <f t="shared" si="406"/>
        <v>0</v>
      </c>
      <c r="S635">
        <f t="shared" si="407"/>
        <v>5735.3</v>
      </c>
      <c r="T635">
        <f t="shared" si="408"/>
        <v>0</v>
      </c>
      <c r="U635">
        <f t="shared" si="409"/>
        <v>19.922383799999999</v>
      </c>
      <c r="V635">
        <f t="shared" si="410"/>
        <v>0</v>
      </c>
      <c r="W635">
        <f t="shared" si="411"/>
        <v>0</v>
      </c>
      <c r="X635">
        <f t="shared" si="412"/>
        <v>5161.7700000000004</v>
      </c>
      <c r="Y635">
        <f t="shared" si="412"/>
        <v>2351.4699999999998</v>
      </c>
      <c r="AA635">
        <v>61707135</v>
      </c>
      <c r="AB635">
        <f t="shared" si="413"/>
        <v>21251.263999999999</v>
      </c>
      <c r="AC635">
        <f t="shared" si="414"/>
        <v>19554.14</v>
      </c>
      <c r="AD635">
        <f>ROUND(((((ET635*1.1))-((EU635*1.1)))+AE635),6)</f>
        <v>0</v>
      </c>
      <c r="AE635">
        <f>ROUND(((EU635*1.1)),6)</f>
        <v>0</v>
      </c>
      <c r="AF635">
        <f>ROUND(((EV635*1.1)),6)</f>
        <v>1697.124</v>
      </c>
      <c r="AG635">
        <f t="shared" si="415"/>
        <v>0</v>
      </c>
      <c r="AH635">
        <f>((EW635*1.1))</f>
        <v>151.80000000000001</v>
      </c>
      <c r="AI635">
        <f>((EX635*1.1))</f>
        <v>0</v>
      </c>
      <c r="AJ635">
        <f t="shared" si="416"/>
        <v>0</v>
      </c>
      <c r="AK635">
        <v>21096.98</v>
      </c>
      <c r="AL635">
        <v>19554.14</v>
      </c>
      <c r="AM635">
        <v>0</v>
      </c>
      <c r="AN635">
        <v>0</v>
      </c>
      <c r="AO635">
        <v>1542.84</v>
      </c>
      <c r="AP635">
        <v>0</v>
      </c>
      <c r="AQ635">
        <v>138</v>
      </c>
      <c r="AR635">
        <v>0</v>
      </c>
      <c r="AS635">
        <v>0</v>
      </c>
      <c r="AT635">
        <v>90</v>
      </c>
      <c r="AU635">
        <v>41</v>
      </c>
      <c r="AV635">
        <v>1.0669999999999999</v>
      </c>
      <c r="AW635">
        <v>1.081</v>
      </c>
      <c r="AZ635">
        <v>1</v>
      </c>
      <c r="BA635">
        <v>25.75</v>
      </c>
      <c r="BB635">
        <v>1</v>
      </c>
      <c r="BC635">
        <v>4.74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1</v>
      </c>
      <c r="BJ635" t="s">
        <v>220</v>
      </c>
      <c r="BM635">
        <v>242</v>
      </c>
      <c r="BN635">
        <v>0</v>
      </c>
      <c r="BO635" t="s">
        <v>217</v>
      </c>
      <c r="BP635">
        <v>1</v>
      </c>
      <c r="BQ635">
        <v>30</v>
      </c>
      <c r="BR635">
        <v>0</v>
      </c>
      <c r="BS635">
        <v>25.75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90</v>
      </c>
      <c r="CA635">
        <v>41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748</v>
      </c>
      <c r="CO635">
        <v>0</v>
      </c>
      <c r="CP635">
        <f t="shared" si="417"/>
        <v>18059.21</v>
      </c>
      <c r="CQ635">
        <f t="shared" si="418"/>
        <v>100194.26</v>
      </c>
      <c r="CR635">
        <f>(ROUND((ROUND((((ET635*1.1))*AV635*1),2)*BB635),2)+ROUND((ROUND(((AE635-((EU635*1.1)))*AV635*1),2)*BS635),2))</f>
        <v>0</v>
      </c>
      <c r="CS635">
        <f t="shared" si="419"/>
        <v>0</v>
      </c>
      <c r="CT635">
        <f t="shared" si="420"/>
        <v>46628.87</v>
      </c>
      <c r="CU635">
        <f t="shared" si="421"/>
        <v>0</v>
      </c>
      <c r="CV635">
        <f t="shared" si="422"/>
        <v>161.97059999999999</v>
      </c>
      <c r="CW635">
        <f t="shared" si="423"/>
        <v>0</v>
      </c>
      <c r="CX635">
        <f t="shared" si="423"/>
        <v>0</v>
      </c>
      <c r="CY635">
        <f t="shared" si="424"/>
        <v>5161.7700000000004</v>
      </c>
      <c r="CZ635">
        <f t="shared" si="425"/>
        <v>2351.473</v>
      </c>
      <c r="DB635">
        <v>76</v>
      </c>
      <c r="DC635" t="s">
        <v>3</v>
      </c>
      <c r="DD635" t="s">
        <v>3</v>
      </c>
      <c r="DE635" t="s">
        <v>100</v>
      </c>
      <c r="DF635" t="s">
        <v>100</v>
      </c>
      <c r="DG635" t="s">
        <v>100</v>
      </c>
      <c r="DH635" t="s">
        <v>3</v>
      </c>
      <c r="DI635" t="s">
        <v>100</v>
      </c>
      <c r="DJ635" t="s">
        <v>100</v>
      </c>
      <c r="DK635" t="s">
        <v>3</v>
      </c>
      <c r="DL635" t="s">
        <v>3</v>
      </c>
      <c r="DM635" t="s">
        <v>3</v>
      </c>
      <c r="DN635">
        <v>112</v>
      </c>
      <c r="DO635">
        <v>70</v>
      </c>
      <c r="DP635">
        <v>1.0669999999999999</v>
      </c>
      <c r="DQ635">
        <v>1.081</v>
      </c>
      <c r="DU635">
        <v>1013</v>
      </c>
      <c r="DV635" t="s">
        <v>219</v>
      </c>
      <c r="DW635" t="s">
        <v>219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59520602</v>
      </c>
      <c r="EF635">
        <v>30</v>
      </c>
      <c r="EG635" t="s">
        <v>212</v>
      </c>
      <c r="EH635">
        <v>0</v>
      </c>
      <c r="EI635" t="s">
        <v>3</v>
      </c>
      <c r="EJ635">
        <v>1</v>
      </c>
      <c r="EK635">
        <v>242</v>
      </c>
      <c r="EL635" t="s">
        <v>222</v>
      </c>
      <c r="EM635" t="s">
        <v>223</v>
      </c>
      <c r="EO635" t="s">
        <v>104</v>
      </c>
      <c r="EQ635">
        <v>0</v>
      </c>
      <c r="ER635">
        <v>21096.98</v>
      </c>
      <c r="ES635">
        <v>19554.14</v>
      </c>
      <c r="ET635">
        <v>0</v>
      </c>
      <c r="EU635">
        <v>0</v>
      </c>
      <c r="EV635">
        <v>1542.84</v>
      </c>
      <c r="EW635">
        <v>138</v>
      </c>
      <c r="EX635">
        <v>0</v>
      </c>
      <c r="EY635">
        <v>0</v>
      </c>
      <c r="FQ635">
        <v>0</v>
      </c>
      <c r="FR635">
        <v>0</v>
      </c>
      <c r="FS635">
        <v>2</v>
      </c>
      <c r="FX635">
        <v>112</v>
      </c>
      <c r="FY635">
        <v>70</v>
      </c>
      <c r="GA635" t="s">
        <v>3</v>
      </c>
      <c r="GD635">
        <v>0</v>
      </c>
      <c r="GF635">
        <v>-1466514599</v>
      </c>
      <c r="GG635">
        <v>2</v>
      </c>
      <c r="GH635">
        <v>1</v>
      </c>
      <c r="GI635">
        <v>2</v>
      </c>
      <c r="GJ635">
        <v>0</v>
      </c>
      <c r="GK635">
        <f>ROUND(R635*(R12)/100,2)</f>
        <v>0</v>
      </c>
      <c r="GL635">
        <f t="shared" si="426"/>
        <v>0</v>
      </c>
      <c r="GM635">
        <f t="shared" si="427"/>
        <v>25572.45</v>
      </c>
      <c r="GN635">
        <f t="shared" si="428"/>
        <v>25572.45</v>
      </c>
      <c r="GO635">
        <f t="shared" si="429"/>
        <v>0</v>
      </c>
      <c r="GP635">
        <f t="shared" si="430"/>
        <v>0</v>
      </c>
      <c r="GR635">
        <v>0</v>
      </c>
      <c r="GS635">
        <v>3</v>
      </c>
      <c r="GT635">
        <v>0</v>
      </c>
      <c r="GU635" t="s">
        <v>3</v>
      </c>
      <c r="GV635">
        <f t="shared" si="431"/>
        <v>0</v>
      </c>
      <c r="GW635">
        <v>1</v>
      </c>
      <c r="GX635">
        <f t="shared" si="432"/>
        <v>0</v>
      </c>
      <c r="HA635">
        <v>0</v>
      </c>
      <c r="HB635">
        <v>0</v>
      </c>
      <c r="HC635">
        <f t="shared" si="433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HS635">
        <v>0</v>
      </c>
      <c r="IK635">
        <v>0</v>
      </c>
    </row>
    <row r="636" spans="1:245" x14ac:dyDescent="0.25">
      <c r="A636">
        <v>18</v>
      </c>
      <c r="B636">
        <v>1</v>
      </c>
      <c r="C636">
        <v>29</v>
      </c>
      <c r="E636" t="s">
        <v>438</v>
      </c>
      <c r="F636" t="s">
        <v>439</v>
      </c>
      <c r="G636" t="s">
        <v>440</v>
      </c>
      <c r="H636" t="s">
        <v>432</v>
      </c>
      <c r="I636">
        <f>I635*J636</f>
        <v>-123</v>
      </c>
      <c r="J636">
        <v>-1000</v>
      </c>
      <c r="K636">
        <v>-1000</v>
      </c>
      <c r="O636">
        <f t="shared" si="404"/>
        <v>-9459.9500000000007</v>
      </c>
      <c r="P636">
        <f t="shared" si="405"/>
        <v>-9459.9500000000007</v>
      </c>
      <c r="Q636">
        <f>(ROUND((ROUND(((ET636)*AV636*I636),2)*BB636),2)+ROUND((ROUND(((AE636-(EU636))*AV636*I636),2)*BS636),2))</f>
        <v>0</v>
      </c>
      <c r="R636">
        <f t="shared" si="406"/>
        <v>0</v>
      </c>
      <c r="S636">
        <f t="shared" si="407"/>
        <v>0</v>
      </c>
      <c r="T636">
        <f t="shared" si="408"/>
        <v>0</v>
      </c>
      <c r="U636">
        <f t="shared" si="409"/>
        <v>0</v>
      </c>
      <c r="V636">
        <f t="shared" si="410"/>
        <v>0</v>
      </c>
      <c r="W636">
        <f t="shared" si="411"/>
        <v>0</v>
      </c>
      <c r="X636">
        <f t="shared" si="412"/>
        <v>0</v>
      </c>
      <c r="Y636">
        <f t="shared" si="412"/>
        <v>0</v>
      </c>
      <c r="AA636">
        <v>61707135</v>
      </c>
      <c r="AB636">
        <f t="shared" si="413"/>
        <v>15.01</v>
      </c>
      <c r="AC636">
        <f t="shared" si="414"/>
        <v>15.01</v>
      </c>
      <c r="AD636">
        <f>ROUND((((ET636)-(EU636))+AE636),6)</f>
        <v>0</v>
      </c>
      <c r="AE636">
        <f>ROUND((EU636),6)</f>
        <v>0</v>
      </c>
      <c r="AF636">
        <f>ROUND((EV636),6)</f>
        <v>0</v>
      </c>
      <c r="AG636">
        <f t="shared" si="415"/>
        <v>0</v>
      </c>
      <c r="AH636">
        <f>(EW636)</f>
        <v>0</v>
      </c>
      <c r="AI636">
        <f>(EX636)</f>
        <v>0</v>
      </c>
      <c r="AJ636">
        <f t="shared" si="416"/>
        <v>0</v>
      </c>
      <c r="AK636">
        <v>15.01</v>
      </c>
      <c r="AL636">
        <v>15.01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90</v>
      </c>
      <c r="AU636">
        <v>41</v>
      </c>
      <c r="AV636">
        <v>1.0669999999999999</v>
      </c>
      <c r="AW636">
        <v>1.081</v>
      </c>
      <c r="AZ636">
        <v>1</v>
      </c>
      <c r="BA636">
        <v>1</v>
      </c>
      <c r="BB636">
        <v>1</v>
      </c>
      <c r="BC636">
        <v>4.74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441</v>
      </c>
      <c r="BM636">
        <v>242</v>
      </c>
      <c r="BN636">
        <v>0</v>
      </c>
      <c r="BO636" t="s">
        <v>217</v>
      </c>
      <c r="BP636">
        <v>1</v>
      </c>
      <c r="BQ636">
        <v>30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90</v>
      </c>
      <c r="CA636">
        <v>41</v>
      </c>
      <c r="CB636" t="s">
        <v>3</v>
      </c>
      <c r="CE636">
        <v>30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17"/>
        <v>-9459.9500000000007</v>
      </c>
      <c r="CQ636">
        <f t="shared" si="418"/>
        <v>76.930000000000007</v>
      </c>
      <c r="CR636">
        <f>(ROUND((ROUND(((ET636)*AV636*1),2)*BB636),2)+ROUND((ROUND(((AE636-(EU636))*AV636*1),2)*BS636),2))</f>
        <v>0</v>
      </c>
      <c r="CS636">
        <f t="shared" si="419"/>
        <v>0</v>
      </c>
      <c r="CT636">
        <f t="shared" si="420"/>
        <v>0</v>
      </c>
      <c r="CU636">
        <f t="shared" si="421"/>
        <v>0</v>
      </c>
      <c r="CV636">
        <f t="shared" si="422"/>
        <v>0</v>
      </c>
      <c r="CW636">
        <f t="shared" si="423"/>
        <v>0</v>
      </c>
      <c r="CX636">
        <f t="shared" si="423"/>
        <v>0</v>
      </c>
      <c r="CY636">
        <f t="shared" si="424"/>
        <v>0</v>
      </c>
      <c r="CZ636">
        <f t="shared" si="425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112</v>
      </c>
      <c r="DO636">
        <v>70</v>
      </c>
      <c r="DP636">
        <v>1.0669999999999999</v>
      </c>
      <c r="DQ636">
        <v>1.081</v>
      </c>
      <c r="DU636">
        <v>1003</v>
      </c>
      <c r="DV636" t="s">
        <v>432</v>
      </c>
      <c r="DW636" t="s">
        <v>432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59520602</v>
      </c>
      <c r="EF636">
        <v>30</v>
      </c>
      <c r="EG636" t="s">
        <v>212</v>
      </c>
      <c r="EH636">
        <v>0</v>
      </c>
      <c r="EI636" t="s">
        <v>3</v>
      </c>
      <c r="EJ636">
        <v>1</v>
      </c>
      <c r="EK636">
        <v>242</v>
      </c>
      <c r="EL636" t="s">
        <v>222</v>
      </c>
      <c r="EM636" t="s">
        <v>223</v>
      </c>
      <c r="EO636" t="s">
        <v>3</v>
      </c>
      <c r="EQ636">
        <v>0</v>
      </c>
      <c r="ER636">
        <v>15.01</v>
      </c>
      <c r="ES636">
        <v>15.01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v>0</v>
      </c>
      <c r="FS636">
        <v>0</v>
      </c>
      <c r="FX636">
        <v>112</v>
      </c>
      <c r="FY636">
        <v>70</v>
      </c>
      <c r="GA636" t="s">
        <v>3</v>
      </c>
      <c r="GD636">
        <v>0</v>
      </c>
      <c r="GF636">
        <v>1381060166</v>
      </c>
      <c r="GG636">
        <v>2</v>
      </c>
      <c r="GH636">
        <v>1</v>
      </c>
      <c r="GI636">
        <v>1</v>
      </c>
      <c r="GJ636">
        <v>0</v>
      </c>
      <c r="GK636">
        <f>ROUND(R636*(R12)/100,2)</f>
        <v>0</v>
      </c>
      <c r="GL636">
        <f t="shared" si="426"/>
        <v>0</v>
      </c>
      <c r="GM636">
        <f t="shared" si="427"/>
        <v>-9459.9500000000007</v>
      </c>
      <c r="GN636">
        <f t="shared" si="428"/>
        <v>-9459.9500000000007</v>
      </c>
      <c r="GO636">
        <f t="shared" si="429"/>
        <v>0</v>
      </c>
      <c r="GP636">
        <f t="shared" si="430"/>
        <v>0</v>
      </c>
      <c r="GR636">
        <v>0</v>
      </c>
      <c r="GS636">
        <v>3</v>
      </c>
      <c r="GT636">
        <v>0</v>
      </c>
      <c r="GU636" t="s">
        <v>3</v>
      </c>
      <c r="GV636">
        <f t="shared" si="431"/>
        <v>0</v>
      </c>
      <c r="GW636">
        <v>1</v>
      </c>
      <c r="GX636">
        <f t="shared" si="432"/>
        <v>0</v>
      </c>
      <c r="HA636">
        <v>0</v>
      </c>
      <c r="HB636">
        <v>0</v>
      </c>
      <c r="HC636">
        <f t="shared" si="433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HS636">
        <v>0</v>
      </c>
      <c r="IK636">
        <v>0</v>
      </c>
    </row>
    <row r="637" spans="1:245" x14ac:dyDescent="0.25">
      <c r="A637">
        <v>18</v>
      </c>
      <c r="B637">
        <v>1</v>
      </c>
      <c r="C637">
        <v>30</v>
      </c>
      <c r="E637" t="s">
        <v>442</v>
      </c>
      <c r="F637" t="s">
        <v>443</v>
      </c>
      <c r="G637" t="s">
        <v>444</v>
      </c>
      <c r="H637" t="s">
        <v>432</v>
      </c>
      <c r="I637">
        <f>I635*J637</f>
        <v>123</v>
      </c>
      <c r="J637">
        <v>1000</v>
      </c>
      <c r="K637">
        <v>1000</v>
      </c>
      <c r="O637">
        <f t="shared" si="404"/>
        <v>15377.98</v>
      </c>
      <c r="P637">
        <f t="shared" si="405"/>
        <v>15377.98</v>
      </c>
      <c r="Q637">
        <f>(ROUND((ROUND(((ET637)*AV637*I637),2)*BB637),2)+ROUND((ROUND(((AE637-(EU637))*AV637*I637),2)*BS637),2))</f>
        <v>0</v>
      </c>
      <c r="R637">
        <f t="shared" si="406"/>
        <v>0</v>
      </c>
      <c r="S637">
        <f t="shared" si="407"/>
        <v>0</v>
      </c>
      <c r="T637">
        <f t="shared" si="408"/>
        <v>0</v>
      </c>
      <c r="U637">
        <f t="shared" si="409"/>
        <v>0</v>
      </c>
      <c r="V637">
        <f t="shared" si="410"/>
        <v>0</v>
      </c>
      <c r="W637">
        <f t="shared" si="411"/>
        <v>0</v>
      </c>
      <c r="X637">
        <f t="shared" si="412"/>
        <v>0</v>
      </c>
      <c r="Y637">
        <f t="shared" si="412"/>
        <v>0</v>
      </c>
      <c r="AA637">
        <v>61707135</v>
      </c>
      <c r="AB637">
        <f t="shared" si="413"/>
        <v>24.4</v>
      </c>
      <c r="AC637">
        <f t="shared" si="414"/>
        <v>24.4</v>
      </c>
      <c r="AD637">
        <f>ROUND((((ET637)-(EU637))+AE637),6)</f>
        <v>0</v>
      </c>
      <c r="AE637">
        <f>ROUND((EU637),6)</f>
        <v>0</v>
      </c>
      <c r="AF637">
        <f>ROUND((EV637),6)</f>
        <v>0</v>
      </c>
      <c r="AG637">
        <f t="shared" si="415"/>
        <v>0</v>
      </c>
      <c r="AH637">
        <f>(EW637)</f>
        <v>0</v>
      </c>
      <c r="AI637">
        <f>(EX637)</f>
        <v>0</v>
      </c>
      <c r="AJ637">
        <f t="shared" si="416"/>
        <v>0</v>
      </c>
      <c r="AK637">
        <v>24.4</v>
      </c>
      <c r="AL637">
        <v>24.4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90</v>
      </c>
      <c r="AU637">
        <v>41</v>
      </c>
      <c r="AV637">
        <v>1.0669999999999999</v>
      </c>
      <c r="AW637">
        <v>1.081</v>
      </c>
      <c r="AZ637">
        <v>1</v>
      </c>
      <c r="BA637">
        <v>1</v>
      </c>
      <c r="BB637">
        <v>1</v>
      </c>
      <c r="BC637">
        <v>4.74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1</v>
      </c>
      <c r="BJ637" t="s">
        <v>445</v>
      </c>
      <c r="BM637">
        <v>242</v>
      </c>
      <c r="BN637">
        <v>0</v>
      </c>
      <c r="BO637" t="s">
        <v>217</v>
      </c>
      <c r="BP637">
        <v>1</v>
      </c>
      <c r="BQ637">
        <v>30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90</v>
      </c>
      <c r="CA637">
        <v>41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417"/>
        <v>15377.98</v>
      </c>
      <c r="CQ637">
        <f t="shared" si="418"/>
        <v>125.04</v>
      </c>
      <c r="CR637">
        <f>(ROUND((ROUND(((ET637)*AV637*1),2)*BB637),2)+ROUND((ROUND(((AE637-(EU637))*AV637*1),2)*BS637),2))</f>
        <v>0</v>
      </c>
      <c r="CS637">
        <f t="shared" si="419"/>
        <v>0</v>
      </c>
      <c r="CT637">
        <f t="shared" si="420"/>
        <v>0</v>
      </c>
      <c r="CU637">
        <f t="shared" si="421"/>
        <v>0</v>
      </c>
      <c r="CV637">
        <f t="shared" si="422"/>
        <v>0</v>
      </c>
      <c r="CW637">
        <f t="shared" si="423"/>
        <v>0</v>
      </c>
      <c r="CX637">
        <f t="shared" si="423"/>
        <v>0</v>
      </c>
      <c r="CY637">
        <f t="shared" si="424"/>
        <v>0</v>
      </c>
      <c r="CZ637">
        <f t="shared" si="425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112</v>
      </c>
      <c r="DO637">
        <v>70</v>
      </c>
      <c r="DP637">
        <v>1.0669999999999999</v>
      </c>
      <c r="DQ637">
        <v>1.081</v>
      </c>
      <c r="DU637">
        <v>1003</v>
      </c>
      <c r="DV637" t="s">
        <v>432</v>
      </c>
      <c r="DW637" t="s">
        <v>432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59520602</v>
      </c>
      <c r="EF637">
        <v>30</v>
      </c>
      <c r="EG637" t="s">
        <v>212</v>
      </c>
      <c r="EH637">
        <v>0</v>
      </c>
      <c r="EI637" t="s">
        <v>3</v>
      </c>
      <c r="EJ637">
        <v>1</v>
      </c>
      <c r="EK637">
        <v>242</v>
      </c>
      <c r="EL637" t="s">
        <v>222</v>
      </c>
      <c r="EM637" t="s">
        <v>223</v>
      </c>
      <c r="EO637" t="s">
        <v>3</v>
      </c>
      <c r="EQ637">
        <v>0</v>
      </c>
      <c r="ER637">
        <v>24.4</v>
      </c>
      <c r="ES637">
        <v>24.4</v>
      </c>
      <c r="ET637">
        <v>0</v>
      </c>
      <c r="EU637">
        <v>0</v>
      </c>
      <c r="EV637">
        <v>0</v>
      </c>
      <c r="EW637">
        <v>0</v>
      </c>
      <c r="EX637">
        <v>0</v>
      </c>
      <c r="FQ637">
        <v>0</v>
      </c>
      <c r="FR637">
        <v>0</v>
      </c>
      <c r="FS637">
        <v>0</v>
      </c>
      <c r="FX637">
        <v>112</v>
      </c>
      <c r="FY637">
        <v>70</v>
      </c>
      <c r="GA637" t="s">
        <v>3</v>
      </c>
      <c r="GD637">
        <v>0</v>
      </c>
      <c r="GF637">
        <v>1662396861</v>
      </c>
      <c r="GG637">
        <v>2</v>
      </c>
      <c r="GH637">
        <v>1</v>
      </c>
      <c r="GI637">
        <v>1</v>
      </c>
      <c r="GJ637">
        <v>0</v>
      </c>
      <c r="GK637">
        <f>ROUND(R637*(R12)/100,2)</f>
        <v>0</v>
      </c>
      <c r="GL637">
        <f t="shared" si="426"/>
        <v>0</v>
      </c>
      <c r="GM637">
        <f t="shared" si="427"/>
        <v>15377.98</v>
      </c>
      <c r="GN637">
        <f t="shared" si="428"/>
        <v>15377.98</v>
      </c>
      <c r="GO637">
        <f t="shared" si="429"/>
        <v>0</v>
      </c>
      <c r="GP637">
        <f t="shared" si="430"/>
        <v>0</v>
      </c>
      <c r="GR637">
        <v>0</v>
      </c>
      <c r="GS637">
        <v>3</v>
      </c>
      <c r="GT637">
        <v>0</v>
      </c>
      <c r="GU637" t="s">
        <v>3</v>
      </c>
      <c r="GV637">
        <f t="shared" si="431"/>
        <v>0</v>
      </c>
      <c r="GW637">
        <v>1</v>
      </c>
      <c r="GX637">
        <f t="shared" si="432"/>
        <v>0</v>
      </c>
      <c r="HA637">
        <v>0</v>
      </c>
      <c r="HB637">
        <v>0</v>
      </c>
      <c r="HC637">
        <f t="shared" si="433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HS637">
        <v>0</v>
      </c>
      <c r="IK637">
        <v>0</v>
      </c>
    </row>
    <row r="639" spans="1:245" x14ac:dyDescent="0.25">
      <c r="A639" s="2">
        <v>51</v>
      </c>
      <c r="B639" s="2">
        <f>B628</f>
        <v>1</v>
      </c>
      <c r="C639" s="2">
        <f>A628</f>
        <v>4</v>
      </c>
      <c r="D639" s="2">
        <f>ROW(A628)</f>
        <v>628</v>
      </c>
      <c r="E639" s="2"/>
      <c r="F639" s="2" t="str">
        <f>IF(F628&lt;&gt;"",F628,"")</f>
        <v>Новый раздел</v>
      </c>
      <c r="G639" s="2" t="str">
        <f>IF(G628&lt;&gt;"",G628,"")</f>
        <v>Строительные работы</v>
      </c>
      <c r="H639" s="2">
        <v>0</v>
      </c>
      <c r="I639" s="2"/>
      <c r="J639" s="2"/>
      <c r="K639" s="2"/>
      <c r="L639" s="2"/>
      <c r="M639" s="2"/>
      <c r="N639" s="2"/>
      <c r="O639" s="2">
        <f t="shared" ref="O639:T639" si="434">ROUND(AB639,2)</f>
        <v>311279.24</v>
      </c>
      <c r="P639" s="2">
        <f t="shared" si="434"/>
        <v>293376.55</v>
      </c>
      <c r="Q639" s="2">
        <f t="shared" si="434"/>
        <v>0</v>
      </c>
      <c r="R639" s="2">
        <f t="shared" si="434"/>
        <v>0</v>
      </c>
      <c r="S639" s="2">
        <f t="shared" si="434"/>
        <v>17902.689999999999</v>
      </c>
      <c r="T639" s="2">
        <f t="shared" si="434"/>
        <v>0</v>
      </c>
      <c r="U639" s="2">
        <f>AH639</f>
        <v>62.186851320000002</v>
      </c>
      <c r="V639" s="2">
        <f>AI639</f>
        <v>0</v>
      </c>
      <c r="W639" s="2">
        <f>ROUND(AJ639,2)</f>
        <v>0</v>
      </c>
      <c r="X639" s="2">
        <f>ROUND(AK639,2)</f>
        <v>16112.42</v>
      </c>
      <c r="Y639" s="2">
        <f>ROUND(AL639,2)</f>
        <v>7340.1</v>
      </c>
      <c r="Z639" s="2"/>
      <c r="AA639" s="2"/>
      <c r="AB639" s="2">
        <f>ROUND(SUMIF(AA632:AA637,"=61707135",O632:O637),2)</f>
        <v>311279.24</v>
      </c>
      <c r="AC639" s="2">
        <f>ROUND(SUMIF(AA632:AA637,"=61707135",P632:P637),2)</f>
        <v>293376.55</v>
      </c>
      <c r="AD639" s="2">
        <f>ROUND(SUMIF(AA632:AA637,"=61707135",Q632:Q637),2)</f>
        <v>0</v>
      </c>
      <c r="AE639" s="2">
        <f>ROUND(SUMIF(AA632:AA637,"=61707135",R632:R637),2)</f>
        <v>0</v>
      </c>
      <c r="AF639" s="2">
        <f>ROUND(SUMIF(AA632:AA637,"=61707135",S632:S637),2)</f>
        <v>17902.689999999999</v>
      </c>
      <c r="AG639" s="2">
        <f>ROUND(SUMIF(AA632:AA637,"=61707135",T632:T637),2)</f>
        <v>0</v>
      </c>
      <c r="AH639" s="2">
        <f>SUMIF(AA632:AA637,"=61707135",U632:U637)</f>
        <v>62.186851320000002</v>
      </c>
      <c r="AI639" s="2">
        <f>SUMIF(AA632:AA637,"=61707135",V632:V637)</f>
        <v>0</v>
      </c>
      <c r="AJ639" s="2">
        <f>ROUND(SUMIF(AA632:AA637,"=61707135",W632:W637),2)</f>
        <v>0</v>
      </c>
      <c r="AK639" s="2">
        <f>ROUND(SUMIF(AA632:AA637,"=61707135",X632:X637),2)</f>
        <v>16112.42</v>
      </c>
      <c r="AL639" s="2">
        <f>ROUND(SUMIF(AA632:AA637,"=61707135",Y632:Y637),2)</f>
        <v>7340.1</v>
      </c>
      <c r="AM639" s="2"/>
      <c r="AN639" s="2"/>
      <c r="AO639" s="2">
        <f t="shared" ref="AO639:BD639" si="435">ROUND(BX639,2)</f>
        <v>0</v>
      </c>
      <c r="AP639" s="2">
        <f t="shared" si="435"/>
        <v>0</v>
      </c>
      <c r="AQ639" s="2">
        <f t="shared" si="435"/>
        <v>0</v>
      </c>
      <c r="AR639" s="2">
        <f t="shared" si="435"/>
        <v>334731.76</v>
      </c>
      <c r="AS639" s="2">
        <f t="shared" si="435"/>
        <v>334731.76</v>
      </c>
      <c r="AT639" s="2">
        <f t="shared" si="435"/>
        <v>0</v>
      </c>
      <c r="AU639" s="2">
        <f t="shared" si="435"/>
        <v>0</v>
      </c>
      <c r="AV639" s="2">
        <f t="shared" si="435"/>
        <v>293376.55</v>
      </c>
      <c r="AW639" s="2">
        <f t="shared" si="435"/>
        <v>293376.55</v>
      </c>
      <c r="AX639" s="2">
        <f t="shared" si="435"/>
        <v>0</v>
      </c>
      <c r="AY639" s="2">
        <f t="shared" si="435"/>
        <v>293376.55</v>
      </c>
      <c r="AZ639" s="2">
        <f t="shared" si="435"/>
        <v>0</v>
      </c>
      <c r="BA639" s="2">
        <f t="shared" si="435"/>
        <v>0</v>
      </c>
      <c r="BB639" s="2">
        <f t="shared" si="435"/>
        <v>0</v>
      </c>
      <c r="BC639" s="2">
        <f t="shared" si="435"/>
        <v>0</v>
      </c>
      <c r="BD639" s="2">
        <f t="shared" si="435"/>
        <v>0</v>
      </c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>
        <f>ROUND(SUMIF(AA632:AA637,"=61707135",FQ632:FQ637),2)</f>
        <v>0</v>
      </c>
      <c r="BY639" s="2">
        <f>ROUND(SUMIF(AA632:AA637,"=61707135",FR632:FR637),2)</f>
        <v>0</v>
      </c>
      <c r="BZ639" s="2">
        <f>ROUND(SUMIF(AA632:AA637,"=61707135",GL632:GL637),2)</f>
        <v>0</v>
      </c>
      <c r="CA639" s="2">
        <f>ROUND(SUMIF(AA632:AA637,"=61707135",GM632:GM637),2)</f>
        <v>334731.76</v>
      </c>
      <c r="CB639" s="2">
        <f>ROUND(SUMIF(AA632:AA637,"=61707135",GN632:GN637),2)</f>
        <v>334731.76</v>
      </c>
      <c r="CC639" s="2">
        <f>ROUND(SUMIF(AA632:AA637,"=61707135",GO632:GO637),2)</f>
        <v>0</v>
      </c>
      <c r="CD639" s="2">
        <f>ROUND(SUMIF(AA632:AA637,"=61707135",GP632:GP637),2)</f>
        <v>0</v>
      </c>
      <c r="CE639" s="2">
        <f>AC639-BX639</f>
        <v>293376.55</v>
      </c>
      <c r="CF639" s="2">
        <f>AC639-BY639</f>
        <v>293376.55</v>
      </c>
      <c r="CG639" s="2">
        <f>BX639-BZ639</f>
        <v>0</v>
      </c>
      <c r="CH639" s="2">
        <f>AC639-BX639-BY639+BZ639</f>
        <v>293376.55</v>
      </c>
      <c r="CI639" s="2">
        <f>BY639-BZ639</f>
        <v>0</v>
      </c>
      <c r="CJ639" s="2">
        <f>ROUND(SUMIF(AA632:AA637,"=61707135",GX632:GX637),2)</f>
        <v>0</v>
      </c>
      <c r="CK639" s="2">
        <f>ROUND(SUMIF(AA632:AA637,"=61707135",GY632:GY637),2)</f>
        <v>0</v>
      </c>
      <c r="CL639" s="2">
        <f>ROUND(SUMIF(AA632:AA637,"=61707135",GZ632:GZ637),2)</f>
        <v>0</v>
      </c>
      <c r="CM639" s="2">
        <f>ROUND(SUMIF(AA632:AA637,"=61707135",HD632:HD637),2)</f>
        <v>0</v>
      </c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>
        <v>0</v>
      </c>
    </row>
    <row r="641" spans="1:28" x14ac:dyDescent="0.25">
      <c r="A641" s="4">
        <v>50</v>
      </c>
      <c r="B641" s="4">
        <v>0</v>
      </c>
      <c r="C641" s="4">
        <v>0</v>
      </c>
      <c r="D641" s="4">
        <v>1</v>
      </c>
      <c r="E641" s="4">
        <v>201</v>
      </c>
      <c r="F641" s="4">
        <f>ROUND(Source!O639,O641)</f>
        <v>311279.24</v>
      </c>
      <c r="G641" s="4" t="s">
        <v>40</v>
      </c>
      <c r="H641" s="4" t="s">
        <v>41</v>
      </c>
      <c r="I641" s="4"/>
      <c r="J641" s="4"/>
      <c r="K641" s="4">
        <v>201</v>
      </c>
      <c r="L641" s="4">
        <v>1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383104.68</v>
      </c>
      <c r="X641" s="4">
        <v>1</v>
      </c>
      <c r="Y641" s="4">
        <v>383104.68</v>
      </c>
      <c r="Z641" s="4"/>
      <c r="AA641" s="4"/>
      <c r="AB641" s="4"/>
    </row>
    <row r="642" spans="1:28" x14ac:dyDescent="0.25">
      <c r="A642" s="4">
        <v>50</v>
      </c>
      <c r="B642" s="4">
        <v>0</v>
      </c>
      <c r="C642" s="4">
        <v>0</v>
      </c>
      <c r="D642" s="4">
        <v>1</v>
      </c>
      <c r="E642" s="4">
        <v>202</v>
      </c>
      <c r="F642" s="4">
        <f>ROUND(Source!P639,O642)</f>
        <v>293376.55</v>
      </c>
      <c r="G642" s="4" t="s">
        <v>42</v>
      </c>
      <c r="H642" s="4" t="s">
        <v>43</v>
      </c>
      <c r="I642" s="4"/>
      <c r="J642" s="4"/>
      <c r="K642" s="4">
        <v>202</v>
      </c>
      <c r="L642" s="4">
        <v>2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362160.14</v>
      </c>
      <c r="X642" s="4">
        <v>1</v>
      </c>
      <c r="Y642" s="4">
        <v>362160.14</v>
      </c>
      <c r="Z642" s="4"/>
      <c r="AA642" s="4"/>
      <c r="AB642" s="4"/>
    </row>
    <row r="643" spans="1:28" x14ac:dyDescent="0.25">
      <c r="A643" s="4">
        <v>50</v>
      </c>
      <c r="B643" s="4">
        <v>0</v>
      </c>
      <c r="C643" s="4">
        <v>0</v>
      </c>
      <c r="D643" s="4">
        <v>1</v>
      </c>
      <c r="E643" s="4">
        <v>222</v>
      </c>
      <c r="F643" s="4">
        <f>ROUND(Source!AO639,O643)</f>
        <v>0</v>
      </c>
      <c r="G643" s="4" t="s">
        <v>44</v>
      </c>
      <c r="H643" s="4" t="s">
        <v>45</v>
      </c>
      <c r="I643" s="4"/>
      <c r="J643" s="4"/>
      <c r="K643" s="4">
        <v>222</v>
      </c>
      <c r="L643" s="4">
        <v>3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5">
      <c r="A644" s="4">
        <v>50</v>
      </c>
      <c r="B644" s="4">
        <v>0</v>
      </c>
      <c r="C644" s="4">
        <v>0</v>
      </c>
      <c r="D644" s="4">
        <v>1</v>
      </c>
      <c r="E644" s="4">
        <v>225</v>
      </c>
      <c r="F644" s="4">
        <f>ROUND(Source!AV639,O644)</f>
        <v>293376.55</v>
      </c>
      <c r="G644" s="4" t="s">
        <v>46</v>
      </c>
      <c r="H644" s="4" t="s">
        <v>47</v>
      </c>
      <c r="I644" s="4"/>
      <c r="J644" s="4"/>
      <c r="K644" s="4">
        <v>225</v>
      </c>
      <c r="L644" s="4">
        <v>4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362160.14</v>
      </c>
      <c r="X644" s="4">
        <v>1</v>
      </c>
      <c r="Y644" s="4">
        <v>362160.14</v>
      </c>
      <c r="Z644" s="4"/>
      <c r="AA644" s="4"/>
      <c r="AB644" s="4"/>
    </row>
    <row r="645" spans="1:28" x14ac:dyDescent="0.25">
      <c r="A645" s="4">
        <v>50</v>
      </c>
      <c r="B645" s="4">
        <v>0</v>
      </c>
      <c r="C645" s="4">
        <v>0</v>
      </c>
      <c r="D645" s="4">
        <v>1</v>
      </c>
      <c r="E645" s="4">
        <v>226</v>
      </c>
      <c r="F645" s="4">
        <f>ROUND(Source!AW639,O645)</f>
        <v>293376.55</v>
      </c>
      <c r="G645" s="4" t="s">
        <v>48</v>
      </c>
      <c r="H645" s="4" t="s">
        <v>49</v>
      </c>
      <c r="I645" s="4"/>
      <c r="J645" s="4"/>
      <c r="K645" s="4">
        <v>226</v>
      </c>
      <c r="L645" s="4">
        <v>5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362160.14</v>
      </c>
      <c r="X645" s="4">
        <v>1</v>
      </c>
      <c r="Y645" s="4">
        <v>362160.14</v>
      </c>
      <c r="Z645" s="4"/>
      <c r="AA645" s="4"/>
      <c r="AB645" s="4"/>
    </row>
    <row r="646" spans="1:28" x14ac:dyDescent="0.25">
      <c r="A646" s="4">
        <v>50</v>
      </c>
      <c r="B646" s="4">
        <v>0</v>
      </c>
      <c r="C646" s="4">
        <v>0</v>
      </c>
      <c r="D646" s="4">
        <v>1</v>
      </c>
      <c r="E646" s="4">
        <v>227</v>
      </c>
      <c r="F646" s="4">
        <f>ROUND(Source!AX639,O646)</f>
        <v>0</v>
      </c>
      <c r="G646" s="4" t="s">
        <v>50</v>
      </c>
      <c r="H646" s="4" t="s">
        <v>51</v>
      </c>
      <c r="I646" s="4"/>
      <c r="J646" s="4"/>
      <c r="K646" s="4">
        <v>227</v>
      </c>
      <c r="L646" s="4">
        <v>6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5">
      <c r="A647" s="4">
        <v>50</v>
      </c>
      <c r="B647" s="4">
        <v>0</v>
      </c>
      <c r="C647" s="4">
        <v>0</v>
      </c>
      <c r="D647" s="4">
        <v>1</v>
      </c>
      <c r="E647" s="4">
        <v>228</v>
      </c>
      <c r="F647" s="4">
        <f>ROUND(Source!AY639,O647)</f>
        <v>293376.55</v>
      </c>
      <c r="G647" s="4" t="s">
        <v>52</v>
      </c>
      <c r="H647" s="4" t="s">
        <v>53</v>
      </c>
      <c r="I647" s="4"/>
      <c r="J647" s="4"/>
      <c r="K647" s="4">
        <v>228</v>
      </c>
      <c r="L647" s="4">
        <v>7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362160.14</v>
      </c>
      <c r="X647" s="4">
        <v>1</v>
      </c>
      <c r="Y647" s="4">
        <v>362160.14</v>
      </c>
      <c r="Z647" s="4"/>
      <c r="AA647" s="4"/>
      <c r="AB647" s="4"/>
    </row>
    <row r="648" spans="1:28" x14ac:dyDescent="0.25">
      <c r="A648" s="4">
        <v>50</v>
      </c>
      <c r="B648" s="4">
        <v>0</v>
      </c>
      <c r="C648" s="4">
        <v>0</v>
      </c>
      <c r="D648" s="4">
        <v>1</v>
      </c>
      <c r="E648" s="4">
        <v>216</v>
      </c>
      <c r="F648" s="4">
        <f>ROUND(Source!AP639,O648)</f>
        <v>0</v>
      </c>
      <c r="G648" s="4" t="s">
        <v>54</v>
      </c>
      <c r="H648" s="4" t="s">
        <v>55</v>
      </c>
      <c r="I648" s="4"/>
      <c r="J648" s="4"/>
      <c r="K648" s="4">
        <v>216</v>
      </c>
      <c r="L648" s="4">
        <v>8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5">
      <c r="A649" s="4">
        <v>50</v>
      </c>
      <c r="B649" s="4">
        <v>0</v>
      </c>
      <c r="C649" s="4">
        <v>0</v>
      </c>
      <c r="D649" s="4">
        <v>1</v>
      </c>
      <c r="E649" s="4">
        <v>223</v>
      </c>
      <c r="F649" s="4">
        <f>ROUND(Source!AQ639,O649)</f>
        <v>0</v>
      </c>
      <c r="G649" s="4" t="s">
        <v>56</v>
      </c>
      <c r="H649" s="4" t="s">
        <v>57</v>
      </c>
      <c r="I649" s="4"/>
      <c r="J649" s="4"/>
      <c r="K649" s="4">
        <v>223</v>
      </c>
      <c r="L649" s="4">
        <v>9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5">
      <c r="A650" s="4">
        <v>50</v>
      </c>
      <c r="B650" s="4">
        <v>0</v>
      </c>
      <c r="C650" s="4">
        <v>0</v>
      </c>
      <c r="D650" s="4">
        <v>1</v>
      </c>
      <c r="E650" s="4">
        <v>229</v>
      </c>
      <c r="F650" s="4">
        <f>ROUND(Source!AZ639,O650)</f>
        <v>0</v>
      </c>
      <c r="G650" s="4" t="s">
        <v>58</v>
      </c>
      <c r="H650" s="4" t="s">
        <v>59</v>
      </c>
      <c r="I650" s="4"/>
      <c r="J650" s="4"/>
      <c r="K650" s="4">
        <v>229</v>
      </c>
      <c r="L650" s="4">
        <v>10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5">
      <c r="A651" s="4">
        <v>50</v>
      </c>
      <c r="B651" s="4">
        <v>0</v>
      </c>
      <c r="C651" s="4">
        <v>0</v>
      </c>
      <c r="D651" s="4">
        <v>1</v>
      </c>
      <c r="E651" s="4">
        <v>203</v>
      </c>
      <c r="F651" s="4">
        <f>ROUND(Source!Q639,O651)</f>
        <v>0</v>
      </c>
      <c r="G651" s="4" t="s">
        <v>60</v>
      </c>
      <c r="H651" s="4" t="s">
        <v>61</v>
      </c>
      <c r="I651" s="4"/>
      <c r="J651" s="4"/>
      <c r="K651" s="4">
        <v>203</v>
      </c>
      <c r="L651" s="4">
        <v>11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5">
      <c r="A652" s="4">
        <v>50</v>
      </c>
      <c r="B652" s="4">
        <v>0</v>
      </c>
      <c r="C652" s="4">
        <v>0</v>
      </c>
      <c r="D652" s="4">
        <v>1</v>
      </c>
      <c r="E652" s="4">
        <v>231</v>
      </c>
      <c r="F652" s="4">
        <f>ROUND(Source!BB639,O652)</f>
        <v>0</v>
      </c>
      <c r="G652" s="4" t="s">
        <v>62</v>
      </c>
      <c r="H652" s="4" t="s">
        <v>63</v>
      </c>
      <c r="I652" s="4"/>
      <c r="J652" s="4"/>
      <c r="K652" s="4">
        <v>231</v>
      </c>
      <c r="L652" s="4">
        <v>12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5">
      <c r="A653" s="4">
        <v>50</v>
      </c>
      <c r="B653" s="4">
        <v>0</v>
      </c>
      <c r="C653" s="4">
        <v>0</v>
      </c>
      <c r="D653" s="4">
        <v>1</v>
      </c>
      <c r="E653" s="4">
        <v>204</v>
      </c>
      <c r="F653" s="4">
        <f>ROUND(Source!R639,O653)</f>
        <v>0</v>
      </c>
      <c r="G653" s="4" t="s">
        <v>64</v>
      </c>
      <c r="H653" s="4" t="s">
        <v>65</v>
      </c>
      <c r="I653" s="4"/>
      <c r="J653" s="4"/>
      <c r="K653" s="4">
        <v>204</v>
      </c>
      <c r="L653" s="4">
        <v>13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5">
      <c r="A654" s="4">
        <v>50</v>
      </c>
      <c r="B654" s="4">
        <v>0</v>
      </c>
      <c r="C654" s="4">
        <v>0</v>
      </c>
      <c r="D654" s="4">
        <v>1</v>
      </c>
      <c r="E654" s="4">
        <v>205</v>
      </c>
      <c r="F654" s="4">
        <f>ROUND(Source!S639,O654)</f>
        <v>17902.689999999999</v>
      </c>
      <c r="G654" s="4" t="s">
        <v>66</v>
      </c>
      <c r="H654" s="4" t="s">
        <v>67</v>
      </c>
      <c r="I654" s="4"/>
      <c r="J654" s="4"/>
      <c r="K654" s="4">
        <v>205</v>
      </c>
      <c r="L654" s="4">
        <v>14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20944.54</v>
      </c>
      <c r="X654" s="4">
        <v>1</v>
      </c>
      <c r="Y654" s="4">
        <v>20944.54</v>
      </c>
      <c r="Z654" s="4"/>
      <c r="AA654" s="4"/>
      <c r="AB654" s="4"/>
    </row>
    <row r="655" spans="1:28" x14ac:dyDescent="0.25">
      <c r="A655" s="4">
        <v>50</v>
      </c>
      <c r="B655" s="4">
        <v>0</v>
      </c>
      <c r="C655" s="4">
        <v>0</v>
      </c>
      <c r="D655" s="4">
        <v>1</v>
      </c>
      <c r="E655" s="4">
        <v>232</v>
      </c>
      <c r="F655" s="4">
        <f>ROUND(Source!BC639,O655)</f>
        <v>0</v>
      </c>
      <c r="G655" s="4" t="s">
        <v>68</v>
      </c>
      <c r="H655" s="4" t="s">
        <v>69</v>
      </c>
      <c r="I655" s="4"/>
      <c r="J655" s="4"/>
      <c r="K655" s="4">
        <v>232</v>
      </c>
      <c r="L655" s="4">
        <v>15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5">
      <c r="A656" s="4">
        <v>50</v>
      </c>
      <c r="B656" s="4">
        <v>0</v>
      </c>
      <c r="C656" s="4">
        <v>0</v>
      </c>
      <c r="D656" s="4">
        <v>1</v>
      </c>
      <c r="E656" s="4">
        <v>214</v>
      </c>
      <c r="F656" s="4">
        <f>ROUND(Source!AS639,O656)</f>
        <v>334731.76</v>
      </c>
      <c r="G656" s="4" t="s">
        <v>70</v>
      </c>
      <c r="H656" s="4" t="s">
        <v>71</v>
      </c>
      <c r="I656" s="4"/>
      <c r="J656" s="4"/>
      <c r="K656" s="4">
        <v>214</v>
      </c>
      <c r="L656" s="4">
        <v>16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410542.03</v>
      </c>
      <c r="X656" s="4">
        <v>1</v>
      </c>
      <c r="Y656" s="4">
        <v>410542.03</v>
      </c>
      <c r="Z656" s="4"/>
      <c r="AA656" s="4"/>
      <c r="AB656" s="4"/>
    </row>
    <row r="657" spans="1:206" x14ac:dyDescent="0.25">
      <c r="A657" s="4">
        <v>50</v>
      </c>
      <c r="B657" s="4">
        <v>0</v>
      </c>
      <c r="C657" s="4">
        <v>0</v>
      </c>
      <c r="D657" s="4">
        <v>1</v>
      </c>
      <c r="E657" s="4">
        <v>215</v>
      </c>
      <c r="F657" s="4">
        <f>ROUND(Source!AT639,O657)</f>
        <v>0</v>
      </c>
      <c r="G657" s="4" t="s">
        <v>72</v>
      </c>
      <c r="H657" s="4" t="s">
        <v>73</v>
      </c>
      <c r="I657" s="4"/>
      <c r="J657" s="4"/>
      <c r="K657" s="4">
        <v>215</v>
      </c>
      <c r="L657" s="4">
        <v>17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06" x14ac:dyDescent="0.25">
      <c r="A658" s="4">
        <v>50</v>
      </c>
      <c r="B658" s="4">
        <v>0</v>
      </c>
      <c r="C658" s="4">
        <v>0</v>
      </c>
      <c r="D658" s="4">
        <v>1</v>
      </c>
      <c r="E658" s="4">
        <v>217</v>
      </c>
      <c r="F658" s="4">
        <f>ROUND(Source!AU639,O658)</f>
        <v>0</v>
      </c>
      <c r="G658" s="4" t="s">
        <v>74</v>
      </c>
      <c r="H658" s="4" t="s">
        <v>75</v>
      </c>
      <c r="I658" s="4"/>
      <c r="J658" s="4"/>
      <c r="K658" s="4">
        <v>217</v>
      </c>
      <c r="L658" s="4">
        <v>18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06" x14ac:dyDescent="0.25">
      <c r="A659" s="4">
        <v>50</v>
      </c>
      <c r="B659" s="4">
        <v>0</v>
      </c>
      <c r="C659" s="4">
        <v>0</v>
      </c>
      <c r="D659" s="4">
        <v>1</v>
      </c>
      <c r="E659" s="4">
        <v>230</v>
      </c>
      <c r="F659" s="4">
        <f>ROUND(Source!BA639,O659)</f>
        <v>0</v>
      </c>
      <c r="G659" s="4" t="s">
        <v>76</v>
      </c>
      <c r="H659" s="4" t="s">
        <v>77</v>
      </c>
      <c r="I659" s="4"/>
      <c r="J659" s="4"/>
      <c r="K659" s="4">
        <v>230</v>
      </c>
      <c r="L659" s="4">
        <v>19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06" x14ac:dyDescent="0.25">
      <c r="A660" s="4">
        <v>50</v>
      </c>
      <c r="B660" s="4">
        <v>0</v>
      </c>
      <c r="C660" s="4">
        <v>0</v>
      </c>
      <c r="D660" s="4">
        <v>1</v>
      </c>
      <c r="E660" s="4">
        <v>206</v>
      </c>
      <c r="F660" s="4">
        <f>ROUND(Source!T639,O660)</f>
        <v>0</v>
      </c>
      <c r="G660" s="4" t="s">
        <v>78</v>
      </c>
      <c r="H660" s="4" t="s">
        <v>79</v>
      </c>
      <c r="I660" s="4"/>
      <c r="J660" s="4"/>
      <c r="K660" s="4">
        <v>206</v>
      </c>
      <c r="L660" s="4">
        <v>20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06" x14ac:dyDescent="0.25">
      <c r="A661" s="4">
        <v>50</v>
      </c>
      <c r="B661" s="4">
        <v>0</v>
      </c>
      <c r="C661" s="4">
        <v>0</v>
      </c>
      <c r="D661" s="4">
        <v>1</v>
      </c>
      <c r="E661" s="4">
        <v>207</v>
      </c>
      <c r="F661" s="4">
        <f>Source!U639</f>
        <v>62.186851320000002</v>
      </c>
      <c r="G661" s="4" t="s">
        <v>80</v>
      </c>
      <c r="H661" s="4" t="s">
        <v>81</v>
      </c>
      <c r="I661" s="4"/>
      <c r="J661" s="4"/>
      <c r="K661" s="4">
        <v>207</v>
      </c>
      <c r="L661" s="4">
        <v>21</v>
      </c>
      <c r="M661" s="4">
        <v>3</v>
      </c>
      <c r="N661" s="4" t="s">
        <v>3</v>
      </c>
      <c r="O661" s="4">
        <v>-1</v>
      </c>
      <c r="P661" s="4"/>
      <c r="Q661" s="4"/>
      <c r="R661" s="4"/>
      <c r="S661" s="4"/>
      <c r="T661" s="4"/>
      <c r="U661" s="4"/>
      <c r="V661" s="4"/>
      <c r="W661" s="4">
        <v>72.752968199999998</v>
      </c>
      <c r="X661" s="4">
        <v>1</v>
      </c>
      <c r="Y661" s="4">
        <v>72.752968199999998</v>
      </c>
      <c r="Z661" s="4"/>
      <c r="AA661" s="4"/>
      <c r="AB661" s="4"/>
    </row>
    <row r="662" spans="1:206" x14ac:dyDescent="0.25">
      <c r="A662" s="4">
        <v>50</v>
      </c>
      <c r="B662" s="4">
        <v>0</v>
      </c>
      <c r="C662" s="4">
        <v>0</v>
      </c>
      <c r="D662" s="4">
        <v>1</v>
      </c>
      <c r="E662" s="4">
        <v>208</v>
      </c>
      <c r="F662" s="4">
        <f>Source!V639</f>
        <v>0</v>
      </c>
      <c r="G662" s="4" t="s">
        <v>82</v>
      </c>
      <c r="H662" s="4" t="s">
        <v>83</v>
      </c>
      <c r="I662" s="4"/>
      <c r="J662" s="4"/>
      <c r="K662" s="4">
        <v>208</v>
      </c>
      <c r="L662" s="4">
        <v>22</v>
      </c>
      <c r="M662" s="4">
        <v>3</v>
      </c>
      <c r="N662" s="4" t="s">
        <v>3</v>
      </c>
      <c r="O662" s="4">
        <v>-1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06" x14ac:dyDescent="0.25">
      <c r="A663" s="4">
        <v>50</v>
      </c>
      <c r="B663" s="4">
        <v>0</v>
      </c>
      <c r="C663" s="4">
        <v>0</v>
      </c>
      <c r="D663" s="4">
        <v>1</v>
      </c>
      <c r="E663" s="4">
        <v>209</v>
      </c>
      <c r="F663" s="4">
        <f>ROUND(Source!W639,O663)</f>
        <v>0</v>
      </c>
      <c r="G663" s="4" t="s">
        <v>84</v>
      </c>
      <c r="H663" s="4" t="s">
        <v>85</v>
      </c>
      <c r="I663" s="4"/>
      <c r="J663" s="4"/>
      <c r="K663" s="4">
        <v>209</v>
      </c>
      <c r="L663" s="4">
        <v>23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06" x14ac:dyDescent="0.25">
      <c r="A664" s="4">
        <v>50</v>
      </c>
      <c r="B664" s="4">
        <v>0</v>
      </c>
      <c r="C664" s="4">
        <v>0</v>
      </c>
      <c r="D664" s="4">
        <v>1</v>
      </c>
      <c r="E664" s="4">
        <v>233</v>
      </c>
      <c r="F664" s="4">
        <f>ROUND(Source!BD639,O664)</f>
        <v>0</v>
      </c>
      <c r="G664" s="4" t="s">
        <v>86</v>
      </c>
      <c r="H664" s="4" t="s">
        <v>87</v>
      </c>
      <c r="I664" s="4"/>
      <c r="J664" s="4"/>
      <c r="K664" s="4">
        <v>233</v>
      </c>
      <c r="L664" s="4">
        <v>24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06" x14ac:dyDescent="0.25">
      <c r="A665" s="4">
        <v>50</v>
      </c>
      <c r="B665" s="4">
        <v>0</v>
      </c>
      <c r="C665" s="4">
        <v>0</v>
      </c>
      <c r="D665" s="4">
        <v>1</v>
      </c>
      <c r="E665" s="4">
        <v>210</v>
      </c>
      <c r="F665" s="4">
        <f>ROUND(Source!X639,O665)</f>
        <v>16112.42</v>
      </c>
      <c r="G665" s="4" t="s">
        <v>88</v>
      </c>
      <c r="H665" s="4" t="s">
        <v>89</v>
      </c>
      <c r="I665" s="4"/>
      <c r="J665" s="4"/>
      <c r="K665" s="4">
        <v>210</v>
      </c>
      <c r="L665" s="4">
        <v>25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18850.09</v>
      </c>
      <c r="X665" s="4">
        <v>1</v>
      </c>
      <c r="Y665" s="4">
        <v>18850.09</v>
      </c>
      <c r="Z665" s="4"/>
      <c r="AA665" s="4"/>
      <c r="AB665" s="4"/>
    </row>
    <row r="666" spans="1:206" x14ac:dyDescent="0.25">
      <c r="A666" s="4">
        <v>50</v>
      </c>
      <c r="B666" s="4">
        <v>0</v>
      </c>
      <c r="C666" s="4">
        <v>0</v>
      </c>
      <c r="D666" s="4">
        <v>1</v>
      </c>
      <c r="E666" s="4">
        <v>211</v>
      </c>
      <c r="F666" s="4">
        <f>ROUND(Source!Y639,O666)</f>
        <v>7340.1</v>
      </c>
      <c r="G666" s="4" t="s">
        <v>90</v>
      </c>
      <c r="H666" s="4" t="s">
        <v>91</v>
      </c>
      <c r="I666" s="4"/>
      <c r="J666" s="4"/>
      <c r="K666" s="4">
        <v>211</v>
      </c>
      <c r="L666" s="4">
        <v>26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8587.26</v>
      </c>
      <c r="X666" s="4">
        <v>1</v>
      </c>
      <c r="Y666" s="4">
        <v>8587.26</v>
      </c>
      <c r="Z666" s="4"/>
      <c r="AA666" s="4"/>
      <c r="AB666" s="4"/>
    </row>
    <row r="667" spans="1:206" x14ac:dyDescent="0.25">
      <c r="A667" s="4">
        <v>50</v>
      </c>
      <c r="B667" s="4">
        <v>0</v>
      </c>
      <c r="C667" s="4">
        <v>0</v>
      </c>
      <c r="D667" s="4">
        <v>1</v>
      </c>
      <c r="E667" s="4">
        <v>224</v>
      </c>
      <c r="F667" s="4">
        <f>ROUND(Source!AR639,O667)</f>
        <v>334731.76</v>
      </c>
      <c r="G667" s="4" t="s">
        <v>92</v>
      </c>
      <c r="H667" s="4" t="s">
        <v>93</v>
      </c>
      <c r="I667" s="4"/>
      <c r="J667" s="4"/>
      <c r="K667" s="4">
        <v>224</v>
      </c>
      <c r="L667" s="4">
        <v>27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410542.03</v>
      </c>
      <c r="X667" s="4">
        <v>1</v>
      </c>
      <c r="Y667" s="4">
        <v>410542.03</v>
      </c>
      <c r="Z667" s="4"/>
      <c r="AA667" s="4"/>
      <c r="AB667" s="4"/>
    </row>
    <row r="669" spans="1:206" x14ac:dyDescent="0.25">
      <c r="A669" s="1">
        <v>4</v>
      </c>
      <c r="B669" s="1">
        <v>1</v>
      </c>
      <c r="C669" s="1"/>
      <c r="D669" s="1">
        <f>ROW(A805)</f>
        <v>805</v>
      </c>
      <c r="E669" s="1"/>
      <c r="F669" s="1" t="s">
        <v>16</v>
      </c>
      <c r="G669" s="1" t="s">
        <v>277</v>
      </c>
      <c r="H669" s="1" t="s">
        <v>3</v>
      </c>
      <c r="I669" s="1">
        <v>0</v>
      </c>
      <c r="J669" s="1"/>
      <c r="K669" s="1">
        <v>0</v>
      </c>
      <c r="L669" s="1"/>
      <c r="M669" s="1" t="s">
        <v>3</v>
      </c>
      <c r="N669" s="1"/>
      <c r="O669" s="1"/>
      <c r="P669" s="1"/>
      <c r="Q669" s="1"/>
      <c r="R669" s="1"/>
      <c r="S669" s="1">
        <v>0</v>
      </c>
      <c r="T669" s="1"/>
      <c r="U669" s="1" t="s">
        <v>3</v>
      </c>
      <c r="V669" s="1">
        <v>0</v>
      </c>
      <c r="W669" s="1"/>
      <c r="X669" s="1"/>
      <c r="Y669" s="1"/>
      <c r="Z669" s="1"/>
      <c r="AA669" s="1"/>
      <c r="AB669" s="1" t="s">
        <v>3</v>
      </c>
      <c r="AC669" s="1" t="s">
        <v>3</v>
      </c>
      <c r="AD669" s="1" t="s">
        <v>3</v>
      </c>
      <c r="AE669" s="1" t="s">
        <v>3</v>
      </c>
      <c r="AF669" s="1" t="s">
        <v>3</v>
      </c>
      <c r="AG669" s="1" t="s">
        <v>3</v>
      </c>
      <c r="AH669" s="1"/>
      <c r="AI669" s="1"/>
      <c r="AJ669" s="1"/>
      <c r="AK669" s="1"/>
      <c r="AL669" s="1"/>
      <c r="AM669" s="1"/>
      <c r="AN669" s="1"/>
      <c r="AO669" s="1"/>
      <c r="AP669" s="1" t="s">
        <v>3</v>
      </c>
      <c r="AQ669" s="1" t="s">
        <v>3</v>
      </c>
      <c r="AR669" s="1" t="s">
        <v>3</v>
      </c>
      <c r="AS669" s="1"/>
      <c r="AT669" s="1"/>
      <c r="AU669" s="1"/>
      <c r="AV669" s="1"/>
      <c r="AW669" s="1"/>
      <c r="AX669" s="1"/>
      <c r="AY669" s="1"/>
      <c r="AZ669" s="1" t="s">
        <v>3</v>
      </c>
      <c r="BA669" s="1"/>
      <c r="BB669" s="1" t="s">
        <v>3</v>
      </c>
      <c r="BC669" s="1" t="s">
        <v>3</v>
      </c>
      <c r="BD669" s="1" t="s">
        <v>3</v>
      </c>
      <c r="BE669" s="1" t="s">
        <v>3</v>
      </c>
      <c r="BF669" s="1" t="s">
        <v>3</v>
      </c>
      <c r="BG669" s="1" t="s">
        <v>3</v>
      </c>
      <c r="BH669" s="1" t="s">
        <v>3</v>
      </c>
      <c r="BI669" s="1" t="s">
        <v>3</v>
      </c>
      <c r="BJ669" s="1" t="s">
        <v>3</v>
      </c>
      <c r="BK669" s="1" t="s">
        <v>3</v>
      </c>
      <c r="BL669" s="1" t="s">
        <v>3</v>
      </c>
      <c r="BM669" s="1" t="s">
        <v>3</v>
      </c>
      <c r="BN669" s="1" t="s">
        <v>3</v>
      </c>
      <c r="BO669" s="1" t="s">
        <v>3</v>
      </c>
      <c r="BP669" s="1" t="s">
        <v>3</v>
      </c>
      <c r="BQ669" s="1"/>
      <c r="BR669" s="1"/>
      <c r="BS669" s="1"/>
      <c r="BT669" s="1"/>
      <c r="BU669" s="1"/>
      <c r="BV669" s="1"/>
      <c r="BW669" s="1"/>
      <c r="BX669" s="1">
        <v>0</v>
      </c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>
        <v>0</v>
      </c>
    </row>
    <row r="671" spans="1:206" x14ac:dyDescent="0.25">
      <c r="A671" s="2">
        <v>52</v>
      </c>
      <c r="B671" s="2">
        <f t="shared" ref="B671:G671" si="436">B805</f>
        <v>1</v>
      </c>
      <c r="C671" s="2">
        <f t="shared" si="436"/>
        <v>4</v>
      </c>
      <c r="D671" s="2">
        <f t="shared" si="436"/>
        <v>669</v>
      </c>
      <c r="E671" s="2">
        <f t="shared" si="436"/>
        <v>0</v>
      </c>
      <c r="F671" s="2" t="str">
        <f t="shared" si="436"/>
        <v>Новый раздел</v>
      </c>
      <c r="G671" s="2" t="str">
        <f t="shared" si="436"/>
        <v>Монтажные работы</v>
      </c>
      <c r="H671" s="2"/>
      <c r="I671" s="2"/>
      <c r="J671" s="2"/>
      <c r="K671" s="2"/>
      <c r="L671" s="2"/>
      <c r="M671" s="2"/>
      <c r="N671" s="2"/>
      <c r="O671" s="2">
        <f t="shared" ref="O671:AT671" si="437">O805</f>
        <v>682056.85</v>
      </c>
      <c r="P671" s="2">
        <f t="shared" si="437"/>
        <v>569786.43000000005</v>
      </c>
      <c r="Q671" s="2">
        <f t="shared" si="437"/>
        <v>15372.89</v>
      </c>
      <c r="R671" s="2">
        <f t="shared" si="437"/>
        <v>6301.05</v>
      </c>
      <c r="S671" s="2">
        <f t="shared" si="437"/>
        <v>96897.53</v>
      </c>
      <c r="T671" s="2">
        <f t="shared" si="437"/>
        <v>0</v>
      </c>
      <c r="U671" s="2">
        <f t="shared" si="437"/>
        <v>295.76848569686001</v>
      </c>
      <c r="V671" s="2">
        <f t="shared" si="437"/>
        <v>0</v>
      </c>
      <c r="W671" s="2">
        <f t="shared" si="437"/>
        <v>0</v>
      </c>
      <c r="X671" s="2">
        <f t="shared" si="437"/>
        <v>87616.09</v>
      </c>
      <c r="Y671" s="2">
        <f t="shared" si="437"/>
        <v>41509.769999999997</v>
      </c>
      <c r="Z671" s="2">
        <f t="shared" si="437"/>
        <v>0</v>
      </c>
      <c r="AA671" s="2">
        <f t="shared" si="437"/>
        <v>0</v>
      </c>
      <c r="AB671" s="2">
        <f t="shared" si="437"/>
        <v>612792.53</v>
      </c>
      <c r="AC671" s="2">
        <f t="shared" si="437"/>
        <v>518052.3</v>
      </c>
      <c r="AD671" s="2">
        <f t="shared" si="437"/>
        <v>8632.2199999999993</v>
      </c>
      <c r="AE671" s="2">
        <f t="shared" si="437"/>
        <v>3682.26</v>
      </c>
      <c r="AF671" s="2">
        <f t="shared" si="437"/>
        <v>86108.01</v>
      </c>
      <c r="AG671" s="2">
        <f t="shared" si="437"/>
        <v>0</v>
      </c>
      <c r="AH671" s="2">
        <f t="shared" si="437"/>
        <v>259.05789319541998</v>
      </c>
      <c r="AI671" s="2">
        <f t="shared" si="437"/>
        <v>0</v>
      </c>
      <c r="AJ671" s="2">
        <f t="shared" si="437"/>
        <v>0</v>
      </c>
      <c r="AK671" s="2">
        <f t="shared" si="437"/>
        <v>77497.22</v>
      </c>
      <c r="AL671" s="2">
        <f t="shared" si="437"/>
        <v>37026.449999999997</v>
      </c>
      <c r="AM671" s="2">
        <f t="shared" si="437"/>
        <v>0</v>
      </c>
      <c r="AN671" s="2">
        <f t="shared" si="437"/>
        <v>0</v>
      </c>
      <c r="AO671" s="2">
        <f t="shared" si="437"/>
        <v>0</v>
      </c>
      <c r="AP671" s="2">
        <f t="shared" si="437"/>
        <v>0</v>
      </c>
      <c r="AQ671" s="2">
        <f t="shared" si="437"/>
        <v>0</v>
      </c>
      <c r="AR671" s="2">
        <f t="shared" si="437"/>
        <v>821075.36</v>
      </c>
      <c r="AS671" s="2">
        <f t="shared" si="437"/>
        <v>88761.83</v>
      </c>
      <c r="AT671" s="2">
        <f t="shared" si="437"/>
        <v>732313.53</v>
      </c>
      <c r="AU671" s="2">
        <f t="shared" ref="AU671:BZ671" si="438">AU805</f>
        <v>0</v>
      </c>
      <c r="AV671" s="2">
        <f t="shared" si="438"/>
        <v>569786.43000000005</v>
      </c>
      <c r="AW671" s="2">
        <f t="shared" si="438"/>
        <v>569786.43000000005</v>
      </c>
      <c r="AX671" s="2">
        <f t="shared" si="438"/>
        <v>0</v>
      </c>
      <c r="AY671" s="2">
        <f t="shared" si="438"/>
        <v>569786.43000000005</v>
      </c>
      <c r="AZ671" s="2">
        <f t="shared" si="438"/>
        <v>0</v>
      </c>
      <c r="BA671" s="2">
        <f t="shared" si="438"/>
        <v>0</v>
      </c>
      <c r="BB671" s="2">
        <f t="shared" si="438"/>
        <v>0</v>
      </c>
      <c r="BC671" s="2">
        <f t="shared" si="438"/>
        <v>0</v>
      </c>
      <c r="BD671" s="2">
        <f t="shared" si="438"/>
        <v>0</v>
      </c>
      <c r="BE671" s="2">
        <f t="shared" si="438"/>
        <v>0</v>
      </c>
      <c r="BF671" s="2">
        <f t="shared" si="438"/>
        <v>0</v>
      </c>
      <c r="BG671" s="2">
        <f t="shared" si="438"/>
        <v>0</v>
      </c>
      <c r="BH671" s="2">
        <f t="shared" si="438"/>
        <v>0</v>
      </c>
      <c r="BI671" s="2">
        <f t="shared" si="438"/>
        <v>0</v>
      </c>
      <c r="BJ671" s="2">
        <f t="shared" si="438"/>
        <v>0</v>
      </c>
      <c r="BK671" s="2">
        <f t="shared" si="438"/>
        <v>0</v>
      </c>
      <c r="BL671" s="2">
        <f t="shared" si="438"/>
        <v>0</v>
      </c>
      <c r="BM671" s="2">
        <f t="shared" si="438"/>
        <v>0</v>
      </c>
      <c r="BN671" s="2">
        <f t="shared" si="438"/>
        <v>0</v>
      </c>
      <c r="BO671" s="2">
        <f t="shared" si="438"/>
        <v>0</v>
      </c>
      <c r="BP671" s="2">
        <f t="shared" si="438"/>
        <v>0</v>
      </c>
      <c r="BQ671" s="2">
        <f t="shared" si="438"/>
        <v>0</v>
      </c>
      <c r="BR671" s="2">
        <f t="shared" si="438"/>
        <v>0</v>
      </c>
      <c r="BS671" s="2">
        <f t="shared" si="438"/>
        <v>0</v>
      </c>
      <c r="BT671" s="2">
        <f t="shared" si="438"/>
        <v>0</v>
      </c>
      <c r="BU671" s="2">
        <f t="shared" si="438"/>
        <v>0</v>
      </c>
      <c r="BV671" s="2">
        <f t="shared" si="438"/>
        <v>0</v>
      </c>
      <c r="BW671" s="2">
        <f t="shared" si="438"/>
        <v>0</v>
      </c>
      <c r="BX671" s="2">
        <f t="shared" si="438"/>
        <v>0</v>
      </c>
      <c r="BY671" s="2">
        <f t="shared" si="438"/>
        <v>0</v>
      </c>
      <c r="BZ671" s="2">
        <f t="shared" si="438"/>
        <v>0</v>
      </c>
      <c r="CA671" s="2">
        <f t="shared" ref="CA671:DF671" si="439">CA805</f>
        <v>733097.35</v>
      </c>
      <c r="CB671" s="2">
        <f t="shared" si="439"/>
        <v>783.82</v>
      </c>
      <c r="CC671" s="2">
        <f t="shared" si="439"/>
        <v>732313.53</v>
      </c>
      <c r="CD671" s="2">
        <f t="shared" si="439"/>
        <v>0</v>
      </c>
      <c r="CE671" s="2">
        <f t="shared" si="439"/>
        <v>518052.3</v>
      </c>
      <c r="CF671" s="2">
        <f t="shared" si="439"/>
        <v>518052.3</v>
      </c>
      <c r="CG671" s="2">
        <f t="shared" si="439"/>
        <v>0</v>
      </c>
      <c r="CH671" s="2">
        <f t="shared" si="439"/>
        <v>518052.3</v>
      </c>
      <c r="CI671" s="2">
        <f t="shared" si="439"/>
        <v>0</v>
      </c>
      <c r="CJ671" s="2">
        <f t="shared" si="439"/>
        <v>0</v>
      </c>
      <c r="CK671" s="2">
        <f t="shared" si="439"/>
        <v>0</v>
      </c>
      <c r="CL671" s="2">
        <f t="shared" si="439"/>
        <v>0</v>
      </c>
      <c r="CM671" s="2">
        <f t="shared" si="439"/>
        <v>0</v>
      </c>
      <c r="CN671" s="2">
        <f t="shared" si="439"/>
        <v>0</v>
      </c>
      <c r="CO671" s="2">
        <f t="shared" si="439"/>
        <v>0</v>
      </c>
      <c r="CP671" s="2">
        <f t="shared" si="439"/>
        <v>0</v>
      </c>
      <c r="CQ671" s="2">
        <f t="shared" si="439"/>
        <v>0</v>
      </c>
      <c r="CR671" s="2">
        <f t="shared" si="439"/>
        <v>0</v>
      </c>
      <c r="CS671" s="2">
        <f t="shared" si="439"/>
        <v>0</v>
      </c>
      <c r="CT671" s="2">
        <f t="shared" si="439"/>
        <v>0</v>
      </c>
      <c r="CU671" s="2">
        <f t="shared" si="439"/>
        <v>0</v>
      </c>
      <c r="CV671" s="2">
        <f t="shared" si="439"/>
        <v>0</v>
      </c>
      <c r="CW671" s="2">
        <f t="shared" si="439"/>
        <v>0</v>
      </c>
      <c r="CX671" s="2">
        <f t="shared" si="439"/>
        <v>0</v>
      </c>
      <c r="CY671" s="2">
        <f t="shared" si="439"/>
        <v>0</v>
      </c>
      <c r="CZ671" s="2">
        <f t="shared" si="439"/>
        <v>0</v>
      </c>
      <c r="DA671" s="2">
        <f t="shared" si="439"/>
        <v>0</v>
      </c>
      <c r="DB671" s="2">
        <f t="shared" si="439"/>
        <v>0</v>
      </c>
      <c r="DC671" s="2">
        <f t="shared" si="439"/>
        <v>0</v>
      </c>
      <c r="DD671" s="2">
        <f t="shared" si="439"/>
        <v>0</v>
      </c>
      <c r="DE671" s="2">
        <f t="shared" si="439"/>
        <v>0</v>
      </c>
      <c r="DF671" s="2">
        <f t="shared" si="439"/>
        <v>0</v>
      </c>
      <c r="DG671" s="3">
        <f t="shared" ref="DG671:EL671" si="440">DG805</f>
        <v>0</v>
      </c>
      <c r="DH671" s="3">
        <f t="shared" si="440"/>
        <v>0</v>
      </c>
      <c r="DI671" s="3">
        <f t="shared" si="440"/>
        <v>0</v>
      </c>
      <c r="DJ671" s="3">
        <f t="shared" si="440"/>
        <v>0</v>
      </c>
      <c r="DK671" s="3">
        <f t="shared" si="440"/>
        <v>0</v>
      </c>
      <c r="DL671" s="3">
        <f t="shared" si="440"/>
        <v>0</v>
      </c>
      <c r="DM671" s="3">
        <f t="shared" si="440"/>
        <v>0</v>
      </c>
      <c r="DN671" s="3">
        <f t="shared" si="440"/>
        <v>0</v>
      </c>
      <c r="DO671" s="3">
        <f t="shared" si="440"/>
        <v>0</v>
      </c>
      <c r="DP671" s="3">
        <f t="shared" si="440"/>
        <v>0</v>
      </c>
      <c r="DQ671" s="3">
        <f t="shared" si="440"/>
        <v>0</v>
      </c>
      <c r="DR671" s="3">
        <f t="shared" si="440"/>
        <v>0</v>
      </c>
      <c r="DS671" s="3">
        <f t="shared" si="440"/>
        <v>0</v>
      </c>
      <c r="DT671" s="3">
        <f t="shared" si="440"/>
        <v>0</v>
      </c>
      <c r="DU671" s="3">
        <f t="shared" si="440"/>
        <v>0</v>
      </c>
      <c r="DV671" s="3">
        <f t="shared" si="440"/>
        <v>0</v>
      </c>
      <c r="DW671" s="3">
        <f t="shared" si="440"/>
        <v>0</v>
      </c>
      <c r="DX671" s="3">
        <f t="shared" si="440"/>
        <v>0</v>
      </c>
      <c r="DY671" s="3">
        <f t="shared" si="440"/>
        <v>0</v>
      </c>
      <c r="DZ671" s="3">
        <f t="shared" si="440"/>
        <v>0</v>
      </c>
      <c r="EA671" s="3">
        <f t="shared" si="440"/>
        <v>0</v>
      </c>
      <c r="EB671" s="3">
        <f t="shared" si="440"/>
        <v>0</v>
      </c>
      <c r="EC671" s="3">
        <f t="shared" si="440"/>
        <v>0</v>
      </c>
      <c r="ED671" s="3">
        <f t="shared" si="440"/>
        <v>0</v>
      </c>
      <c r="EE671" s="3">
        <f t="shared" si="440"/>
        <v>0</v>
      </c>
      <c r="EF671" s="3">
        <f t="shared" si="440"/>
        <v>0</v>
      </c>
      <c r="EG671" s="3">
        <f t="shared" si="440"/>
        <v>0</v>
      </c>
      <c r="EH671" s="3">
        <f t="shared" si="440"/>
        <v>0</v>
      </c>
      <c r="EI671" s="3">
        <f t="shared" si="440"/>
        <v>0</v>
      </c>
      <c r="EJ671" s="3">
        <f t="shared" si="440"/>
        <v>0</v>
      </c>
      <c r="EK671" s="3">
        <f t="shared" si="440"/>
        <v>0</v>
      </c>
      <c r="EL671" s="3">
        <f t="shared" si="440"/>
        <v>0</v>
      </c>
      <c r="EM671" s="3">
        <f t="shared" ref="EM671:FR671" si="441">EM805</f>
        <v>0</v>
      </c>
      <c r="EN671" s="3">
        <f t="shared" si="441"/>
        <v>0</v>
      </c>
      <c r="EO671" s="3">
        <f t="shared" si="441"/>
        <v>0</v>
      </c>
      <c r="EP671" s="3">
        <f t="shared" si="441"/>
        <v>0</v>
      </c>
      <c r="EQ671" s="3">
        <f t="shared" si="441"/>
        <v>0</v>
      </c>
      <c r="ER671" s="3">
        <f t="shared" si="441"/>
        <v>0</v>
      </c>
      <c r="ES671" s="3">
        <f t="shared" si="441"/>
        <v>0</v>
      </c>
      <c r="ET671" s="3">
        <f t="shared" si="441"/>
        <v>0</v>
      </c>
      <c r="EU671" s="3">
        <f t="shared" si="441"/>
        <v>0</v>
      </c>
      <c r="EV671" s="3">
        <f t="shared" si="441"/>
        <v>0</v>
      </c>
      <c r="EW671" s="3">
        <f t="shared" si="441"/>
        <v>0</v>
      </c>
      <c r="EX671" s="3">
        <f t="shared" si="441"/>
        <v>0</v>
      </c>
      <c r="EY671" s="3">
        <f t="shared" si="441"/>
        <v>0</v>
      </c>
      <c r="EZ671" s="3">
        <f t="shared" si="441"/>
        <v>0</v>
      </c>
      <c r="FA671" s="3">
        <f t="shared" si="441"/>
        <v>0</v>
      </c>
      <c r="FB671" s="3">
        <f t="shared" si="441"/>
        <v>0</v>
      </c>
      <c r="FC671" s="3">
        <f t="shared" si="441"/>
        <v>0</v>
      </c>
      <c r="FD671" s="3">
        <f t="shared" si="441"/>
        <v>0</v>
      </c>
      <c r="FE671" s="3">
        <f t="shared" si="441"/>
        <v>0</v>
      </c>
      <c r="FF671" s="3">
        <f t="shared" si="441"/>
        <v>0</v>
      </c>
      <c r="FG671" s="3">
        <f t="shared" si="441"/>
        <v>0</v>
      </c>
      <c r="FH671" s="3">
        <f t="shared" si="441"/>
        <v>0</v>
      </c>
      <c r="FI671" s="3">
        <f t="shared" si="441"/>
        <v>0</v>
      </c>
      <c r="FJ671" s="3">
        <f t="shared" si="441"/>
        <v>0</v>
      </c>
      <c r="FK671" s="3">
        <f t="shared" si="441"/>
        <v>0</v>
      </c>
      <c r="FL671" s="3">
        <f t="shared" si="441"/>
        <v>0</v>
      </c>
      <c r="FM671" s="3">
        <f t="shared" si="441"/>
        <v>0</v>
      </c>
      <c r="FN671" s="3">
        <f t="shared" si="441"/>
        <v>0</v>
      </c>
      <c r="FO671" s="3">
        <f t="shared" si="441"/>
        <v>0</v>
      </c>
      <c r="FP671" s="3">
        <f t="shared" si="441"/>
        <v>0</v>
      </c>
      <c r="FQ671" s="3">
        <f t="shared" si="441"/>
        <v>0</v>
      </c>
      <c r="FR671" s="3">
        <f t="shared" si="441"/>
        <v>0</v>
      </c>
      <c r="FS671" s="3">
        <f t="shared" ref="FS671:GX671" si="442">FS805</f>
        <v>0</v>
      </c>
      <c r="FT671" s="3">
        <f t="shared" si="442"/>
        <v>0</v>
      </c>
      <c r="FU671" s="3">
        <f t="shared" si="442"/>
        <v>0</v>
      </c>
      <c r="FV671" s="3">
        <f t="shared" si="442"/>
        <v>0</v>
      </c>
      <c r="FW671" s="3">
        <f t="shared" si="442"/>
        <v>0</v>
      </c>
      <c r="FX671" s="3">
        <f t="shared" si="442"/>
        <v>0</v>
      </c>
      <c r="FY671" s="3">
        <f t="shared" si="442"/>
        <v>0</v>
      </c>
      <c r="FZ671" s="3">
        <f t="shared" si="442"/>
        <v>0</v>
      </c>
      <c r="GA671" s="3">
        <f t="shared" si="442"/>
        <v>0</v>
      </c>
      <c r="GB671" s="3">
        <f t="shared" si="442"/>
        <v>0</v>
      </c>
      <c r="GC671" s="3">
        <f t="shared" si="442"/>
        <v>0</v>
      </c>
      <c r="GD671" s="3">
        <f t="shared" si="442"/>
        <v>0</v>
      </c>
      <c r="GE671" s="3">
        <f t="shared" si="442"/>
        <v>0</v>
      </c>
      <c r="GF671" s="3">
        <f t="shared" si="442"/>
        <v>0</v>
      </c>
      <c r="GG671" s="3">
        <f t="shared" si="442"/>
        <v>0</v>
      </c>
      <c r="GH671" s="3">
        <f t="shared" si="442"/>
        <v>0</v>
      </c>
      <c r="GI671" s="3">
        <f t="shared" si="442"/>
        <v>0</v>
      </c>
      <c r="GJ671" s="3">
        <f t="shared" si="442"/>
        <v>0</v>
      </c>
      <c r="GK671" s="3">
        <f t="shared" si="442"/>
        <v>0</v>
      </c>
      <c r="GL671" s="3">
        <f t="shared" si="442"/>
        <v>0</v>
      </c>
      <c r="GM671" s="3">
        <f t="shared" si="442"/>
        <v>0</v>
      </c>
      <c r="GN671" s="3">
        <f t="shared" si="442"/>
        <v>0</v>
      </c>
      <c r="GO671" s="3">
        <f t="shared" si="442"/>
        <v>0</v>
      </c>
      <c r="GP671" s="3">
        <f t="shared" si="442"/>
        <v>0</v>
      </c>
      <c r="GQ671" s="3">
        <f t="shared" si="442"/>
        <v>0</v>
      </c>
      <c r="GR671" s="3">
        <f t="shared" si="442"/>
        <v>0</v>
      </c>
      <c r="GS671" s="3">
        <f t="shared" si="442"/>
        <v>0</v>
      </c>
      <c r="GT671" s="3">
        <f t="shared" si="442"/>
        <v>0</v>
      </c>
      <c r="GU671" s="3">
        <f t="shared" si="442"/>
        <v>0</v>
      </c>
      <c r="GV671" s="3">
        <f t="shared" si="442"/>
        <v>0</v>
      </c>
      <c r="GW671" s="3">
        <f t="shared" si="442"/>
        <v>0</v>
      </c>
      <c r="GX671" s="3">
        <f t="shared" si="442"/>
        <v>0</v>
      </c>
    </row>
    <row r="673" spans="1:245" x14ac:dyDescent="0.25">
      <c r="A673">
        <v>17</v>
      </c>
      <c r="B673">
        <v>1</v>
      </c>
      <c r="C673">
        <f>ROW(SmtRes!A33)</f>
        <v>33</v>
      </c>
      <c r="D673">
        <f>ROW(EtalonRes!A34)</f>
        <v>34</v>
      </c>
      <c r="E673" t="s">
        <v>132</v>
      </c>
      <c r="F673" t="s">
        <v>446</v>
      </c>
      <c r="G673" t="s">
        <v>447</v>
      </c>
      <c r="H673" t="s">
        <v>125</v>
      </c>
      <c r="I673">
        <f>ROUND((733.26-124.6542)/100,9)</f>
        <v>6.0860580000000004</v>
      </c>
      <c r="J673">
        <v>0</v>
      </c>
      <c r="K673">
        <f>ROUND(733.26/100,9)</f>
        <v>7.3326000000000002</v>
      </c>
      <c r="O673">
        <f t="shared" ref="O673:O679" si="443">ROUND(CP673,2)</f>
        <v>40954.39</v>
      </c>
      <c r="P673">
        <f t="shared" ref="P673:P679" si="444">ROUND((ROUND((AC673*AW673*I673),2)*BC673),2)</f>
        <v>1610.38</v>
      </c>
      <c r="Q673">
        <f>(ROUND((ROUND((((ET673*1.1))*AV673*I673),2)*BB673),2)+ROUND((ROUND(((AE673-((EU673*1.1)))*AV673*I673),2)*BS673),2))</f>
        <v>3511.08</v>
      </c>
      <c r="R673">
        <f t="shared" ref="R673:R679" si="445">ROUND((ROUND((AE673*AV673*I673),2)*BS673),2)</f>
        <v>1905.5</v>
      </c>
      <c r="S673">
        <f t="shared" ref="S673:S679" si="446">ROUND((ROUND((AF673*AV673*I673),2)*BA673),2)</f>
        <v>35832.93</v>
      </c>
      <c r="T673">
        <f t="shared" ref="T673:T679" si="447">ROUND(CU673*I673,2)</f>
        <v>0</v>
      </c>
      <c r="U673">
        <f t="shared" ref="U673:U679" si="448">CV673*I673</f>
        <v>112.86265913868002</v>
      </c>
      <c r="V673">
        <f t="shared" ref="V673:V679" si="449">CW673*I673</f>
        <v>0</v>
      </c>
      <c r="W673">
        <f t="shared" ref="W673:W679" si="450">ROUND(CX673*I673,2)</f>
        <v>0</v>
      </c>
      <c r="X673">
        <f t="shared" ref="X673:Y679" si="451">ROUND(CY673,2)</f>
        <v>32249.64</v>
      </c>
      <c r="Y673">
        <f t="shared" si="451"/>
        <v>15408.16</v>
      </c>
      <c r="AA673">
        <v>61707135</v>
      </c>
      <c r="AB673">
        <f t="shared" ref="AB673:AB679" si="452">ROUND((AC673+AD673+AF673),6)</f>
        <v>301.06200000000001</v>
      </c>
      <c r="AC673">
        <f t="shared" ref="AC673:AC679" si="453">ROUND((ES673),6)</f>
        <v>36.049999999999997</v>
      </c>
      <c r="AD673">
        <f>ROUND(((((ET673*1.1))-((EU673*1.1)))+AE673),6)</f>
        <v>50.720999999999997</v>
      </c>
      <c r="AE673">
        <f t="shared" ref="AE673:AF675" si="454">ROUND(((EU673*1.1)),6)</f>
        <v>11.396000000000001</v>
      </c>
      <c r="AF673">
        <f t="shared" si="454"/>
        <v>214.291</v>
      </c>
      <c r="AG673">
        <f t="shared" ref="AG673:AG679" si="455">ROUND((AP673),6)</f>
        <v>0</v>
      </c>
      <c r="AH673">
        <f t="shared" ref="AH673:AI675" si="456">((EW673*1.1))</f>
        <v>17.380000000000003</v>
      </c>
      <c r="AI673">
        <f t="shared" si="456"/>
        <v>0</v>
      </c>
      <c r="AJ673">
        <f t="shared" ref="AJ673:AJ679" si="457">(AS673)</f>
        <v>0</v>
      </c>
      <c r="AK673">
        <v>276.97000000000003</v>
      </c>
      <c r="AL673">
        <v>36.049999999999997</v>
      </c>
      <c r="AM673">
        <v>46.11</v>
      </c>
      <c r="AN673">
        <v>10.36</v>
      </c>
      <c r="AO673">
        <v>194.81</v>
      </c>
      <c r="AP673">
        <v>0</v>
      </c>
      <c r="AQ673">
        <v>15.8</v>
      </c>
      <c r="AR673">
        <v>0</v>
      </c>
      <c r="AS673">
        <v>0</v>
      </c>
      <c r="AT673">
        <v>90</v>
      </c>
      <c r="AU673">
        <v>43</v>
      </c>
      <c r="AV673">
        <v>1.0669999999999999</v>
      </c>
      <c r="AW673">
        <v>1.081</v>
      </c>
      <c r="AZ673">
        <v>1</v>
      </c>
      <c r="BA673">
        <v>25.75</v>
      </c>
      <c r="BB673">
        <v>10.66</v>
      </c>
      <c r="BC673">
        <v>6.79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448</v>
      </c>
      <c r="BM673">
        <v>318</v>
      </c>
      <c r="BN673">
        <v>0</v>
      </c>
      <c r="BO673" t="s">
        <v>446</v>
      </c>
      <c r="BP673">
        <v>1</v>
      </c>
      <c r="BQ673">
        <v>40</v>
      </c>
      <c r="BR673">
        <v>0</v>
      </c>
      <c r="BS673">
        <v>25.75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90</v>
      </c>
      <c r="CA673">
        <v>43</v>
      </c>
      <c r="CB673" t="s">
        <v>3</v>
      </c>
      <c r="CE673">
        <v>30</v>
      </c>
      <c r="CF673">
        <v>0</v>
      </c>
      <c r="CG673">
        <v>0</v>
      </c>
      <c r="CM673">
        <v>0</v>
      </c>
      <c r="CN673" t="s">
        <v>748</v>
      </c>
      <c r="CO673">
        <v>0</v>
      </c>
      <c r="CP673">
        <f t="shared" ref="CP673:CP679" si="458">(P673+Q673+S673)</f>
        <v>40954.39</v>
      </c>
      <c r="CQ673">
        <f t="shared" ref="CQ673:CQ679" si="459">ROUND((ROUND((AC673*AW673*1),2)*BC673),2)</f>
        <v>264.61</v>
      </c>
      <c r="CR673">
        <f>(ROUND((ROUND((((ET673*1.1))*AV673*1),2)*BB673),2)+ROUND((ROUND(((AE673-((EU673*1.1)))*AV673*1),2)*BS673),2))</f>
        <v>576.91999999999996</v>
      </c>
      <c r="CS673">
        <f t="shared" ref="CS673:CS679" si="460">ROUND((ROUND((AE673*AV673*1),2)*BS673),2)</f>
        <v>313.12</v>
      </c>
      <c r="CT673">
        <f t="shared" ref="CT673:CT679" si="461">ROUND((ROUND((AF673*AV673*1),2)*BA673),2)</f>
        <v>5887.74</v>
      </c>
      <c r="CU673">
        <f t="shared" ref="CU673:CU679" si="462">AG673</f>
        <v>0</v>
      </c>
      <c r="CV673">
        <f t="shared" ref="CV673:CV679" si="463">(AH673*AV673)</f>
        <v>18.544460000000001</v>
      </c>
      <c r="CW673">
        <f t="shared" ref="CW673:CX679" si="464">AI673</f>
        <v>0</v>
      </c>
      <c r="CX673">
        <f t="shared" si="464"/>
        <v>0</v>
      </c>
      <c r="CY673">
        <f t="shared" ref="CY673:CY679" si="465">S673*(BZ673/100)</f>
        <v>32249.637000000002</v>
      </c>
      <c r="CZ673">
        <f t="shared" ref="CZ673:CZ679" si="466">S673*(CA673/100)</f>
        <v>15408.159900000001</v>
      </c>
      <c r="DB673">
        <v>77</v>
      </c>
      <c r="DC673" t="s">
        <v>3</v>
      </c>
      <c r="DD673" t="s">
        <v>3</v>
      </c>
      <c r="DE673" t="s">
        <v>100</v>
      </c>
      <c r="DF673" t="s">
        <v>100</v>
      </c>
      <c r="DG673" t="s">
        <v>100</v>
      </c>
      <c r="DH673" t="s">
        <v>3</v>
      </c>
      <c r="DI673" t="s">
        <v>100</v>
      </c>
      <c r="DJ673" t="s">
        <v>100</v>
      </c>
      <c r="DK673" t="s">
        <v>3</v>
      </c>
      <c r="DL673" t="s">
        <v>3</v>
      </c>
      <c r="DM673" t="s">
        <v>3</v>
      </c>
      <c r="DN673">
        <v>112</v>
      </c>
      <c r="DO673">
        <v>70</v>
      </c>
      <c r="DP673">
        <v>1.0669999999999999</v>
      </c>
      <c r="DQ673">
        <v>1.081</v>
      </c>
      <c r="DU673">
        <v>1013</v>
      </c>
      <c r="DV673" t="s">
        <v>125</v>
      </c>
      <c r="DW673" t="s">
        <v>125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59520678</v>
      </c>
      <c r="EF673">
        <v>40</v>
      </c>
      <c r="EG673" t="s">
        <v>26</v>
      </c>
      <c r="EH673">
        <v>0</v>
      </c>
      <c r="EI673" t="s">
        <v>3</v>
      </c>
      <c r="EJ673">
        <v>2</v>
      </c>
      <c r="EK673">
        <v>318</v>
      </c>
      <c r="EL673" t="s">
        <v>129</v>
      </c>
      <c r="EM673" t="s">
        <v>130</v>
      </c>
      <c r="EO673" t="s">
        <v>104</v>
      </c>
      <c r="EQ673">
        <v>0</v>
      </c>
      <c r="ER673">
        <v>276.97000000000003</v>
      </c>
      <c r="ES673">
        <v>36.049999999999997</v>
      </c>
      <c r="ET673">
        <v>46.11</v>
      </c>
      <c r="EU673">
        <v>10.36</v>
      </c>
      <c r="EV673">
        <v>194.81</v>
      </c>
      <c r="EW673">
        <v>15.8</v>
      </c>
      <c r="EX673">
        <v>0</v>
      </c>
      <c r="EY673">
        <v>0</v>
      </c>
      <c r="FQ673">
        <v>0</v>
      </c>
      <c r="FR673">
        <v>0</v>
      </c>
      <c r="FS673">
        <v>2</v>
      </c>
      <c r="FX673">
        <v>112</v>
      </c>
      <c r="FY673">
        <v>70</v>
      </c>
      <c r="GA673" t="s">
        <v>3</v>
      </c>
      <c r="GD673">
        <v>0</v>
      </c>
      <c r="GF673">
        <v>2128377046</v>
      </c>
      <c r="GG673">
        <v>2</v>
      </c>
      <c r="GH673">
        <v>1</v>
      </c>
      <c r="GI673">
        <v>2</v>
      </c>
      <c r="GJ673">
        <v>0</v>
      </c>
      <c r="GK673">
        <f>ROUND(R673*(R12)/100,2)</f>
        <v>2991.64</v>
      </c>
      <c r="GL673">
        <f t="shared" ref="GL673:GL679" si="467">ROUND(IF(AND(BH673=3,BI673=3,FS673&lt;&gt;0),P673,0),2)</f>
        <v>0</v>
      </c>
      <c r="GM673">
        <f t="shared" ref="GM673:GM679" si="468">ROUND(O673+X673+Y673+GK673,2)+GX673</f>
        <v>91603.83</v>
      </c>
      <c r="GN673">
        <f t="shared" ref="GN673:GN679" si="469">IF(OR(BI673=0,BI673=1),GM673-GX673,0)</f>
        <v>0</v>
      </c>
      <c r="GO673">
        <f t="shared" ref="GO673:GO679" si="470">IF(BI673=2,GM673-GX673,0)</f>
        <v>91603.83</v>
      </c>
      <c r="GP673">
        <f t="shared" ref="GP673:GP679" si="471">IF(BI673=4,GM673-GX673,0)</f>
        <v>0</v>
      </c>
      <c r="GR673">
        <v>0</v>
      </c>
      <c r="GS673">
        <v>3</v>
      </c>
      <c r="GT673">
        <v>0</v>
      </c>
      <c r="GU673" t="s">
        <v>3</v>
      </c>
      <c r="GV673">
        <f t="shared" ref="GV673:GV679" si="472">ROUND((GT673),6)</f>
        <v>0</v>
      </c>
      <c r="GW673">
        <v>1</v>
      </c>
      <c r="GX673">
        <f t="shared" ref="GX673:GX679" si="473">ROUND(HC673*I673,2)</f>
        <v>0</v>
      </c>
      <c r="HA673">
        <v>0</v>
      </c>
      <c r="HB673">
        <v>0</v>
      </c>
      <c r="HC673">
        <f t="shared" ref="HC673:HC679" si="474">GV673*GW673</f>
        <v>0</v>
      </c>
      <c r="HE673" t="s">
        <v>3</v>
      </c>
      <c r="HF673" t="s">
        <v>3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HS673">
        <v>0</v>
      </c>
      <c r="IK673">
        <v>0</v>
      </c>
    </row>
    <row r="674" spans="1:245" x14ac:dyDescent="0.25">
      <c r="A674">
        <v>17</v>
      </c>
      <c r="B674">
        <v>1</v>
      </c>
      <c r="C674">
        <f>ROW(SmtRes!A34)</f>
        <v>34</v>
      </c>
      <c r="D674">
        <f>ROW(EtalonRes!A35)</f>
        <v>35</v>
      </c>
      <c r="E674" t="s">
        <v>139</v>
      </c>
      <c r="F674" t="s">
        <v>446</v>
      </c>
      <c r="G674" t="s">
        <v>447</v>
      </c>
      <c r="H674" t="s">
        <v>125</v>
      </c>
      <c r="I674">
        <f>ROUND((248.46-42.2381)/100,9)</f>
        <v>2.0622189999999998</v>
      </c>
      <c r="J674">
        <v>0</v>
      </c>
      <c r="K674">
        <f>ROUND(248.46/100,9)</f>
        <v>2.4845999999999999</v>
      </c>
      <c r="O674">
        <f t="shared" si="443"/>
        <v>13877.04</v>
      </c>
      <c r="P674">
        <f t="shared" si="444"/>
        <v>545.64</v>
      </c>
      <c r="Q674">
        <f>(ROUND((ROUND((((ET674*1.1))*AV674*I674),2)*BB674),2)+ROUND((ROUND(((AE674-((EU674*1.1)))*AV674*I674),2)*BS674),2))</f>
        <v>1189.76</v>
      </c>
      <c r="R674">
        <f t="shared" si="445"/>
        <v>645.80999999999995</v>
      </c>
      <c r="S674">
        <f t="shared" si="446"/>
        <v>12141.64</v>
      </c>
      <c r="T674">
        <f t="shared" si="447"/>
        <v>0</v>
      </c>
      <c r="U674">
        <f t="shared" si="448"/>
        <v>38.242737756739999</v>
      </c>
      <c r="V674">
        <f t="shared" si="449"/>
        <v>0</v>
      </c>
      <c r="W674">
        <f t="shared" si="450"/>
        <v>0</v>
      </c>
      <c r="X674">
        <f t="shared" si="451"/>
        <v>10927.48</v>
      </c>
      <c r="Y674">
        <f t="shared" si="451"/>
        <v>5220.91</v>
      </c>
      <c r="AA674">
        <v>61707135</v>
      </c>
      <c r="AB674">
        <f t="shared" si="452"/>
        <v>301.06200000000001</v>
      </c>
      <c r="AC674">
        <f t="shared" si="453"/>
        <v>36.049999999999997</v>
      </c>
      <c r="AD674">
        <f>ROUND(((((ET674*1.1))-((EU674*1.1)))+AE674),6)</f>
        <v>50.720999999999997</v>
      </c>
      <c r="AE674">
        <f t="shared" si="454"/>
        <v>11.396000000000001</v>
      </c>
      <c r="AF674">
        <f t="shared" si="454"/>
        <v>214.291</v>
      </c>
      <c r="AG674">
        <f t="shared" si="455"/>
        <v>0</v>
      </c>
      <c r="AH674">
        <f t="shared" si="456"/>
        <v>17.380000000000003</v>
      </c>
      <c r="AI674">
        <f t="shared" si="456"/>
        <v>0</v>
      </c>
      <c r="AJ674">
        <f t="shared" si="457"/>
        <v>0</v>
      </c>
      <c r="AK674">
        <v>276.97000000000003</v>
      </c>
      <c r="AL674">
        <v>36.049999999999997</v>
      </c>
      <c r="AM674">
        <v>46.11</v>
      </c>
      <c r="AN674">
        <v>10.36</v>
      </c>
      <c r="AO674">
        <v>194.81</v>
      </c>
      <c r="AP674">
        <v>0</v>
      </c>
      <c r="AQ674">
        <v>15.8</v>
      </c>
      <c r="AR674">
        <v>0</v>
      </c>
      <c r="AS674">
        <v>0</v>
      </c>
      <c r="AT674">
        <v>90</v>
      </c>
      <c r="AU674">
        <v>43</v>
      </c>
      <c r="AV674">
        <v>1.0669999999999999</v>
      </c>
      <c r="AW674">
        <v>1.081</v>
      </c>
      <c r="AZ674">
        <v>1</v>
      </c>
      <c r="BA674">
        <v>25.75</v>
      </c>
      <c r="BB674">
        <v>10.66</v>
      </c>
      <c r="BC674">
        <v>6.79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448</v>
      </c>
      <c r="BM674">
        <v>318</v>
      </c>
      <c r="BN674">
        <v>0</v>
      </c>
      <c r="BO674" t="s">
        <v>446</v>
      </c>
      <c r="BP674">
        <v>1</v>
      </c>
      <c r="BQ674">
        <v>40</v>
      </c>
      <c r="BR674">
        <v>0</v>
      </c>
      <c r="BS674">
        <v>25.75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90</v>
      </c>
      <c r="CA674">
        <v>43</v>
      </c>
      <c r="CB674" t="s">
        <v>3</v>
      </c>
      <c r="CE674">
        <v>30</v>
      </c>
      <c r="CF674">
        <v>0</v>
      </c>
      <c r="CG674">
        <v>0</v>
      </c>
      <c r="CM674">
        <v>0</v>
      </c>
      <c r="CN674" t="s">
        <v>748</v>
      </c>
      <c r="CO674">
        <v>0</v>
      </c>
      <c r="CP674">
        <f t="shared" si="458"/>
        <v>13877.039999999999</v>
      </c>
      <c r="CQ674">
        <f t="shared" si="459"/>
        <v>264.61</v>
      </c>
      <c r="CR674">
        <f>(ROUND((ROUND((((ET674*1.1))*AV674*1),2)*BB674),2)+ROUND((ROUND(((AE674-((EU674*1.1)))*AV674*1),2)*BS674),2))</f>
        <v>576.91999999999996</v>
      </c>
      <c r="CS674">
        <f t="shared" si="460"/>
        <v>313.12</v>
      </c>
      <c r="CT674">
        <f t="shared" si="461"/>
        <v>5887.74</v>
      </c>
      <c r="CU674">
        <f t="shared" si="462"/>
        <v>0</v>
      </c>
      <c r="CV674">
        <f t="shared" si="463"/>
        <v>18.544460000000001</v>
      </c>
      <c r="CW674">
        <f t="shared" si="464"/>
        <v>0</v>
      </c>
      <c r="CX674">
        <f t="shared" si="464"/>
        <v>0</v>
      </c>
      <c r="CY674">
        <f t="shared" si="465"/>
        <v>10927.476000000001</v>
      </c>
      <c r="CZ674">
        <f t="shared" si="466"/>
        <v>5220.9051999999992</v>
      </c>
      <c r="DB674">
        <v>78</v>
      </c>
      <c r="DC674" t="s">
        <v>3</v>
      </c>
      <c r="DD674" t="s">
        <v>3</v>
      </c>
      <c r="DE674" t="s">
        <v>100</v>
      </c>
      <c r="DF674" t="s">
        <v>100</v>
      </c>
      <c r="DG674" t="s">
        <v>100</v>
      </c>
      <c r="DH674" t="s">
        <v>3</v>
      </c>
      <c r="DI674" t="s">
        <v>100</v>
      </c>
      <c r="DJ674" t="s">
        <v>100</v>
      </c>
      <c r="DK674" t="s">
        <v>3</v>
      </c>
      <c r="DL674" t="s">
        <v>3</v>
      </c>
      <c r="DM674" t="s">
        <v>3</v>
      </c>
      <c r="DN674">
        <v>112</v>
      </c>
      <c r="DO674">
        <v>70</v>
      </c>
      <c r="DP674">
        <v>1.0669999999999999</v>
      </c>
      <c r="DQ674">
        <v>1.081</v>
      </c>
      <c r="DU674">
        <v>1013</v>
      </c>
      <c r="DV674" t="s">
        <v>125</v>
      </c>
      <c r="DW674" t="s">
        <v>125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59520678</v>
      </c>
      <c r="EF674">
        <v>40</v>
      </c>
      <c r="EG674" t="s">
        <v>26</v>
      </c>
      <c r="EH674">
        <v>0</v>
      </c>
      <c r="EI674" t="s">
        <v>3</v>
      </c>
      <c r="EJ674">
        <v>2</v>
      </c>
      <c r="EK674">
        <v>318</v>
      </c>
      <c r="EL674" t="s">
        <v>129</v>
      </c>
      <c r="EM674" t="s">
        <v>130</v>
      </c>
      <c r="EO674" t="s">
        <v>104</v>
      </c>
      <c r="EQ674">
        <v>0</v>
      </c>
      <c r="ER674">
        <v>276.97000000000003</v>
      </c>
      <c r="ES674">
        <v>36.049999999999997</v>
      </c>
      <c r="ET674">
        <v>46.11</v>
      </c>
      <c r="EU674">
        <v>10.36</v>
      </c>
      <c r="EV674">
        <v>194.81</v>
      </c>
      <c r="EW674">
        <v>15.8</v>
      </c>
      <c r="EX674">
        <v>0</v>
      </c>
      <c r="EY674">
        <v>0</v>
      </c>
      <c r="FQ674">
        <v>0</v>
      </c>
      <c r="FR674">
        <v>0</v>
      </c>
      <c r="FS674">
        <v>2</v>
      </c>
      <c r="FX674">
        <v>112</v>
      </c>
      <c r="FY674">
        <v>70</v>
      </c>
      <c r="GA674" t="s">
        <v>3</v>
      </c>
      <c r="GD674">
        <v>0</v>
      </c>
      <c r="GF674">
        <v>2128377046</v>
      </c>
      <c r="GG674">
        <v>2</v>
      </c>
      <c r="GH674">
        <v>1</v>
      </c>
      <c r="GI674">
        <v>2</v>
      </c>
      <c r="GJ674">
        <v>0</v>
      </c>
      <c r="GK674">
        <f>ROUND(R674*(R12)/100,2)</f>
        <v>1013.92</v>
      </c>
      <c r="GL674">
        <f t="shared" si="467"/>
        <v>0</v>
      </c>
      <c r="GM674">
        <f t="shared" si="468"/>
        <v>31039.35</v>
      </c>
      <c r="GN674">
        <f t="shared" si="469"/>
        <v>0</v>
      </c>
      <c r="GO674">
        <f t="shared" si="470"/>
        <v>31039.35</v>
      </c>
      <c r="GP674">
        <f t="shared" si="471"/>
        <v>0</v>
      </c>
      <c r="GR674">
        <v>0</v>
      </c>
      <c r="GS674">
        <v>3</v>
      </c>
      <c r="GT674">
        <v>0</v>
      </c>
      <c r="GU674" t="s">
        <v>3</v>
      </c>
      <c r="GV674">
        <f t="shared" si="472"/>
        <v>0</v>
      </c>
      <c r="GW674">
        <v>1</v>
      </c>
      <c r="GX674">
        <f t="shared" si="473"/>
        <v>0</v>
      </c>
      <c r="HA674">
        <v>0</v>
      </c>
      <c r="HB674">
        <v>0</v>
      </c>
      <c r="HC674">
        <f t="shared" si="474"/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HS674">
        <v>0</v>
      </c>
      <c r="IK674">
        <v>0</v>
      </c>
    </row>
    <row r="675" spans="1:245" x14ac:dyDescent="0.25">
      <c r="A675">
        <v>17</v>
      </c>
      <c r="B675">
        <v>1</v>
      </c>
      <c r="C675">
        <f>ROW(SmtRes!A35)</f>
        <v>35</v>
      </c>
      <c r="D675">
        <f>ROW(EtalonRes!A36)</f>
        <v>36</v>
      </c>
      <c r="E675" t="s">
        <v>179</v>
      </c>
      <c r="F675" t="s">
        <v>446</v>
      </c>
      <c r="G675" t="s">
        <v>447</v>
      </c>
      <c r="H675" t="s">
        <v>125</v>
      </c>
      <c r="I675">
        <f>ROUND(20.6/100,9)</f>
        <v>0.20599999999999999</v>
      </c>
      <c r="J675">
        <v>0</v>
      </c>
      <c r="K675">
        <f>ROUND(20.6/100,9)</f>
        <v>0.20599999999999999</v>
      </c>
      <c r="O675">
        <f t="shared" si="443"/>
        <v>1386.21</v>
      </c>
      <c r="P675">
        <f t="shared" si="444"/>
        <v>54.52</v>
      </c>
      <c r="Q675">
        <f>(ROUND((ROUND((((ET675*1.1))*AV675*I675),2)*BB675),2)+ROUND((ROUND(((AE675-((EU675*1.1)))*AV675*I675),2)*BS675),2))</f>
        <v>118.86</v>
      </c>
      <c r="R675">
        <f t="shared" si="445"/>
        <v>64.38</v>
      </c>
      <c r="S675">
        <f t="shared" si="446"/>
        <v>1212.83</v>
      </c>
      <c r="T675">
        <f t="shared" si="447"/>
        <v>0</v>
      </c>
      <c r="U675">
        <f t="shared" si="448"/>
        <v>3.82015876</v>
      </c>
      <c r="V675">
        <f t="shared" si="449"/>
        <v>0</v>
      </c>
      <c r="W675">
        <f t="shared" si="450"/>
        <v>0</v>
      </c>
      <c r="X675">
        <f t="shared" si="451"/>
        <v>1091.55</v>
      </c>
      <c r="Y675">
        <f t="shared" si="451"/>
        <v>521.52</v>
      </c>
      <c r="AA675">
        <v>61707135</v>
      </c>
      <c r="AB675">
        <f t="shared" si="452"/>
        <v>301.06200000000001</v>
      </c>
      <c r="AC675">
        <f t="shared" si="453"/>
        <v>36.049999999999997</v>
      </c>
      <c r="AD675">
        <f>ROUND(((((ET675*1.1))-((EU675*1.1)))+AE675),6)</f>
        <v>50.720999999999997</v>
      </c>
      <c r="AE675">
        <f t="shared" si="454"/>
        <v>11.396000000000001</v>
      </c>
      <c r="AF675">
        <f t="shared" si="454"/>
        <v>214.291</v>
      </c>
      <c r="AG675">
        <f t="shared" si="455"/>
        <v>0</v>
      </c>
      <c r="AH675">
        <f t="shared" si="456"/>
        <v>17.380000000000003</v>
      </c>
      <c r="AI675">
        <f t="shared" si="456"/>
        <v>0</v>
      </c>
      <c r="AJ675">
        <f t="shared" si="457"/>
        <v>0</v>
      </c>
      <c r="AK675">
        <v>276.97000000000003</v>
      </c>
      <c r="AL675">
        <v>36.049999999999997</v>
      </c>
      <c r="AM675">
        <v>46.11</v>
      </c>
      <c r="AN675">
        <v>10.36</v>
      </c>
      <c r="AO675">
        <v>194.81</v>
      </c>
      <c r="AP675">
        <v>0</v>
      </c>
      <c r="AQ675">
        <v>15.8</v>
      </c>
      <c r="AR675">
        <v>0</v>
      </c>
      <c r="AS675">
        <v>0</v>
      </c>
      <c r="AT675">
        <v>90</v>
      </c>
      <c r="AU675">
        <v>43</v>
      </c>
      <c r="AV675">
        <v>1.0669999999999999</v>
      </c>
      <c r="AW675">
        <v>1.081</v>
      </c>
      <c r="AZ675">
        <v>1</v>
      </c>
      <c r="BA675">
        <v>25.75</v>
      </c>
      <c r="BB675">
        <v>10.66</v>
      </c>
      <c r="BC675">
        <v>6.79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448</v>
      </c>
      <c r="BM675">
        <v>318</v>
      </c>
      <c r="BN675">
        <v>0</v>
      </c>
      <c r="BO675" t="s">
        <v>446</v>
      </c>
      <c r="BP675">
        <v>1</v>
      </c>
      <c r="BQ675">
        <v>40</v>
      </c>
      <c r="BR675">
        <v>0</v>
      </c>
      <c r="BS675">
        <v>25.75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90</v>
      </c>
      <c r="CA675">
        <v>43</v>
      </c>
      <c r="CB675" t="s">
        <v>3</v>
      </c>
      <c r="CE675">
        <v>30</v>
      </c>
      <c r="CF675">
        <v>0</v>
      </c>
      <c r="CG675">
        <v>0</v>
      </c>
      <c r="CM675">
        <v>0</v>
      </c>
      <c r="CN675" t="s">
        <v>748</v>
      </c>
      <c r="CO675">
        <v>0</v>
      </c>
      <c r="CP675">
        <f t="shared" si="458"/>
        <v>1386.21</v>
      </c>
      <c r="CQ675">
        <f t="shared" si="459"/>
        <v>264.61</v>
      </c>
      <c r="CR675">
        <f>(ROUND((ROUND((((ET675*1.1))*AV675*1),2)*BB675),2)+ROUND((ROUND(((AE675-((EU675*1.1)))*AV675*1),2)*BS675),2))</f>
        <v>576.91999999999996</v>
      </c>
      <c r="CS675">
        <f t="shared" si="460"/>
        <v>313.12</v>
      </c>
      <c r="CT675">
        <f t="shared" si="461"/>
        <v>5887.74</v>
      </c>
      <c r="CU675">
        <f t="shared" si="462"/>
        <v>0</v>
      </c>
      <c r="CV675">
        <f t="shared" si="463"/>
        <v>18.544460000000001</v>
      </c>
      <c r="CW675">
        <f t="shared" si="464"/>
        <v>0</v>
      </c>
      <c r="CX675">
        <f t="shared" si="464"/>
        <v>0</v>
      </c>
      <c r="CY675">
        <f t="shared" si="465"/>
        <v>1091.547</v>
      </c>
      <c r="CZ675">
        <f t="shared" si="466"/>
        <v>521.51689999999996</v>
      </c>
      <c r="DB675">
        <v>79</v>
      </c>
      <c r="DC675" t="s">
        <v>3</v>
      </c>
      <c r="DD675" t="s">
        <v>3</v>
      </c>
      <c r="DE675" t="s">
        <v>100</v>
      </c>
      <c r="DF675" t="s">
        <v>100</v>
      </c>
      <c r="DG675" t="s">
        <v>100</v>
      </c>
      <c r="DH675" t="s">
        <v>3</v>
      </c>
      <c r="DI675" t="s">
        <v>100</v>
      </c>
      <c r="DJ675" t="s">
        <v>100</v>
      </c>
      <c r="DK675" t="s">
        <v>3</v>
      </c>
      <c r="DL675" t="s">
        <v>3</v>
      </c>
      <c r="DM675" t="s">
        <v>3</v>
      </c>
      <c r="DN675">
        <v>112</v>
      </c>
      <c r="DO675">
        <v>70</v>
      </c>
      <c r="DP675">
        <v>1.0669999999999999</v>
      </c>
      <c r="DQ675">
        <v>1.081</v>
      </c>
      <c r="DU675">
        <v>1013</v>
      </c>
      <c r="DV675" t="s">
        <v>125</v>
      </c>
      <c r="DW675" t="s">
        <v>125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59520678</v>
      </c>
      <c r="EF675">
        <v>40</v>
      </c>
      <c r="EG675" t="s">
        <v>26</v>
      </c>
      <c r="EH675">
        <v>0</v>
      </c>
      <c r="EI675" t="s">
        <v>3</v>
      </c>
      <c r="EJ675">
        <v>2</v>
      </c>
      <c r="EK675">
        <v>318</v>
      </c>
      <c r="EL675" t="s">
        <v>129</v>
      </c>
      <c r="EM675" t="s">
        <v>130</v>
      </c>
      <c r="EO675" t="s">
        <v>104</v>
      </c>
      <c r="EQ675">
        <v>0</v>
      </c>
      <c r="ER675">
        <v>276.97000000000003</v>
      </c>
      <c r="ES675">
        <v>36.049999999999997</v>
      </c>
      <c r="ET675">
        <v>46.11</v>
      </c>
      <c r="EU675">
        <v>10.36</v>
      </c>
      <c r="EV675">
        <v>194.81</v>
      </c>
      <c r="EW675">
        <v>15.8</v>
      </c>
      <c r="EX675">
        <v>0</v>
      </c>
      <c r="EY675">
        <v>0</v>
      </c>
      <c r="FQ675">
        <v>0</v>
      </c>
      <c r="FR675">
        <v>0</v>
      </c>
      <c r="FS675">
        <v>2</v>
      </c>
      <c r="FX675">
        <v>112</v>
      </c>
      <c r="FY675">
        <v>70</v>
      </c>
      <c r="GA675" t="s">
        <v>3</v>
      </c>
      <c r="GD675">
        <v>0</v>
      </c>
      <c r="GF675">
        <v>2128377046</v>
      </c>
      <c r="GG675">
        <v>2</v>
      </c>
      <c r="GH675">
        <v>1</v>
      </c>
      <c r="GI675">
        <v>2</v>
      </c>
      <c r="GJ675">
        <v>0</v>
      </c>
      <c r="GK675">
        <f>ROUND(R675*(R12)/100,2)</f>
        <v>101.08</v>
      </c>
      <c r="GL675">
        <f t="shared" si="467"/>
        <v>0</v>
      </c>
      <c r="GM675">
        <f t="shared" si="468"/>
        <v>3100.36</v>
      </c>
      <c r="GN675">
        <f t="shared" si="469"/>
        <v>0</v>
      </c>
      <c r="GO675">
        <f t="shared" si="470"/>
        <v>3100.36</v>
      </c>
      <c r="GP675">
        <f t="shared" si="471"/>
        <v>0</v>
      </c>
      <c r="GR675">
        <v>0</v>
      </c>
      <c r="GS675">
        <v>3</v>
      </c>
      <c r="GT675">
        <v>0</v>
      </c>
      <c r="GU675" t="s">
        <v>3</v>
      </c>
      <c r="GV675">
        <f t="shared" si="472"/>
        <v>0</v>
      </c>
      <c r="GW675">
        <v>1</v>
      </c>
      <c r="GX675">
        <f t="shared" si="473"/>
        <v>0</v>
      </c>
      <c r="HA675">
        <v>0</v>
      </c>
      <c r="HB675">
        <v>0</v>
      </c>
      <c r="HC675">
        <f t="shared" si="474"/>
        <v>0</v>
      </c>
      <c r="HE675" t="s">
        <v>3</v>
      </c>
      <c r="HF675" t="s">
        <v>3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HS675">
        <v>0</v>
      </c>
      <c r="IK675">
        <v>0</v>
      </c>
    </row>
    <row r="676" spans="1:245" x14ac:dyDescent="0.25">
      <c r="A676">
        <v>17</v>
      </c>
      <c r="B676">
        <v>1</v>
      </c>
      <c r="E676" t="s">
        <v>183</v>
      </c>
      <c r="F676" t="s">
        <v>287</v>
      </c>
      <c r="G676" t="s">
        <v>288</v>
      </c>
      <c r="H676" t="s">
        <v>289</v>
      </c>
      <c r="I676">
        <f>1.02273-0.16626</f>
        <v>0.85646999999999995</v>
      </c>
      <c r="J676">
        <v>0</v>
      </c>
      <c r="K676">
        <v>1.0227299999999999</v>
      </c>
      <c r="O676">
        <f t="shared" si="443"/>
        <v>452509.68</v>
      </c>
      <c r="P676">
        <f t="shared" si="444"/>
        <v>452509.68</v>
      </c>
      <c r="Q676">
        <f>(ROUND((ROUND(((ET676)*AV676*I676),2)*BB676),2)+ROUND((ROUND(((AE676-(EU676))*AV676*I676),2)*BS676),2))</f>
        <v>0</v>
      </c>
      <c r="R676">
        <f t="shared" si="445"/>
        <v>0</v>
      </c>
      <c r="S676">
        <f t="shared" si="446"/>
        <v>0</v>
      </c>
      <c r="T676">
        <f t="shared" si="447"/>
        <v>0</v>
      </c>
      <c r="U676">
        <f t="shared" si="448"/>
        <v>0</v>
      </c>
      <c r="V676">
        <f t="shared" si="449"/>
        <v>0</v>
      </c>
      <c r="W676">
        <f t="shared" si="450"/>
        <v>0</v>
      </c>
      <c r="X676">
        <f t="shared" si="451"/>
        <v>0</v>
      </c>
      <c r="Y676">
        <f t="shared" si="451"/>
        <v>0</v>
      </c>
      <c r="AA676">
        <v>61707135</v>
      </c>
      <c r="AB676">
        <f t="shared" si="452"/>
        <v>81534.37</v>
      </c>
      <c r="AC676">
        <f t="shared" si="453"/>
        <v>81534.37</v>
      </c>
      <c r="AD676">
        <f>ROUND((((ET676)-(EU676))+AE676),6)</f>
        <v>0</v>
      </c>
      <c r="AE676">
        <f>ROUND((EU676),6)</f>
        <v>0</v>
      </c>
      <c r="AF676">
        <f>ROUND((EV676),6)</f>
        <v>0</v>
      </c>
      <c r="AG676">
        <f t="shared" si="455"/>
        <v>0</v>
      </c>
      <c r="AH676">
        <f>(EW676)</f>
        <v>0</v>
      </c>
      <c r="AI676">
        <f>(EX676)</f>
        <v>0</v>
      </c>
      <c r="AJ676">
        <f t="shared" si="457"/>
        <v>0</v>
      </c>
      <c r="AK676">
        <v>81534.37</v>
      </c>
      <c r="AL676">
        <v>81534.37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6.48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2</v>
      </c>
      <c r="BJ676" t="s">
        <v>290</v>
      </c>
      <c r="BM676">
        <v>1618</v>
      </c>
      <c r="BN676">
        <v>0</v>
      </c>
      <c r="BO676" t="s">
        <v>287</v>
      </c>
      <c r="BP676">
        <v>1</v>
      </c>
      <c r="BQ676">
        <v>201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0</v>
      </c>
      <c r="CA676">
        <v>0</v>
      </c>
      <c r="CB676" t="s">
        <v>3</v>
      </c>
      <c r="CE676">
        <v>30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458"/>
        <v>452509.68</v>
      </c>
      <c r="CQ676">
        <f t="shared" si="459"/>
        <v>528342.72</v>
      </c>
      <c r="CR676">
        <f>(ROUND((ROUND(((ET676)*AV676*1),2)*BB676),2)+ROUND((ROUND(((AE676-(EU676))*AV676*1),2)*BS676),2))</f>
        <v>0</v>
      </c>
      <c r="CS676">
        <f t="shared" si="460"/>
        <v>0</v>
      </c>
      <c r="CT676">
        <f t="shared" si="461"/>
        <v>0</v>
      </c>
      <c r="CU676">
        <f t="shared" si="462"/>
        <v>0</v>
      </c>
      <c r="CV676">
        <f t="shared" si="463"/>
        <v>0</v>
      </c>
      <c r="CW676">
        <f t="shared" si="464"/>
        <v>0</v>
      </c>
      <c r="CX676">
        <f t="shared" si="464"/>
        <v>0</v>
      </c>
      <c r="CY676">
        <f t="shared" si="465"/>
        <v>0</v>
      </c>
      <c r="CZ676">
        <f t="shared" si="466"/>
        <v>0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1003</v>
      </c>
      <c r="DV676" t="s">
        <v>289</v>
      </c>
      <c r="DW676" t="s">
        <v>289</v>
      </c>
      <c r="DX676">
        <v>1000</v>
      </c>
      <c r="DZ676" t="s">
        <v>3</v>
      </c>
      <c r="EA676" t="s">
        <v>3</v>
      </c>
      <c r="EB676" t="s">
        <v>3</v>
      </c>
      <c r="EC676" t="s">
        <v>3</v>
      </c>
      <c r="EE676">
        <v>59521978</v>
      </c>
      <c r="EF676">
        <v>201</v>
      </c>
      <c r="EG676" t="s">
        <v>291</v>
      </c>
      <c r="EH676">
        <v>0</v>
      </c>
      <c r="EI676" t="s">
        <v>3</v>
      </c>
      <c r="EJ676">
        <v>2</v>
      </c>
      <c r="EK676">
        <v>1618</v>
      </c>
      <c r="EL676" t="s">
        <v>292</v>
      </c>
      <c r="EM676" t="s">
        <v>293</v>
      </c>
      <c r="EO676" t="s">
        <v>3</v>
      </c>
      <c r="EQ676">
        <v>1310720</v>
      </c>
      <c r="ER676">
        <v>81534.37</v>
      </c>
      <c r="ES676">
        <v>81534.37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FQ676">
        <v>0</v>
      </c>
      <c r="FR676">
        <v>0</v>
      </c>
      <c r="FS676">
        <v>0</v>
      </c>
      <c r="FX676">
        <v>0</v>
      </c>
      <c r="FY676">
        <v>0</v>
      </c>
      <c r="GA676" t="s">
        <v>3</v>
      </c>
      <c r="GD676">
        <v>0</v>
      </c>
      <c r="GF676">
        <v>1958566137</v>
      </c>
      <c r="GG676">
        <v>2</v>
      </c>
      <c r="GH676">
        <v>1</v>
      </c>
      <c r="GI676">
        <v>2</v>
      </c>
      <c r="GJ676">
        <v>0</v>
      </c>
      <c r="GK676">
        <f>ROUND(R676*(R12)/100,2)</f>
        <v>0</v>
      </c>
      <c r="GL676">
        <f t="shared" si="467"/>
        <v>0</v>
      </c>
      <c r="GM676">
        <f t="shared" si="468"/>
        <v>452509.68</v>
      </c>
      <c r="GN676">
        <f t="shared" si="469"/>
        <v>0</v>
      </c>
      <c r="GO676">
        <f t="shared" si="470"/>
        <v>452509.68</v>
      </c>
      <c r="GP676">
        <f t="shared" si="471"/>
        <v>0</v>
      </c>
      <c r="GR676">
        <v>0</v>
      </c>
      <c r="GS676">
        <v>3</v>
      </c>
      <c r="GT676">
        <v>0</v>
      </c>
      <c r="GU676" t="s">
        <v>3</v>
      </c>
      <c r="GV676">
        <f t="shared" si="472"/>
        <v>0</v>
      </c>
      <c r="GW676">
        <v>1</v>
      </c>
      <c r="GX676">
        <f t="shared" si="473"/>
        <v>0</v>
      </c>
      <c r="HA676">
        <v>0</v>
      </c>
      <c r="HB676">
        <v>0</v>
      </c>
      <c r="HC676">
        <f t="shared" si="474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HS676">
        <v>0</v>
      </c>
      <c r="IK676">
        <v>0</v>
      </c>
    </row>
    <row r="677" spans="1:245" x14ac:dyDescent="0.25">
      <c r="A677">
        <v>17</v>
      </c>
      <c r="B677">
        <v>1</v>
      </c>
      <c r="C677">
        <f>ROW(SmtRes!A37)</f>
        <v>37</v>
      </c>
      <c r="D677">
        <f>ROW(EtalonRes!A38)</f>
        <v>38</v>
      </c>
      <c r="E677" t="s">
        <v>185</v>
      </c>
      <c r="F677" t="s">
        <v>449</v>
      </c>
      <c r="G677" t="s">
        <v>450</v>
      </c>
      <c r="H677" t="s">
        <v>451</v>
      </c>
      <c r="I677">
        <f>ROUND((72-14)/100,9)</f>
        <v>0.57999999999999996</v>
      </c>
      <c r="J677">
        <v>0</v>
      </c>
      <c r="K677">
        <f>ROUND(72/100,9)</f>
        <v>0.72</v>
      </c>
      <c r="O677">
        <f t="shared" si="443"/>
        <v>42778.82</v>
      </c>
      <c r="P677">
        <f t="shared" si="444"/>
        <v>2045.69</v>
      </c>
      <c r="Q677">
        <f>(ROUND((ROUND((((ET677*1.1))*AV677*I677),2)*BB677),2)+ROUND((ROUND(((AE677-((EU677*1.1)))*AV677*I677),2)*BS677),2))</f>
        <v>3812.52</v>
      </c>
      <c r="R677">
        <f t="shared" si="445"/>
        <v>1066.57</v>
      </c>
      <c r="S677">
        <f t="shared" si="446"/>
        <v>36920.61</v>
      </c>
      <c r="T677">
        <f t="shared" si="447"/>
        <v>0</v>
      </c>
      <c r="U677">
        <f t="shared" si="448"/>
        <v>104.13233753999997</v>
      </c>
      <c r="V677">
        <f t="shared" si="449"/>
        <v>0</v>
      </c>
      <c r="W677">
        <f t="shared" si="450"/>
        <v>0</v>
      </c>
      <c r="X677">
        <f t="shared" si="451"/>
        <v>33228.550000000003</v>
      </c>
      <c r="Y677">
        <f t="shared" si="451"/>
        <v>15875.86</v>
      </c>
      <c r="AA677">
        <v>61707135</v>
      </c>
      <c r="AB677">
        <f t="shared" si="452"/>
        <v>3667.2979999999998</v>
      </c>
      <c r="AC677">
        <f t="shared" si="453"/>
        <v>519.45000000000005</v>
      </c>
      <c r="AD677">
        <f>ROUND(((((ET677*1.1))-((EU677*1.1)))+AE677),6)</f>
        <v>786.74199999999996</v>
      </c>
      <c r="AE677">
        <f>ROUND(((EU677*1.1)),6)</f>
        <v>68.210999999999999</v>
      </c>
      <c r="AF677">
        <f>ROUND(((EV677*1.1)),6)</f>
        <v>2361.1060000000002</v>
      </c>
      <c r="AG677">
        <f t="shared" si="455"/>
        <v>0</v>
      </c>
      <c r="AH677">
        <f>((EW677*1.1))</f>
        <v>171.47899999999998</v>
      </c>
      <c r="AI677">
        <f>((EX677*1.1))</f>
        <v>0</v>
      </c>
      <c r="AJ677">
        <f t="shared" si="457"/>
        <v>0</v>
      </c>
      <c r="AK677">
        <v>3381.13</v>
      </c>
      <c r="AL677">
        <v>519.45000000000005</v>
      </c>
      <c r="AM677">
        <v>715.22</v>
      </c>
      <c r="AN677">
        <v>62.01</v>
      </c>
      <c r="AO677">
        <v>2146.46</v>
      </c>
      <c r="AP677">
        <v>0</v>
      </c>
      <c r="AQ677">
        <v>155.88999999999999</v>
      </c>
      <c r="AR677">
        <v>0</v>
      </c>
      <c r="AS677">
        <v>0</v>
      </c>
      <c r="AT677">
        <v>90</v>
      </c>
      <c r="AU677">
        <v>43</v>
      </c>
      <c r="AV677">
        <v>1.0469999999999999</v>
      </c>
      <c r="AW677">
        <v>1</v>
      </c>
      <c r="AZ677">
        <v>1</v>
      </c>
      <c r="BA677">
        <v>25.75</v>
      </c>
      <c r="BB677">
        <v>7.98</v>
      </c>
      <c r="BC677">
        <v>6.79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2</v>
      </c>
      <c r="BJ677" t="s">
        <v>452</v>
      </c>
      <c r="BM677">
        <v>1726</v>
      </c>
      <c r="BN677">
        <v>0</v>
      </c>
      <c r="BO677" t="s">
        <v>449</v>
      </c>
      <c r="BP677">
        <v>1</v>
      </c>
      <c r="BQ677">
        <v>40</v>
      </c>
      <c r="BR677">
        <v>0</v>
      </c>
      <c r="BS677">
        <v>25.75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90</v>
      </c>
      <c r="CA677">
        <v>43</v>
      </c>
      <c r="CB677" t="s">
        <v>3</v>
      </c>
      <c r="CE677">
        <v>30</v>
      </c>
      <c r="CF677">
        <v>0</v>
      </c>
      <c r="CG677">
        <v>0</v>
      </c>
      <c r="CM677">
        <v>0</v>
      </c>
      <c r="CN677" t="s">
        <v>748</v>
      </c>
      <c r="CO677">
        <v>0</v>
      </c>
      <c r="CP677">
        <f t="shared" si="458"/>
        <v>42778.82</v>
      </c>
      <c r="CQ677">
        <f t="shared" si="459"/>
        <v>3527.07</v>
      </c>
      <c r="CR677">
        <f>(ROUND((ROUND((((ET677*1.1))*AV677*1),2)*BB677),2)+ROUND((ROUND(((AE677-((EU677*1.1)))*AV677*1),2)*BS677),2))</f>
        <v>6573.29</v>
      </c>
      <c r="CS677">
        <f t="shared" si="460"/>
        <v>1839.07</v>
      </c>
      <c r="CT677">
        <f t="shared" si="461"/>
        <v>63656.06</v>
      </c>
      <c r="CU677">
        <f t="shared" si="462"/>
        <v>0</v>
      </c>
      <c r="CV677">
        <f t="shared" si="463"/>
        <v>179.53851299999997</v>
      </c>
      <c r="CW677">
        <f t="shared" si="464"/>
        <v>0</v>
      </c>
      <c r="CX677">
        <f t="shared" si="464"/>
        <v>0</v>
      </c>
      <c r="CY677">
        <f t="shared" si="465"/>
        <v>33228.548999999999</v>
      </c>
      <c r="CZ677">
        <f t="shared" si="466"/>
        <v>15875.862300000001</v>
      </c>
      <c r="DB677">
        <v>80</v>
      </c>
      <c r="DC677" t="s">
        <v>3</v>
      </c>
      <c r="DD677" t="s">
        <v>3</v>
      </c>
      <c r="DE677" t="s">
        <v>100</v>
      </c>
      <c r="DF677" t="s">
        <v>100</v>
      </c>
      <c r="DG677" t="s">
        <v>100</v>
      </c>
      <c r="DH677" t="s">
        <v>3</v>
      </c>
      <c r="DI677" t="s">
        <v>100</v>
      </c>
      <c r="DJ677" t="s">
        <v>100</v>
      </c>
      <c r="DK677" t="s">
        <v>3</v>
      </c>
      <c r="DL677" t="s">
        <v>3</v>
      </c>
      <c r="DM677" t="s">
        <v>3</v>
      </c>
      <c r="DN677">
        <v>112</v>
      </c>
      <c r="DO677">
        <v>70</v>
      </c>
      <c r="DP677">
        <v>1.0469999999999999</v>
      </c>
      <c r="DQ677">
        <v>1</v>
      </c>
      <c r="DU677">
        <v>1013</v>
      </c>
      <c r="DV677" t="s">
        <v>451</v>
      </c>
      <c r="DW677" t="s">
        <v>451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59522086</v>
      </c>
      <c r="EF677">
        <v>40</v>
      </c>
      <c r="EG677" t="s">
        <v>26</v>
      </c>
      <c r="EH677">
        <v>0</v>
      </c>
      <c r="EI677" t="s">
        <v>3</v>
      </c>
      <c r="EJ677">
        <v>2</v>
      </c>
      <c r="EK677">
        <v>1726</v>
      </c>
      <c r="EL677" t="s">
        <v>453</v>
      </c>
      <c r="EM677" t="s">
        <v>454</v>
      </c>
      <c r="EO677" t="s">
        <v>104</v>
      </c>
      <c r="EQ677">
        <v>0</v>
      </c>
      <c r="ER677">
        <v>3381.13</v>
      </c>
      <c r="ES677">
        <v>519.45000000000005</v>
      </c>
      <c r="ET677">
        <v>715.22</v>
      </c>
      <c r="EU677">
        <v>62.01</v>
      </c>
      <c r="EV677">
        <v>2146.46</v>
      </c>
      <c r="EW677">
        <v>155.88999999999999</v>
      </c>
      <c r="EX677">
        <v>0</v>
      </c>
      <c r="EY677">
        <v>0</v>
      </c>
      <c r="FQ677">
        <v>0</v>
      </c>
      <c r="FR677">
        <v>0</v>
      </c>
      <c r="FS677">
        <v>0</v>
      </c>
      <c r="FX677">
        <v>112</v>
      </c>
      <c r="FY677">
        <v>70</v>
      </c>
      <c r="GA677" t="s">
        <v>3</v>
      </c>
      <c r="GD677">
        <v>0</v>
      </c>
      <c r="GF677">
        <v>1577985016</v>
      </c>
      <c r="GG677">
        <v>2</v>
      </c>
      <c r="GH677">
        <v>1</v>
      </c>
      <c r="GI677">
        <v>2</v>
      </c>
      <c r="GJ677">
        <v>0</v>
      </c>
      <c r="GK677">
        <f>ROUND(R677*(R12)/100,2)</f>
        <v>1674.51</v>
      </c>
      <c r="GL677">
        <f t="shared" si="467"/>
        <v>0</v>
      </c>
      <c r="GM677">
        <f t="shared" si="468"/>
        <v>93557.74</v>
      </c>
      <c r="GN677">
        <f t="shared" si="469"/>
        <v>0</v>
      </c>
      <c r="GO677">
        <f t="shared" si="470"/>
        <v>93557.74</v>
      </c>
      <c r="GP677">
        <f t="shared" si="471"/>
        <v>0</v>
      </c>
      <c r="GR677">
        <v>0</v>
      </c>
      <c r="GS677">
        <v>3</v>
      </c>
      <c r="GT677">
        <v>0</v>
      </c>
      <c r="GU677" t="s">
        <v>3</v>
      </c>
      <c r="GV677">
        <f t="shared" si="472"/>
        <v>0</v>
      </c>
      <c r="GW677">
        <v>1</v>
      </c>
      <c r="GX677">
        <f t="shared" si="473"/>
        <v>0</v>
      </c>
      <c r="HA677">
        <v>0</v>
      </c>
      <c r="HB677">
        <v>0</v>
      </c>
      <c r="HC677">
        <f t="shared" si="474"/>
        <v>0</v>
      </c>
      <c r="HE677" t="s">
        <v>3</v>
      </c>
      <c r="HF677" t="s">
        <v>3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HS677">
        <v>0</v>
      </c>
      <c r="IK677">
        <v>0</v>
      </c>
    </row>
    <row r="678" spans="1:245" x14ac:dyDescent="0.25">
      <c r="A678">
        <v>18</v>
      </c>
      <c r="B678">
        <v>1</v>
      </c>
      <c r="C678">
        <v>37</v>
      </c>
      <c r="E678" t="s">
        <v>455</v>
      </c>
      <c r="F678" t="s">
        <v>456</v>
      </c>
      <c r="G678" t="s">
        <v>457</v>
      </c>
      <c r="H678" t="s">
        <v>458</v>
      </c>
      <c r="I678">
        <f>I677*J678</f>
        <v>57.999999999999993</v>
      </c>
      <c r="J678">
        <v>100</v>
      </c>
      <c r="K678">
        <v>100</v>
      </c>
      <c r="O678">
        <f t="shared" si="443"/>
        <v>60502.57</v>
      </c>
      <c r="P678">
        <f t="shared" si="444"/>
        <v>60502.57</v>
      </c>
      <c r="Q678">
        <f>(ROUND((ROUND(((ET678)*AV678*I678),2)*BB678),2)+ROUND((ROUND(((AE678-(EU678))*AV678*I678),2)*BS678),2))</f>
        <v>0</v>
      </c>
      <c r="R678">
        <f t="shared" si="445"/>
        <v>0</v>
      </c>
      <c r="S678">
        <f t="shared" si="446"/>
        <v>0</v>
      </c>
      <c r="T678">
        <f t="shared" si="447"/>
        <v>0</v>
      </c>
      <c r="U678">
        <f t="shared" si="448"/>
        <v>0</v>
      </c>
      <c r="V678">
        <f t="shared" si="449"/>
        <v>0</v>
      </c>
      <c r="W678">
        <f t="shared" si="450"/>
        <v>0</v>
      </c>
      <c r="X678">
        <f t="shared" si="451"/>
        <v>0</v>
      </c>
      <c r="Y678">
        <f t="shared" si="451"/>
        <v>0</v>
      </c>
      <c r="AA678">
        <v>61707135</v>
      </c>
      <c r="AB678">
        <f t="shared" si="452"/>
        <v>153.63</v>
      </c>
      <c r="AC678">
        <f t="shared" si="453"/>
        <v>153.63</v>
      </c>
      <c r="AD678">
        <f>ROUND((((ET678)-(EU678))+AE678),6)</f>
        <v>0</v>
      </c>
      <c r="AE678">
        <f>ROUND((EU678),6)</f>
        <v>0</v>
      </c>
      <c r="AF678">
        <f>ROUND((EV678),6)</f>
        <v>0</v>
      </c>
      <c r="AG678">
        <f t="shared" si="455"/>
        <v>0</v>
      </c>
      <c r="AH678">
        <f>(EW678)</f>
        <v>0</v>
      </c>
      <c r="AI678">
        <f>(EX678)</f>
        <v>0</v>
      </c>
      <c r="AJ678">
        <f t="shared" si="457"/>
        <v>0</v>
      </c>
      <c r="AK678">
        <v>153.63</v>
      </c>
      <c r="AL678">
        <v>153.63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90</v>
      </c>
      <c r="AU678">
        <v>43</v>
      </c>
      <c r="AV678">
        <v>1.0469999999999999</v>
      </c>
      <c r="AW678">
        <v>1</v>
      </c>
      <c r="AZ678">
        <v>1</v>
      </c>
      <c r="BA678">
        <v>1</v>
      </c>
      <c r="BB678">
        <v>1</v>
      </c>
      <c r="BC678">
        <v>6.79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2</v>
      </c>
      <c r="BJ678" t="s">
        <v>459</v>
      </c>
      <c r="BM678">
        <v>1726</v>
      </c>
      <c r="BN678">
        <v>0</v>
      </c>
      <c r="BO678" t="s">
        <v>449</v>
      </c>
      <c r="BP678">
        <v>1</v>
      </c>
      <c r="BQ678">
        <v>40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90</v>
      </c>
      <c r="CA678">
        <v>43</v>
      </c>
      <c r="CB678" t="s">
        <v>3</v>
      </c>
      <c r="CE678">
        <v>30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458"/>
        <v>60502.57</v>
      </c>
      <c r="CQ678">
        <f t="shared" si="459"/>
        <v>1043.1500000000001</v>
      </c>
      <c r="CR678">
        <f>(ROUND((ROUND(((ET678)*AV678*1),2)*BB678),2)+ROUND((ROUND(((AE678-(EU678))*AV678*1),2)*BS678),2))</f>
        <v>0</v>
      </c>
      <c r="CS678">
        <f t="shared" si="460"/>
        <v>0</v>
      </c>
      <c r="CT678">
        <f t="shared" si="461"/>
        <v>0</v>
      </c>
      <c r="CU678">
        <f t="shared" si="462"/>
        <v>0</v>
      </c>
      <c r="CV678">
        <f t="shared" si="463"/>
        <v>0</v>
      </c>
      <c r="CW678">
        <f t="shared" si="464"/>
        <v>0</v>
      </c>
      <c r="CX678">
        <f t="shared" si="464"/>
        <v>0</v>
      </c>
      <c r="CY678">
        <f t="shared" si="465"/>
        <v>0</v>
      </c>
      <c r="CZ678">
        <f t="shared" si="466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112</v>
      </c>
      <c r="DO678">
        <v>70</v>
      </c>
      <c r="DP678">
        <v>1.0469999999999999</v>
      </c>
      <c r="DQ678">
        <v>1</v>
      </c>
      <c r="DU678">
        <v>1013</v>
      </c>
      <c r="DV678" t="s">
        <v>458</v>
      </c>
      <c r="DW678" t="s">
        <v>458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59522086</v>
      </c>
      <c r="EF678">
        <v>40</v>
      </c>
      <c r="EG678" t="s">
        <v>26</v>
      </c>
      <c r="EH678">
        <v>0</v>
      </c>
      <c r="EI678" t="s">
        <v>3</v>
      </c>
      <c r="EJ678">
        <v>2</v>
      </c>
      <c r="EK678">
        <v>1726</v>
      </c>
      <c r="EL678" t="s">
        <v>453</v>
      </c>
      <c r="EM678" t="s">
        <v>454</v>
      </c>
      <c r="EO678" t="s">
        <v>3</v>
      </c>
      <c r="EQ678">
        <v>0</v>
      </c>
      <c r="ER678">
        <v>153.63</v>
      </c>
      <c r="ES678">
        <v>153.63</v>
      </c>
      <c r="ET678">
        <v>0</v>
      </c>
      <c r="EU678">
        <v>0</v>
      </c>
      <c r="EV678">
        <v>0</v>
      </c>
      <c r="EW678">
        <v>0</v>
      </c>
      <c r="EX678">
        <v>0</v>
      </c>
      <c r="FQ678">
        <v>0</v>
      </c>
      <c r="FR678">
        <v>0</v>
      </c>
      <c r="FS678">
        <v>0</v>
      </c>
      <c r="FX678">
        <v>112</v>
      </c>
      <c r="FY678">
        <v>70</v>
      </c>
      <c r="GA678" t="s">
        <v>3</v>
      </c>
      <c r="GD678">
        <v>0</v>
      </c>
      <c r="GF678">
        <v>1999131006</v>
      </c>
      <c r="GG678">
        <v>2</v>
      </c>
      <c r="GH678">
        <v>1</v>
      </c>
      <c r="GI678">
        <v>1</v>
      </c>
      <c r="GJ678">
        <v>0</v>
      </c>
      <c r="GK678">
        <f>ROUND(R678*(R12)/100,2)</f>
        <v>0</v>
      </c>
      <c r="GL678">
        <f t="shared" si="467"/>
        <v>0</v>
      </c>
      <c r="GM678">
        <f t="shared" si="468"/>
        <v>60502.57</v>
      </c>
      <c r="GN678">
        <f t="shared" si="469"/>
        <v>0</v>
      </c>
      <c r="GO678">
        <f t="shared" si="470"/>
        <v>60502.57</v>
      </c>
      <c r="GP678">
        <f t="shared" si="471"/>
        <v>0</v>
      </c>
      <c r="GR678">
        <v>0</v>
      </c>
      <c r="GS678">
        <v>3</v>
      </c>
      <c r="GT678">
        <v>0</v>
      </c>
      <c r="GU678" t="s">
        <v>3</v>
      </c>
      <c r="GV678">
        <f t="shared" si="472"/>
        <v>0</v>
      </c>
      <c r="GW678">
        <v>1</v>
      </c>
      <c r="GX678">
        <f t="shared" si="473"/>
        <v>0</v>
      </c>
      <c r="HA678">
        <v>0</v>
      </c>
      <c r="HB678">
        <v>0</v>
      </c>
      <c r="HC678">
        <f t="shared" si="474"/>
        <v>0</v>
      </c>
      <c r="HE678" t="s">
        <v>3</v>
      </c>
      <c r="HF678" t="s">
        <v>3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HS678">
        <v>0</v>
      </c>
      <c r="IK678">
        <v>0</v>
      </c>
    </row>
    <row r="679" spans="1:245" x14ac:dyDescent="0.25">
      <c r="A679">
        <v>17</v>
      </c>
      <c r="B679">
        <v>1</v>
      </c>
      <c r="E679" t="s">
        <v>190</v>
      </c>
      <c r="F679" t="s">
        <v>460</v>
      </c>
      <c r="G679" t="s">
        <v>461</v>
      </c>
      <c r="H679" t="s">
        <v>312</v>
      </c>
      <c r="I679">
        <f>32-6</f>
        <v>26</v>
      </c>
      <c r="J679">
        <v>0</v>
      </c>
      <c r="K679">
        <v>32</v>
      </c>
      <c r="O679">
        <f t="shared" si="443"/>
        <v>783.82</v>
      </c>
      <c r="P679">
        <f t="shared" si="444"/>
        <v>783.82</v>
      </c>
      <c r="Q679">
        <f>(ROUND((ROUND(((ET679)*AV679*I679),2)*BB679),2)+ROUND((ROUND(((AE679-(EU679))*AV679*I679),2)*BS679),2))</f>
        <v>0</v>
      </c>
      <c r="R679">
        <f t="shared" si="445"/>
        <v>0</v>
      </c>
      <c r="S679">
        <f t="shared" si="446"/>
        <v>0</v>
      </c>
      <c r="T679">
        <f t="shared" si="447"/>
        <v>0</v>
      </c>
      <c r="U679">
        <f t="shared" si="448"/>
        <v>0</v>
      </c>
      <c r="V679">
        <f t="shared" si="449"/>
        <v>0</v>
      </c>
      <c r="W679">
        <f t="shared" si="450"/>
        <v>0</v>
      </c>
      <c r="X679">
        <f t="shared" si="451"/>
        <v>0</v>
      </c>
      <c r="Y679">
        <f t="shared" si="451"/>
        <v>0</v>
      </c>
      <c r="AA679">
        <v>61707135</v>
      </c>
      <c r="AB679">
        <f t="shared" si="452"/>
        <v>3.9</v>
      </c>
      <c r="AC679">
        <f t="shared" si="453"/>
        <v>3.9</v>
      </c>
      <c r="AD679">
        <f>ROUND((((ET679)-(EU679))+AE679),6)</f>
        <v>0</v>
      </c>
      <c r="AE679">
        <f>ROUND((EU679),6)</f>
        <v>0</v>
      </c>
      <c r="AF679">
        <f>ROUND((EV679),6)</f>
        <v>0</v>
      </c>
      <c r="AG679">
        <f t="shared" si="455"/>
        <v>0</v>
      </c>
      <c r="AH679">
        <f>(EW679)</f>
        <v>0</v>
      </c>
      <c r="AI679">
        <f>(EX679)</f>
        <v>0</v>
      </c>
      <c r="AJ679">
        <f t="shared" si="457"/>
        <v>0</v>
      </c>
      <c r="AK679">
        <v>3.9</v>
      </c>
      <c r="AL679">
        <v>3.9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7.73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1</v>
      </c>
      <c r="BJ679" t="s">
        <v>462</v>
      </c>
      <c r="BM679">
        <v>1617</v>
      </c>
      <c r="BN679">
        <v>0</v>
      </c>
      <c r="BO679" t="s">
        <v>460</v>
      </c>
      <c r="BP679">
        <v>1</v>
      </c>
      <c r="BQ679">
        <v>200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0</v>
      </c>
      <c r="CA679">
        <v>0</v>
      </c>
      <c r="CB679" t="s">
        <v>3</v>
      </c>
      <c r="CE679">
        <v>30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458"/>
        <v>783.82</v>
      </c>
      <c r="CQ679">
        <f t="shared" si="459"/>
        <v>30.15</v>
      </c>
      <c r="CR679">
        <f>(ROUND((ROUND(((ET679)*AV679*1),2)*BB679),2)+ROUND((ROUND(((AE679-(EU679))*AV679*1),2)*BS679),2))</f>
        <v>0</v>
      </c>
      <c r="CS679">
        <f t="shared" si="460"/>
        <v>0</v>
      </c>
      <c r="CT679">
        <f t="shared" si="461"/>
        <v>0</v>
      </c>
      <c r="CU679">
        <f t="shared" si="462"/>
        <v>0</v>
      </c>
      <c r="CV679">
        <f t="shared" si="463"/>
        <v>0</v>
      </c>
      <c r="CW679">
        <f t="shared" si="464"/>
        <v>0</v>
      </c>
      <c r="CX679">
        <f t="shared" si="464"/>
        <v>0</v>
      </c>
      <c r="CY679">
        <f t="shared" si="465"/>
        <v>0</v>
      </c>
      <c r="CZ679">
        <f t="shared" si="466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1010</v>
      </c>
      <c r="DV679" t="s">
        <v>312</v>
      </c>
      <c r="DW679" t="s">
        <v>312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59521977</v>
      </c>
      <c r="EF679">
        <v>200</v>
      </c>
      <c r="EG679" t="s">
        <v>268</v>
      </c>
      <c r="EH679">
        <v>0</v>
      </c>
      <c r="EI679" t="s">
        <v>3</v>
      </c>
      <c r="EJ679">
        <v>1</v>
      </c>
      <c r="EK679">
        <v>1617</v>
      </c>
      <c r="EL679" t="s">
        <v>269</v>
      </c>
      <c r="EM679" t="s">
        <v>270</v>
      </c>
      <c r="EO679" t="s">
        <v>3</v>
      </c>
      <c r="EQ679">
        <v>0</v>
      </c>
      <c r="ER679">
        <v>3.9</v>
      </c>
      <c r="ES679">
        <v>3.9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FQ679">
        <v>0</v>
      </c>
      <c r="FR679">
        <v>0</v>
      </c>
      <c r="FS679">
        <v>0</v>
      </c>
      <c r="FX679">
        <v>0</v>
      </c>
      <c r="FY679">
        <v>0</v>
      </c>
      <c r="GA679" t="s">
        <v>3</v>
      </c>
      <c r="GD679">
        <v>0</v>
      </c>
      <c r="GF679">
        <v>-814796435</v>
      </c>
      <c r="GG679">
        <v>2</v>
      </c>
      <c r="GH679">
        <v>1</v>
      </c>
      <c r="GI679">
        <v>2</v>
      </c>
      <c r="GJ679">
        <v>0</v>
      </c>
      <c r="GK679">
        <f>ROUND(R679*(R12)/100,2)</f>
        <v>0</v>
      </c>
      <c r="GL679">
        <f t="shared" si="467"/>
        <v>0</v>
      </c>
      <c r="GM679">
        <f t="shared" si="468"/>
        <v>783.82</v>
      </c>
      <c r="GN679">
        <f t="shared" si="469"/>
        <v>783.82</v>
      </c>
      <c r="GO679">
        <f t="shared" si="470"/>
        <v>0</v>
      </c>
      <c r="GP679">
        <f t="shared" si="471"/>
        <v>0</v>
      </c>
      <c r="GR679">
        <v>0</v>
      </c>
      <c r="GS679">
        <v>0</v>
      </c>
      <c r="GT679">
        <v>0</v>
      </c>
      <c r="GU679" t="s">
        <v>3</v>
      </c>
      <c r="GV679">
        <f t="shared" si="472"/>
        <v>0</v>
      </c>
      <c r="GW679">
        <v>1</v>
      </c>
      <c r="GX679">
        <f t="shared" si="473"/>
        <v>0</v>
      </c>
      <c r="HA679">
        <v>0</v>
      </c>
      <c r="HB679">
        <v>0</v>
      </c>
      <c r="HC679">
        <f t="shared" si="474"/>
        <v>0</v>
      </c>
      <c r="HE679" t="s">
        <v>3</v>
      </c>
      <c r="HF679" t="s">
        <v>3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HS679">
        <v>0</v>
      </c>
      <c r="IK679">
        <v>0</v>
      </c>
    </row>
    <row r="681" spans="1:245" x14ac:dyDescent="0.25">
      <c r="A681" s="1">
        <v>5</v>
      </c>
      <c r="B681" s="1">
        <v>1</v>
      </c>
      <c r="C681" s="1"/>
      <c r="D681" s="1">
        <f>ROW(A689)</f>
        <v>689</v>
      </c>
      <c r="E681" s="1"/>
      <c r="F681" s="1" t="s">
        <v>321</v>
      </c>
      <c r="G681" s="1" t="s">
        <v>463</v>
      </c>
      <c r="H681" s="1" t="s">
        <v>3</v>
      </c>
      <c r="I681" s="1">
        <v>0</v>
      </c>
      <c r="J681" s="1"/>
      <c r="K681" s="1">
        <v>-1</v>
      </c>
      <c r="L681" s="1"/>
      <c r="M681" s="1" t="s">
        <v>3</v>
      </c>
      <c r="N681" s="1"/>
      <c r="O681" s="1"/>
      <c r="P681" s="1"/>
      <c r="Q681" s="1"/>
      <c r="R681" s="1"/>
      <c r="S681" s="1">
        <v>0</v>
      </c>
      <c r="T681" s="1"/>
      <c r="U681" s="1" t="s">
        <v>3</v>
      </c>
      <c r="V681" s="1">
        <v>0</v>
      </c>
      <c r="W681" s="1"/>
      <c r="X681" s="1"/>
      <c r="Y681" s="1"/>
      <c r="Z681" s="1"/>
      <c r="AA681" s="1"/>
      <c r="AB681" s="1" t="s">
        <v>3</v>
      </c>
      <c r="AC681" s="1" t="s">
        <v>3</v>
      </c>
      <c r="AD681" s="1" t="s">
        <v>3</v>
      </c>
      <c r="AE681" s="1" t="s">
        <v>3</v>
      </c>
      <c r="AF681" s="1" t="s">
        <v>3</v>
      </c>
      <c r="AG681" s="1" t="s">
        <v>3</v>
      </c>
      <c r="AH681" s="1"/>
      <c r="AI681" s="1"/>
      <c r="AJ681" s="1"/>
      <c r="AK681" s="1"/>
      <c r="AL681" s="1"/>
      <c r="AM681" s="1"/>
      <c r="AN681" s="1"/>
      <c r="AO681" s="1"/>
      <c r="AP681" s="1" t="s">
        <v>3</v>
      </c>
      <c r="AQ681" s="1" t="s">
        <v>3</v>
      </c>
      <c r="AR681" s="1" t="s">
        <v>3</v>
      </c>
      <c r="AS681" s="1"/>
      <c r="AT681" s="1"/>
      <c r="AU681" s="1"/>
      <c r="AV681" s="1"/>
      <c r="AW681" s="1"/>
      <c r="AX681" s="1"/>
      <c r="AY681" s="1"/>
      <c r="AZ681" s="1" t="s">
        <v>3</v>
      </c>
      <c r="BA681" s="1"/>
      <c r="BB681" s="1" t="s">
        <v>3</v>
      </c>
      <c r="BC681" s="1" t="s">
        <v>3</v>
      </c>
      <c r="BD681" s="1" t="s">
        <v>3</v>
      </c>
      <c r="BE681" s="1" t="s">
        <v>3</v>
      </c>
      <c r="BF681" s="1" t="s">
        <v>3</v>
      </c>
      <c r="BG681" s="1" t="s">
        <v>3</v>
      </c>
      <c r="BH681" s="1" t="s">
        <v>3</v>
      </c>
      <c r="BI681" s="1" t="s">
        <v>3</v>
      </c>
      <c r="BJ681" s="1" t="s">
        <v>3</v>
      </c>
      <c r="BK681" s="1" t="s">
        <v>3</v>
      </c>
      <c r="BL681" s="1" t="s">
        <v>3</v>
      </c>
      <c r="BM681" s="1" t="s">
        <v>3</v>
      </c>
      <c r="BN681" s="1" t="s">
        <v>3</v>
      </c>
      <c r="BO681" s="1" t="s">
        <v>3</v>
      </c>
      <c r="BP681" s="1" t="s">
        <v>3</v>
      </c>
      <c r="BQ681" s="1"/>
      <c r="BR681" s="1"/>
      <c r="BS681" s="1"/>
      <c r="BT681" s="1"/>
      <c r="BU681" s="1"/>
      <c r="BV681" s="1"/>
      <c r="BW681" s="1"/>
      <c r="BX681" s="1">
        <v>0</v>
      </c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>
        <v>0</v>
      </c>
    </row>
    <row r="683" spans="1:245" x14ac:dyDescent="0.25">
      <c r="A683" s="2">
        <v>52</v>
      </c>
      <c r="B683" s="2">
        <f t="shared" ref="B683:G683" si="475">B689</f>
        <v>1</v>
      </c>
      <c r="C683" s="2">
        <f t="shared" si="475"/>
        <v>5</v>
      </c>
      <c r="D683" s="2">
        <f t="shared" si="475"/>
        <v>681</v>
      </c>
      <c r="E683" s="2">
        <f t="shared" si="475"/>
        <v>0</v>
      </c>
      <c r="F683" s="2" t="str">
        <f t="shared" si="475"/>
        <v>Новый подраздел</v>
      </c>
      <c r="G683" s="2" t="str">
        <f t="shared" si="475"/>
        <v>Тротуар тип покрытия асфальтобетон (S в.с.= 187,4, S н.с.= 18,74)</v>
      </c>
      <c r="H683" s="2"/>
      <c r="I683" s="2"/>
      <c r="J683" s="2"/>
      <c r="K683" s="2"/>
      <c r="L683" s="2"/>
      <c r="M683" s="2"/>
      <c r="N683" s="2"/>
      <c r="O683" s="2">
        <f t="shared" ref="O683:AT683" si="476">O689</f>
        <v>7354.51</v>
      </c>
      <c r="P683" s="2">
        <f t="shared" si="476"/>
        <v>0</v>
      </c>
      <c r="Q683" s="2">
        <f t="shared" si="476"/>
        <v>3841.43</v>
      </c>
      <c r="R683" s="2">
        <f t="shared" si="476"/>
        <v>1897</v>
      </c>
      <c r="S683" s="2">
        <f t="shared" si="476"/>
        <v>3513.08</v>
      </c>
      <c r="T683" s="2">
        <f t="shared" si="476"/>
        <v>0</v>
      </c>
      <c r="U683" s="2">
        <f t="shared" si="476"/>
        <v>12.559979520000001</v>
      </c>
      <c r="V683" s="2">
        <f t="shared" si="476"/>
        <v>0</v>
      </c>
      <c r="W683" s="2">
        <f t="shared" si="476"/>
        <v>0</v>
      </c>
      <c r="X683" s="2">
        <f t="shared" si="476"/>
        <v>2388.89</v>
      </c>
      <c r="Y683" s="2">
        <f t="shared" si="476"/>
        <v>1440.37</v>
      </c>
      <c r="Z683" s="2">
        <f t="shared" si="476"/>
        <v>0</v>
      </c>
      <c r="AA683" s="2">
        <f t="shared" si="476"/>
        <v>0</v>
      </c>
      <c r="AB683" s="2">
        <f t="shared" si="476"/>
        <v>7354.51</v>
      </c>
      <c r="AC683" s="2">
        <f t="shared" si="476"/>
        <v>0</v>
      </c>
      <c r="AD683" s="2">
        <f t="shared" si="476"/>
        <v>3841.43</v>
      </c>
      <c r="AE683" s="2">
        <f t="shared" si="476"/>
        <v>1897</v>
      </c>
      <c r="AF683" s="2">
        <f t="shared" si="476"/>
        <v>3513.08</v>
      </c>
      <c r="AG683" s="2">
        <f t="shared" si="476"/>
        <v>0</v>
      </c>
      <c r="AH683" s="2">
        <f t="shared" si="476"/>
        <v>12.559979520000001</v>
      </c>
      <c r="AI683" s="2">
        <f t="shared" si="476"/>
        <v>0</v>
      </c>
      <c r="AJ683" s="2">
        <f t="shared" si="476"/>
        <v>0</v>
      </c>
      <c r="AK683" s="2">
        <f t="shared" si="476"/>
        <v>2388.89</v>
      </c>
      <c r="AL683" s="2">
        <f t="shared" si="476"/>
        <v>1440.37</v>
      </c>
      <c r="AM683" s="2">
        <f t="shared" si="476"/>
        <v>0</v>
      </c>
      <c r="AN683" s="2">
        <f t="shared" si="476"/>
        <v>0</v>
      </c>
      <c r="AO683" s="2">
        <f t="shared" si="476"/>
        <v>0</v>
      </c>
      <c r="AP683" s="2">
        <f t="shared" si="476"/>
        <v>0</v>
      </c>
      <c r="AQ683" s="2">
        <f t="shared" si="476"/>
        <v>0</v>
      </c>
      <c r="AR683" s="2">
        <f t="shared" si="476"/>
        <v>14162.05</v>
      </c>
      <c r="AS683" s="2">
        <f t="shared" si="476"/>
        <v>14162.05</v>
      </c>
      <c r="AT683" s="2">
        <f t="shared" si="476"/>
        <v>0</v>
      </c>
      <c r="AU683" s="2">
        <f t="shared" ref="AU683:BZ683" si="477">AU689</f>
        <v>0</v>
      </c>
      <c r="AV683" s="2">
        <f t="shared" si="477"/>
        <v>0</v>
      </c>
      <c r="AW683" s="2">
        <f t="shared" si="477"/>
        <v>0</v>
      </c>
      <c r="AX683" s="2">
        <f t="shared" si="477"/>
        <v>0</v>
      </c>
      <c r="AY683" s="2">
        <f t="shared" si="477"/>
        <v>0</v>
      </c>
      <c r="AZ683" s="2">
        <f t="shared" si="477"/>
        <v>0</v>
      </c>
      <c r="BA683" s="2">
        <f t="shared" si="477"/>
        <v>0</v>
      </c>
      <c r="BB683" s="2">
        <f t="shared" si="477"/>
        <v>0</v>
      </c>
      <c r="BC683" s="2">
        <f t="shared" si="477"/>
        <v>0</v>
      </c>
      <c r="BD683" s="2">
        <f t="shared" si="477"/>
        <v>0</v>
      </c>
      <c r="BE683" s="2">
        <f t="shared" si="477"/>
        <v>0</v>
      </c>
      <c r="BF683" s="2">
        <f t="shared" si="477"/>
        <v>0</v>
      </c>
      <c r="BG683" s="2">
        <f t="shared" si="477"/>
        <v>0</v>
      </c>
      <c r="BH683" s="2">
        <f t="shared" si="477"/>
        <v>0</v>
      </c>
      <c r="BI683" s="2">
        <f t="shared" si="477"/>
        <v>0</v>
      </c>
      <c r="BJ683" s="2">
        <f t="shared" si="477"/>
        <v>0</v>
      </c>
      <c r="BK683" s="2">
        <f t="shared" si="477"/>
        <v>0</v>
      </c>
      <c r="BL683" s="2">
        <f t="shared" si="477"/>
        <v>0</v>
      </c>
      <c r="BM683" s="2">
        <f t="shared" si="477"/>
        <v>0</v>
      </c>
      <c r="BN683" s="2">
        <f t="shared" si="477"/>
        <v>0</v>
      </c>
      <c r="BO683" s="2">
        <f t="shared" si="477"/>
        <v>0</v>
      </c>
      <c r="BP683" s="2">
        <f t="shared" si="477"/>
        <v>0</v>
      </c>
      <c r="BQ683" s="2">
        <f t="shared" si="477"/>
        <v>0</v>
      </c>
      <c r="BR683" s="2">
        <f t="shared" si="477"/>
        <v>0</v>
      </c>
      <c r="BS683" s="2">
        <f t="shared" si="477"/>
        <v>0</v>
      </c>
      <c r="BT683" s="2">
        <f t="shared" si="477"/>
        <v>0</v>
      </c>
      <c r="BU683" s="2">
        <f t="shared" si="477"/>
        <v>0</v>
      </c>
      <c r="BV683" s="2">
        <f t="shared" si="477"/>
        <v>0</v>
      </c>
      <c r="BW683" s="2">
        <f t="shared" si="477"/>
        <v>0</v>
      </c>
      <c r="BX683" s="2">
        <f t="shared" si="477"/>
        <v>0</v>
      </c>
      <c r="BY683" s="2">
        <f t="shared" si="477"/>
        <v>0</v>
      </c>
      <c r="BZ683" s="2">
        <f t="shared" si="477"/>
        <v>0</v>
      </c>
      <c r="CA683" s="2">
        <f t="shared" ref="CA683:DF683" si="478">CA689</f>
        <v>14162.05</v>
      </c>
      <c r="CB683" s="2">
        <f t="shared" si="478"/>
        <v>14162.05</v>
      </c>
      <c r="CC683" s="2">
        <f t="shared" si="478"/>
        <v>0</v>
      </c>
      <c r="CD683" s="2">
        <f t="shared" si="478"/>
        <v>0</v>
      </c>
      <c r="CE683" s="2">
        <f t="shared" si="478"/>
        <v>0</v>
      </c>
      <c r="CF683" s="2">
        <f t="shared" si="478"/>
        <v>0</v>
      </c>
      <c r="CG683" s="2">
        <f t="shared" si="478"/>
        <v>0</v>
      </c>
      <c r="CH683" s="2">
        <f t="shared" si="478"/>
        <v>0</v>
      </c>
      <c r="CI683" s="2">
        <f t="shared" si="478"/>
        <v>0</v>
      </c>
      <c r="CJ683" s="2">
        <f t="shared" si="478"/>
        <v>0</v>
      </c>
      <c r="CK683" s="2">
        <f t="shared" si="478"/>
        <v>0</v>
      </c>
      <c r="CL683" s="2">
        <f t="shared" si="478"/>
        <v>0</v>
      </c>
      <c r="CM683" s="2">
        <f t="shared" si="478"/>
        <v>0</v>
      </c>
      <c r="CN683" s="2">
        <f t="shared" si="478"/>
        <v>0</v>
      </c>
      <c r="CO683" s="2">
        <f t="shared" si="478"/>
        <v>0</v>
      </c>
      <c r="CP683" s="2">
        <f t="shared" si="478"/>
        <v>0</v>
      </c>
      <c r="CQ683" s="2">
        <f t="shared" si="478"/>
        <v>0</v>
      </c>
      <c r="CR683" s="2">
        <f t="shared" si="478"/>
        <v>0</v>
      </c>
      <c r="CS683" s="2">
        <f t="shared" si="478"/>
        <v>0</v>
      </c>
      <c r="CT683" s="2">
        <f t="shared" si="478"/>
        <v>0</v>
      </c>
      <c r="CU683" s="2">
        <f t="shared" si="478"/>
        <v>0</v>
      </c>
      <c r="CV683" s="2">
        <f t="shared" si="478"/>
        <v>0</v>
      </c>
      <c r="CW683" s="2">
        <f t="shared" si="478"/>
        <v>0</v>
      </c>
      <c r="CX683" s="2">
        <f t="shared" si="478"/>
        <v>0</v>
      </c>
      <c r="CY683" s="2">
        <f t="shared" si="478"/>
        <v>0</v>
      </c>
      <c r="CZ683" s="2">
        <f t="shared" si="478"/>
        <v>0</v>
      </c>
      <c r="DA683" s="2">
        <f t="shared" si="478"/>
        <v>0</v>
      </c>
      <c r="DB683" s="2">
        <f t="shared" si="478"/>
        <v>0</v>
      </c>
      <c r="DC683" s="2">
        <f t="shared" si="478"/>
        <v>0</v>
      </c>
      <c r="DD683" s="2">
        <f t="shared" si="478"/>
        <v>0</v>
      </c>
      <c r="DE683" s="2">
        <f t="shared" si="478"/>
        <v>0</v>
      </c>
      <c r="DF683" s="2">
        <f t="shared" si="478"/>
        <v>0</v>
      </c>
      <c r="DG683" s="3">
        <f t="shared" ref="DG683:EL683" si="479">DG689</f>
        <v>0</v>
      </c>
      <c r="DH683" s="3">
        <f t="shared" si="479"/>
        <v>0</v>
      </c>
      <c r="DI683" s="3">
        <f t="shared" si="479"/>
        <v>0</v>
      </c>
      <c r="DJ683" s="3">
        <f t="shared" si="479"/>
        <v>0</v>
      </c>
      <c r="DK683" s="3">
        <f t="shared" si="479"/>
        <v>0</v>
      </c>
      <c r="DL683" s="3">
        <f t="shared" si="479"/>
        <v>0</v>
      </c>
      <c r="DM683" s="3">
        <f t="shared" si="479"/>
        <v>0</v>
      </c>
      <c r="DN683" s="3">
        <f t="shared" si="479"/>
        <v>0</v>
      </c>
      <c r="DO683" s="3">
        <f t="shared" si="479"/>
        <v>0</v>
      </c>
      <c r="DP683" s="3">
        <f t="shared" si="479"/>
        <v>0</v>
      </c>
      <c r="DQ683" s="3">
        <f t="shared" si="479"/>
        <v>0</v>
      </c>
      <c r="DR683" s="3">
        <f t="shared" si="479"/>
        <v>0</v>
      </c>
      <c r="DS683" s="3">
        <f t="shared" si="479"/>
        <v>0</v>
      </c>
      <c r="DT683" s="3">
        <f t="shared" si="479"/>
        <v>0</v>
      </c>
      <c r="DU683" s="3">
        <f t="shared" si="479"/>
        <v>0</v>
      </c>
      <c r="DV683" s="3">
        <f t="shared" si="479"/>
        <v>0</v>
      </c>
      <c r="DW683" s="3">
        <f t="shared" si="479"/>
        <v>0</v>
      </c>
      <c r="DX683" s="3">
        <f t="shared" si="479"/>
        <v>0</v>
      </c>
      <c r="DY683" s="3">
        <f t="shared" si="479"/>
        <v>0</v>
      </c>
      <c r="DZ683" s="3">
        <f t="shared" si="479"/>
        <v>0</v>
      </c>
      <c r="EA683" s="3">
        <f t="shared" si="479"/>
        <v>0</v>
      </c>
      <c r="EB683" s="3">
        <f t="shared" si="479"/>
        <v>0</v>
      </c>
      <c r="EC683" s="3">
        <f t="shared" si="479"/>
        <v>0</v>
      </c>
      <c r="ED683" s="3">
        <f t="shared" si="479"/>
        <v>0</v>
      </c>
      <c r="EE683" s="3">
        <f t="shared" si="479"/>
        <v>0</v>
      </c>
      <c r="EF683" s="3">
        <f t="shared" si="479"/>
        <v>0</v>
      </c>
      <c r="EG683" s="3">
        <f t="shared" si="479"/>
        <v>0</v>
      </c>
      <c r="EH683" s="3">
        <f t="shared" si="479"/>
        <v>0</v>
      </c>
      <c r="EI683" s="3">
        <f t="shared" si="479"/>
        <v>0</v>
      </c>
      <c r="EJ683" s="3">
        <f t="shared" si="479"/>
        <v>0</v>
      </c>
      <c r="EK683" s="3">
        <f t="shared" si="479"/>
        <v>0</v>
      </c>
      <c r="EL683" s="3">
        <f t="shared" si="479"/>
        <v>0</v>
      </c>
      <c r="EM683" s="3">
        <f t="shared" ref="EM683:FR683" si="480">EM689</f>
        <v>0</v>
      </c>
      <c r="EN683" s="3">
        <f t="shared" si="480"/>
        <v>0</v>
      </c>
      <c r="EO683" s="3">
        <f t="shared" si="480"/>
        <v>0</v>
      </c>
      <c r="EP683" s="3">
        <f t="shared" si="480"/>
        <v>0</v>
      </c>
      <c r="EQ683" s="3">
        <f t="shared" si="480"/>
        <v>0</v>
      </c>
      <c r="ER683" s="3">
        <f t="shared" si="480"/>
        <v>0</v>
      </c>
      <c r="ES683" s="3">
        <f t="shared" si="480"/>
        <v>0</v>
      </c>
      <c r="ET683" s="3">
        <f t="shared" si="480"/>
        <v>0</v>
      </c>
      <c r="EU683" s="3">
        <f t="shared" si="480"/>
        <v>0</v>
      </c>
      <c r="EV683" s="3">
        <f t="shared" si="480"/>
        <v>0</v>
      </c>
      <c r="EW683" s="3">
        <f t="shared" si="480"/>
        <v>0</v>
      </c>
      <c r="EX683" s="3">
        <f t="shared" si="480"/>
        <v>0</v>
      </c>
      <c r="EY683" s="3">
        <f t="shared" si="480"/>
        <v>0</v>
      </c>
      <c r="EZ683" s="3">
        <f t="shared" si="480"/>
        <v>0</v>
      </c>
      <c r="FA683" s="3">
        <f t="shared" si="480"/>
        <v>0</v>
      </c>
      <c r="FB683" s="3">
        <f t="shared" si="480"/>
        <v>0</v>
      </c>
      <c r="FC683" s="3">
        <f t="shared" si="480"/>
        <v>0</v>
      </c>
      <c r="FD683" s="3">
        <f t="shared" si="480"/>
        <v>0</v>
      </c>
      <c r="FE683" s="3">
        <f t="shared" si="480"/>
        <v>0</v>
      </c>
      <c r="FF683" s="3">
        <f t="shared" si="480"/>
        <v>0</v>
      </c>
      <c r="FG683" s="3">
        <f t="shared" si="480"/>
        <v>0</v>
      </c>
      <c r="FH683" s="3">
        <f t="shared" si="480"/>
        <v>0</v>
      </c>
      <c r="FI683" s="3">
        <f t="shared" si="480"/>
        <v>0</v>
      </c>
      <c r="FJ683" s="3">
        <f t="shared" si="480"/>
        <v>0</v>
      </c>
      <c r="FK683" s="3">
        <f t="shared" si="480"/>
        <v>0</v>
      </c>
      <c r="FL683" s="3">
        <f t="shared" si="480"/>
        <v>0</v>
      </c>
      <c r="FM683" s="3">
        <f t="shared" si="480"/>
        <v>0</v>
      </c>
      <c r="FN683" s="3">
        <f t="shared" si="480"/>
        <v>0</v>
      </c>
      <c r="FO683" s="3">
        <f t="shared" si="480"/>
        <v>0</v>
      </c>
      <c r="FP683" s="3">
        <f t="shared" si="480"/>
        <v>0</v>
      </c>
      <c r="FQ683" s="3">
        <f t="shared" si="480"/>
        <v>0</v>
      </c>
      <c r="FR683" s="3">
        <f t="shared" si="480"/>
        <v>0</v>
      </c>
      <c r="FS683" s="3">
        <f t="shared" ref="FS683:GX683" si="481">FS689</f>
        <v>0</v>
      </c>
      <c r="FT683" s="3">
        <f t="shared" si="481"/>
        <v>0</v>
      </c>
      <c r="FU683" s="3">
        <f t="shared" si="481"/>
        <v>0</v>
      </c>
      <c r="FV683" s="3">
        <f t="shared" si="481"/>
        <v>0</v>
      </c>
      <c r="FW683" s="3">
        <f t="shared" si="481"/>
        <v>0</v>
      </c>
      <c r="FX683" s="3">
        <f t="shared" si="481"/>
        <v>0</v>
      </c>
      <c r="FY683" s="3">
        <f t="shared" si="481"/>
        <v>0</v>
      </c>
      <c r="FZ683" s="3">
        <f t="shared" si="481"/>
        <v>0</v>
      </c>
      <c r="GA683" s="3">
        <f t="shared" si="481"/>
        <v>0</v>
      </c>
      <c r="GB683" s="3">
        <f t="shared" si="481"/>
        <v>0</v>
      </c>
      <c r="GC683" s="3">
        <f t="shared" si="481"/>
        <v>0</v>
      </c>
      <c r="GD683" s="3">
        <f t="shared" si="481"/>
        <v>0</v>
      </c>
      <c r="GE683" s="3">
        <f t="shared" si="481"/>
        <v>0</v>
      </c>
      <c r="GF683" s="3">
        <f t="shared" si="481"/>
        <v>0</v>
      </c>
      <c r="GG683" s="3">
        <f t="shared" si="481"/>
        <v>0</v>
      </c>
      <c r="GH683" s="3">
        <f t="shared" si="481"/>
        <v>0</v>
      </c>
      <c r="GI683" s="3">
        <f t="shared" si="481"/>
        <v>0</v>
      </c>
      <c r="GJ683" s="3">
        <f t="shared" si="481"/>
        <v>0</v>
      </c>
      <c r="GK683" s="3">
        <f t="shared" si="481"/>
        <v>0</v>
      </c>
      <c r="GL683" s="3">
        <f t="shared" si="481"/>
        <v>0</v>
      </c>
      <c r="GM683" s="3">
        <f t="shared" si="481"/>
        <v>0</v>
      </c>
      <c r="GN683" s="3">
        <f t="shared" si="481"/>
        <v>0</v>
      </c>
      <c r="GO683" s="3">
        <f t="shared" si="481"/>
        <v>0</v>
      </c>
      <c r="GP683" s="3">
        <f t="shared" si="481"/>
        <v>0</v>
      </c>
      <c r="GQ683" s="3">
        <f t="shared" si="481"/>
        <v>0</v>
      </c>
      <c r="GR683" s="3">
        <f t="shared" si="481"/>
        <v>0</v>
      </c>
      <c r="GS683" s="3">
        <f t="shared" si="481"/>
        <v>0</v>
      </c>
      <c r="GT683" s="3">
        <f t="shared" si="481"/>
        <v>0</v>
      </c>
      <c r="GU683" s="3">
        <f t="shared" si="481"/>
        <v>0</v>
      </c>
      <c r="GV683" s="3">
        <f t="shared" si="481"/>
        <v>0</v>
      </c>
      <c r="GW683" s="3">
        <f t="shared" si="481"/>
        <v>0</v>
      </c>
      <c r="GX683" s="3">
        <f t="shared" si="481"/>
        <v>0</v>
      </c>
    </row>
    <row r="685" spans="1:245" x14ac:dyDescent="0.25">
      <c r="A685">
        <v>17</v>
      </c>
      <c r="B685">
        <v>1</v>
      </c>
      <c r="E685" t="s">
        <v>199</v>
      </c>
      <c r="F685" t="s">
        <v>323</v>
      </c>
      <c r="G685" t="s">
        <v>324</v>
      </c>
      <c r="H685" t="s">
        <v>325</v>
      </c>
      <c r="I685">
        <f>ROUND(ROUND((187.4*0.04+18.74*0.06)*0.8/100,4),9)</f>
        <v>6.9000000000000006E-2</v>
      </c>
      <c r="J685">
        <v>0</v>
      </c>
      <c r="K685">
        <f>ROUND(ROUND((187.4*0.04+18.74*0.06)/100,4),9)</f>
        <v>8.6199999999999999E-2</v>
      </c>
      <c r="O685">
        <f>ROUND(CP685,2)</f>
        <v>5298.65</v>
      </c>
      <c r="P685">
        <f>ROUND((ROUND((AC685*AW685*I685),2)*BC685),2)</f>
        <v>0</v>
      </c>
      <c r="Q685">
        <f>(ROUND((ROUND((((ET685*1.1))*AV685*I685),2)*BB685),2)+ROUND((ROUND(((AE685-((EU685*1.1)))*AV685*I685),2)*BS685),2))</f>
        <v>1844.54</v>
      </c>
      <c r="R685">
        <f>ROUND((ROUND((AE685*AV685*I685),2)*BS685),2)</f>
        <v>1029.23</v>
      </c>
      <c r="S685">
        <f>ROUND((ROUND((AF685*AV685*I685),2)*BA685),2)</f>
        <v>3454.11</v>
      </c>
      <c r="T685">
        <f>ROUND(CU685*I685,2)</f>
        <v>0</v>
      </c>
      <c r="U685">
        <f>CV685*I685</f>
        <v>12.317431500000001</v>
      </c>
      <c r="V685">
        <f>CW685*I685</f>
        <v>0</v>
      </c>
      <c r="W685">
        <f>ROUND(CX685*I685,2)</f>
        <v>0</v>
      </c>
      <c r="X685">
        <f t="shared" ref="X685:Y687" si="482">ROUND(CY685,2)</f>
        <v>2348.79</v>
      </c>
      <c r="Y685">
        <f t="shared" si="482"/>
        <v>1416.19</v>
      </c>
      <c r="AA685">
        <v>61707135</v>
      </c>
      <c r="AB685">
        <f>ROUND((AC685+AD685+AF685),6)</f>
        <v>3986.268</v>
      </c>
      <c r="AC685">
        <f>ROUND((ES685),6)</f>
        <v>0</v>
      </c>
      <c r="AD685">
        <f>ROUND(((((ET685*1.1))-((EU685*1.1)))+AE685),6)</f>
        <v>2129.5230000000001</v>
      </c>
      <c r="AE685">
        <f t="shared" ref="AE685:AF687" si="483">ROUND(((EU685*1.1)),6)</f>
        <v>553.28899999999999</v>
      </c>
      <c r="AF685">
        <f t="shared" si="483"/>
        <v>1856.7449999999999</v>
      </c>
      <c r="AG685">
        <f>ROUND((AP685),6)</f>
        <v>0</v>
      </c>
      <c r="AH685">
        <f t="shared" ref="AH685:AI687" si="484">((EW685*1.1))</f>
        <v>170.5</v>
      </c>
      <c r="AI685">
        <f t="shared" si="484"/>
        <v>0</v>
      </c>
      <c r="AJ685">
        <f>(AS685)</f>
        <v>0</v>
      </c>
      <c r="AK685">
        <v>3623.88</v>
      </c>
      <c r="AL685">
        <v>0</v>
      </c>
      <c r="AM685">
        <v>1935.93</v>
      </c>
      <c r="AN685">
        <v>502.99</v>
      </c>
      <c r="AO685">
        <v>1687.95</v>
      </c>
      <c r="AP685">
        <v>0</v>
      </c>
      <c r="AQ685">
        <v>155</v>
      </c>
      <c r="AR685">
        <v>0</v>
      </c>
      <c r="AS685">
        <v>0</v>
      </c>
      <c r="AT685">
        <v>68</v>
      </c>
      <c r="AU685">
        <v>41</v>
      </c>
      <c r="AV685">
        <v>1.0469999999999999</v>
      </c>
      <c r="AW685">
        <v>1</v>
      </c>
      <c r="AZ685">
        <v>1</v>
      </c>
      <c r="BA685">
        <v>25.75</v>
      </c>
      <c r="BB685">
        <v>11.99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1</v>
      </c>
      <c r="BJ685" t="s">
        <v>326</v>
      </c>
      <c r="BM685">
        <v>674</v>
      </c>
      <c r="BN685">
        <v>0</v>
      </c>
      <c r="BO685" t="s">
        <v>323</v>
      </c>
      <c r="BP685">
        <v>1</v>
      </c>
      <c r="BQ685">
        <v>60</v>
      </c>
      <c r="BR685">
        <v>0</v>
      </c>
      <c r="BS685">
        <v>25.75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68</v>
      </c>
      <c r="CA685">
        <v>41</v>
      </c>
      <c r="CB685" t="s">
        <v>3</v>
      </c>
      <c r="CE685">
        <v>30</v>
      </c>
      <c r="CF685">
        <v>0</v>
      </c>
      <c r="CG685">
        <v>0</v>
      </c>
      <c r="CM685">
        <v>0</v>
      </c>
      <c r="CN685" t="s">
        <v>748</v>
      </c>
      <c r="CO685">
        <v>0</v>
      </c>
      <c r="CP685">
        <f>(P685+Q685+S685)</f>
        <v>5298.65</v>
      </c>
      <c r="CQ685">
        <f>ROUND((ROUND((AC685*AW685*1),2)*BC685),2)</f>
        <v>0</v>
      </c>
      <c r="CR685">
        <f>(ROUND((ROUND((((ET685*1.1))*AV685*1),2)*BB685),2)+ROUND((ROUND(((AE685-((EU685*1.1)))*AV685*1),2)*BS685),2))</f>
        <v>26733.02</v>
      </c>
      <c r="CS685">
        <f>ROUND((ROUND((AE685*AV685*1),2)*BS685),2)</f>
        <v>14916.72</v>
      </c>
      <c r="CT685">
        <f>ROUND((ROUND((AF685*AV685*1),2)*BA685),2)</f>
        <v>50058.26</v>
      </c>
      <c r="CU685">
        <f>AG685</f>
        <v>0</v>
      </c>
      <c r="CV685">
        <f>(AH685*AV685)</f>
        <v>178.51349999999999</v>
      </c>
      <c r="CW685">
        <f t="shared" ref="CW685:CX687" si="485">AI685</f>
        <v>0</v>
      </c>
      <c r="CX685">
        <f t="shared" si="485"/>
        <v>0</v>
      </c>
      <c r="CY685">
        <f>S685*(BZ685/100)</f>
        <v>2348.7948000000001</v>
      </c>
      <c r="CZ685">
        <f>S685*(CA685/100)</f>
        <v>1416.1850999999999</v>
      </c>
      <c r="DB685">
        <v>81</v>
      </c>
      <c r="DC685" t="s">
        <v>3</v>
      </c>
      <c r="DD685" t="s">
        <v>3</v>
      </c>
      <c r="DE685" t="s">
        <v>100</v>
      </c>
      <c r="DF685" t="s">
        <v>100</v>
      </c>
      <c r="DG685" t="s">
        <v>100</v>
      </c>
      <c r="DH685" t="s">
        <v>3</v>
      </c>
      <c r="DI685" t="s">
        <v>100</v>
      </c>
      <c r="DJ685" t="s">
        <v>100</v>
      </c>
      <c r="DK685" t="s">
        <v>3</v>
      </c>
      <c r="DL685" t="s">
        <v>3</v>
      </c>
      <c r="DM685" t="s">
        <v>3</v>
      </c>
      <c r="DN685">
        <v>80</v>
      </c>
      <c r="DO685">
        <v>55</v>
      </c>
      <c r="DP685">
        <v>1.0469999999999999</v>
      </c>
      <c r="DQ685">
        <v>1</v>
      </c>
      <c r="DU685">
        <v>1007</v>
      </c>
      <c r="DV685" t="s">
        <v>325</v>
      </c>
      <c r="DW685" t="s">
        <v>325</v>
      </c>
      <c r="DX685">
        <v>100</v>
      </c>
      <c r="DZ685" t="s">
        <v>3</v>
      </c>
      <c r="EA685" t="s">
        <v>3</v>
      </c>
      <c r="EB685" t="s">
        <v>3</v>
      </c>
      <c r="EC685" t="s">
        <v>3</v>
      </c>
      <c r="EE685">
        <v>59521034</v>
      </c>
      <c r="EF685">
        <v>60</v>
      </c>
      <c r="EG685" t="s">
        <v>101</v>
      </c>
      <c r="EH685">
        <v>0</v>
      </c>
      <c r="EI685" t="s">
        <v>3</v>
      </c>
      <c r="EJ685">
        <v>1</v>
      </c>
      <c r="EK685">
        <v>674</v>
      </c>
      <c r="EL685" t="s">
        <v>327</v>
      </c>
      <c r="EM685" t="s">
        <v>328</v>
      </c>
      <c r="EO685" t="s">
        <v>104</v>
      </c>
      <c r="EQ685">
        <v>0</v>
      </c>
      <c r="ER685">
        <v>3623.88</v>
      </c>
      <c r="ES685">
        <v>0</v>
      </c>
      <c r="ET685">
        <v>1935.93</v>
      </c>
      <c r="EU685">
        <v>502.99</v>
      </c>
      <c r="EV685">
        <v>1687.95</v>
      </c>
      <c r="EW685">
        <v>155</v>
      </c>
      <c r="EX685">
        <v>0</v>
      </c>
      <c r="EY685">
        <v>0</v>
      </c>
      <c r="FQ685">
        <v>0</v>
      </c>
      <c r="FR685">
        <v>0</v>
      </c>
      <c r="FS685">
        <v>0</v>
      </c>
      <c r="FX685">
        <v>80</v>
      </c>
      <c r="FY685">
        <v>55</v>
      </c>
      <c r="GA685" t="s">
        <v>3</v>
      </c>
      <c r="GD685">
        <v>0</v>
      </c>
      <c r="GF685">
        <v>832415872</v>
      </c>
      <c r="GG685">
        <v>2</v>
      </c>
      <c r="GH685">
        <v>1</v>
      </c>
      <c r="GI685">
        <v>2</v>
      </c>
      <c r="GJ685">
        <v>0</v>
      </c>
      <c r="GK685">
        <f>ROUND(R685*(R12)/100,2)</f>
        <v>1615.89</v>
      </c>
      <c r="GL685">
        <f>ROUND(IF(AND(BH685=3,BI685=3,FS685&lt;&gt;0),P685,0),2)</f>
        <v>0</v>
      </c>
      <c r="GM685">
        <f>ROUND(O685+X685+Y685+GK685,2)+GX685</f>
        <v>10679.52</v>
      </c>
      <c r="GN685">
        <f>IF(OR(BI685=0,BI685=1),GM685-GX685,0)</f>
        <v>10679.52</v>
      </c>
      <c r="GO685">
        <f>IF(BI685=2,GM685-GX685,0)</f>
        <v>0</v>
      </c>
      <c r="GP685">
        <f>IF(BI685=4,GM685-GX685,0)</f>
        <v>0</v>
      </c>
      <c r="GR685">
        <v>0</v>
      </c>
      <c r="GS685">
        <v>0</v>
      </c>
      <c r="GT685">
        <v>0</v>
      </c>
      <c r="GU685" t="s">
        <v>3</v>
      </c>
      <c r="GV685">
        <f>ROUND((GT685),6)</f>
        <v>0</v>
      </c>
      <c r="GW685">
        <v>1</v>
      </c>
      <c r="GX685">
        <f>ROUND(HC685*I685,2)</f>
        <v>0</v>
      </c>
      <c r="HA685">
        <v>0</v>
      </c>
      <c r="HB685">
        <v>0</v>
      </c>
      <c r="HC685">
        <f>GV685*GW685</f>
        <v>0</v>
      </c>
      <c r="HE685" t="s">
        <v>3</v>
      </c>
      <c r="HF685" t="s">
        <v>3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HS685">
        <v>0</v>
      </c>
      <c r="IK685">
        <v>0</v>
      </c>
    </row>
    <row r="686" spans="1:245" x14ac:dyDescent="0.25">
      <c r="A686">
        <v>17</v>
      </c>
      <c r="B686">
        <v>1</v>
      </c>
      <c r="E686" t="s">
        <v>207</v>
      </c>
      <c r="F686" t="s">
        <v>330</v>
      </c>
      <c r="G686" t="s">
        <v>331</v>
      </c>
      <c r="H686" t="s">
        <v>325</v>
      </c>
      <c r="I686">
        <f>ROUND(ROUND((18.74*0.12)/100,4)*0.8,9)</f>
        <v>1.7999999999999999E-2</v>
      </c>
      <c r="J686">
        <v>0</v>
      </c>
      <c r="K686">
        <f>ROUND(ROUND((18.74*0.12)/100,4),9)</f>
        <v>2.2499999999999999E-2</v>
      </c>
      <c r="O686">
        <f>ROUND(CP686,2)</f>
        <v>199.38</v>
      </c>
      <c r="P686">
        <f>ROUND((ROUND((AC686*AW686*I686),2)*BC686),2)</f>
        <v>0</v>
      </c>
      <c r="Q686">
        <f>(ROUND((ROUND((((ET686*1.1))*AV686*I686),2)*BB686),2)+ROUND((ROUND(((AE686-((EU686*1.1)))*AV686*I686),2)*BS686),2))</f>
        <v>140.41</v>
      </c>
      <c r="R686">
        <f>ROUND((ROUND((AE686*AV686*I686),2)*BS686),2)</f>
        <v>30.64</v>
      </c>
      <c r="S686">
        <f>ROUND((ROUND((AF686*AV686*I686),2)*BA686),2)</f>
        <v>58.97</v>
      </c>
      <c r="T686">
        <f>ROUND(CU686*I686,2)</f>
        <v>0</v>
      </c>
      <c r="U686">
        <f>CV686*I686</f>
        <v>0.24254801999999998</v>
      </c>
      <c r="V686">
        <f>CW686*I686</f>
        <v>0</v>
      </c>
      <c r="W686">
        <f>ROUND(CX686*I686,2)</f>
        <v>0</v>
      </c>
      <c r="X686">
        <f t="shared" si="482"/>
        <v>40.1</v>
      </c>
      <c r="Y686">
        <f t="shared" si="482"/>
        <v>24.18</v>
      </c>
      <c r="AA686">
        <v>61707135</v>
      </c>
      <c r="AB686">
        <f>ROUND((AC686+AD686+AF686),6)</f>
        <v>745.36</v>
      </c>
      <c r="AC686">
        <f>ROUND((ES686),6)</f>
        <v>0</v>
      </c>
      <c r="AD686">
        <f>ROUND(((((ET686*1.1))-((EU686*1.1)))+AE686),6)</f>
        <v>623.99699999999996</v>
      </c>
      <c r="AE686">
        <f t="shared" si="483"/>
        <v>63.348999999999997</v>
      </c>
      <c r="AF686">
        <f t="shared" si="483"/>
        <v>121.363</v>
      </c>
      <c r="AG686">
        <f>ROUND((AP686),6)</f>
        <v>0</v>
      </c>
      <c r="AH686">
        <f t="shared" si="484"/>
        <v>12.870000000000001</v>
      </c>
      <c r="AI686">
        <f t="shared" si="484"/>
        <v>0</v>
      </c>
      <c r="AJ686">
        <f>(AS686)</f>
        <v>0</v>
      </c>
      <c r="AK686">
        <v>677.6</v>
      </c>
      <c r="AL686">
        <v>0</v>
      </c>
      <c r="AM686">
        <v>567.27</v>
      </c>
      <c r="AN686">
        <v>57.59</v>
      </c>
      <c r="AO686">
        <v>110.33</v>
      </c>
      <c r="AP686">
        <v>0</v>
      </c>
      <c r="AQ686">
        <v>11.7</v>
      </c>
      <c r="AR686">
        <v>0</v>
      </c>
      <c r="AS686">
        <v>0</v>
      </c>
      <c r="AT686">
        <v>68</v>
      </c>
      <c r="AU686">
        <v>41</v>
      </c>
      <c r="AV686">
        <v>1.0469999999999999</v>
      </c>
      <c r="AW686">
        <v>1</v>
      </c>
      <c r="AZ686">
        <v>1</v>
      </c>
      <c r="BA686">
        <v>25.75</v>
      </c>
      <c r="BB686">
        <v>11.94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332</v>
      </c>
      <c r="BM686">
        <v>674</v>
      </c>
      <c r="BN686">
        <v>0</v>
      </c>
      <c r="BO686" t="s">
        <v>330</v>
      </c>
      <c r="BP686">
        <v>1</v>
      </c>
      <c r="BQ686">
        <v>60</v>
      </c>
      <c r="BR686">
        <v>0</v>
      </c>
      <c r="BS686">
        <v>25.75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68</v>
      </c>
      <c r="CA686">
        <v>41</v>
      </c>
      <c r="CB686" t="s">
        <v>3</v>
      </c>
      <c r="CE686">
        <v>30</v>
      </c>
      <c r="CF686">
        <v>0</v>
      </c>
      <c r="CG686">
        <v>0</v>
      </c>
      <c r="CM686">
        <v>0</v>
      </c>
      <c r="CN686" t="s">
        <v>748</v>
      </c>
      <c r="CO686">
        <v>0</v>
      </c>
      <c r="CP686">
        <f>(P686+Q686+S686)</f>
        <v>199.38</v>
      </c>
      <c r="CQ686">
        <f>ROUND((ROUND((AC686*AW686*1),2)*BC686),2)</f>
        <v>0</v>
      </c>
      <c r="CR686">
        <f>(ROUND((ROUND((((ET686*1.1))*AV686*1),2)*BB686),2)+ROUND((ROUND(((AE686-((EU686*1.1)))*AV686*1),2)*BS686),2))</f>
        <v>7800.64</v>
      </c>
      <c r="CS686">
        <f>ROUND((ROUND((AE686*AV686*1),2)*BS686),2)</f>
        <v>1708</v>
      </c>
      <c r="CT686">
        <f>ROUND((ROUND((AF686*AV686*1),2)*BA686),2)</f>
        <v>3272.05</v>
      </c>
      <c r="CU686">
        <f>AG686</f>
        <v>0</v>
      </c>
      <c r="CV686">
        <f>(AH686*AV686)</f>
        <v>13.47489</v>
      </c>
      <c r="CW686">
        <f t="shared" si="485"/>
        <v>0</v>
      </c>
      <c r="CX686">
        <f t="shared" si="485"/>
        <v>0</v>
      </c>
      <c r="CY686">
        <f>S686*(BZ686/100)</f>
        <v>40.099600000000002</v>
      </c>
      <c r="CZ686">
        <f>S686*(CA686/100)</f>
        <v>24.177699999999998</v>
      </c>
      <c r="DB686">
        <v>82</v>
      </c>
      <c r="DC686" t="s">
        <v>3</v>
      </c>
      <c r="DD686" t="s">
        <v>3</v>
      </c>
      <c r="DE686" t="s">
        <v>100</v>
      </c>
      <c r="DF686" t="s">
        <v>100</v>
      </c>
      <c r="DG686" t="s">
        <v>100</v>
      </c>
      <c r="DH686" t="s">
        <v>3</v>
      </c>
      <c r="DI686" t="s">
        <v>100</v>
      </c>
      <c r="DJ686" t="s">
        <v>100</v>
      </c>
      <c r="DK686" t="s">
        <v>3</v>
      </c>
      <c r="DL686" t="s">
        <v>3</v>
      </c>
      <c r="DM686" t="s">
        <v>3</v>
      </c>
      <c r="DN686">
        <v>80</v>
      </c>
      <c r="DO686">
        <v>55</v>
      </c>
      <c r="DP686">
        <v>1.0469999999999999</v>
      </c>
      <c r="DQ686">
        <v>1</v>
      </c>
      <c r="DU686">
        <v>1007</v>
      </c>
      <c r="DV686" t="s">
        <v>325</v>
      </c>
      <c r="DW686" t="s">
        <v>325</v>
      </c>
      <c r="DX686">
        <v>100</v>
      </c>
      <c r="DZ686" t="s">
        <v>3</v>
      </c>
      <c r="EA686" t="s">
        <v>3</v>
      </c>
      <c r="EB686" t="s">
        <v>3</v>
      </c>
      <c r="EC686" t="s">
        <v>3</v>
      </c>
      <c r="EE686">
        <v>59521034</v>
      </c>
      <c r="EF686">
        <v>60</v>
      </c>
      <c r="EG686" t="s">
        <v>101</v>
      </c>
      <c r="EH686">
        <v>0</v>
      </c>
      <c r="EI686" t="s">
        <v>3</v>
      </c>
      <c r="EJ686">
        <v>1</v>
      </c>
      <c r="EK686">
        <v>674</v>
      </c>
      <c r="EL686" t="s">
        <v>327</v>
      </c>
      <c r="EM686" t="s">
        <v>328</v>
      </c>
      <c r="EO686" t="s">
        <v>104</v>
      </c>
      <c r="EQ686">
        <v>0</v>
      </c>
      <c r="ER686">
        <v>677.6</v>
      </c>
      <c r="ES686">
        <v>0</v>
      </c>
      <c r="ET686">
        <v>567.27</v>
      </c>
      <c r="EU686">
        <v>57.59</v>
      </c>
      <c r="EV686">
        <v>110.33</v>
      </c>
      <c r="EW686">
        <v>11.7</v>
      </c>
      <c r="EX686">
        <v>0</v>
      </c>
      <c r="EY686">
        <v>0</v>
      </c>
      <c r="FQ686">
        <v>0</v>
      </c>
      <c r="FR686">
        <v>0</v>
      </c>
      <c r="FS686">
        <v>0</v>
      </c>
      <c r="FX686">
        <v>80</v>
      </c>
      <c r="FY686">
        <v>55</v>
      </c>
      <c r="GA686" t="s">
        <v>3</v>
      </c>
      <c r="GD686">
        <v>0</v>
      </c>
      <c r="GF686">
        <v>-1972224145</v>
      </c>
      <c r="GG686">
        <v>2</v>
      </c>
      <c r="GH686">
        <v>1</v>
      </c>
      <c r="GI686">
        <v>2</v>
      </c>
      <c r="GJ686">
        <v>0</v>
      </c>
      <c r="GK686">
        <f>ROUND(R686*(R12)/100,2)</f>
        <v>48.1</v>
      </c>
      <c r="GL686">
        <f>ROUND(IF(AND(BH686=3,BI686=3,FS686&lt;&gt;0),P686,0),2)</f>
        <v>0</v>
      </c>
      <c r="GM686">
        <f>ROUND(O686+X686+Y686+GK686,2)+GX686</f>
        <v>311.76</v>
      </c>
      <c r="GN686">
        <f>IF(OR(BI686=0,BI686=1),GM686-GX686,0)</f>
        <v>311.76</v>
      </c>
      <c r="GO686">
        <f>IF(BI686=2,GM686-GX686,0)</f>
        <v>0</v>
      </c>
      <c r="GP686">
        <f>IF(BI686=4,GM686-GX686,0)</f>
        <v>0</v>
      </c>
      <c r="GR686">
        <v>0</v>
      </c>
      <c r="GS686">
        <v>0</v>
      </c>
      <c r="GT686">
        <v>0</v>
      </c>
      <c r="GU686" t="s">
        <v>3</v>
      </c>
      <c r="GV686">
        <f>ROUND((GT686),6)</f>
        <v>0</v>
      </c>
      <c r="GW686">
        <v>1</v>
      </c>
      <c r="GX686">
        <f>ROUND(HC686*I686,2)</f>
        <v>0</v>
      </c>
      <c r="HA686">
        <v>0</v>
      </c>
      <c r="HB686">
        <v>0</v>
      </c>
      <c r="HC686">
        <f>GV686*GW686</f>
        <v>0</v>
      </c>
      <c r="HE686" t="s">
        <v>3</v>
      </c>
      <c r="HF686" t="s">
        <v>3</v>
      </c>
      <c r="HM686" t="s">
        <v>3</v>
      </c>
      <c r="HN686" t="s">
        <v>3</v>
      </c>
      <c r="HO686" t="s">
        <v>3</v>
      </c>
      <c r="HP686" t="s">
        <v>3</v>
      </c>
      <c r="HQ686" t="s">
        <v>3</v>
      </c>
      <c r="HS686">
        <v>0</v>
      </c>
      <c r="IK686">
        <v>0</v>
      </c>
    </row>
    <row r="687" spans="1:245" x14ac:dyDescent="0.25">
      <c r="A687">
        <v>17</v>
      </c>
      <c r="B687">
        <v>1</v>
      </c>
      <c r="E687" t="s">
        <v>216</v>
      </c>
      <c r="F687" t="s">
        <v>112</v>
      </c>
      <c r="G687" t="s">
        <v>113</v>
      </c>
      <c r="H687" t="s">
        <v>114</v>
      </c>
      <c r="I687">
        <f>ROUND(8.62*2.4+2.25*1.4,9)*0.8</f>
        <v>19.070400000000003</v>
      </c>
      <c r="J687">
        <v>0</v>
      </c>
      <c r="K687">
        <f>ROUND(8.62*2.4+2.25*1.4,9)</f>
        <v>23.838000000000001</v>
      </c>
      <c r="O687">
        <f>ROUND(CP687,2)</f>
        <v>1856.48</v>
      </c>
      <c r="P687">
        <f>ROUND((ROUND((AC687*AW687*I687),2)*BC687),2)</f>
        <v>0</v>
      </c>
      <c r="Q687">
        <f>(ROUND((ROUND((((ET687*1.1))*AV687*I687),2)*BB687),2)+ROUND((ROUND(((AE687-((EU687*1.1)))*AV687*I687),2)*BS687),2))</f>
        <v>1856.48</v>
      </c>
      <c r="R687">
        <f>ROUND((ROUND((AE687*AV687*I687),2)*BS687),2)</f>
        <v>837.13</v>
      </c>
      <c r="S687">
        <f>ROUND((ROUND((AF687*AV687*I687),2)*BA687),2)</f>
        <v>0</v>
      </c>
      <c r="T687">
        <f>ROUND(CU687*I687,2)</f>
        <v>0</v>
      </c>
      <c r="U687">
        <f>CV687*I687</f>
        <v>0</v>
      </c>
      <c r="V687">
        <f>CW687*I687</f>
        <v>0</v>
      </c>
      <c r="W687">
        <f>ROUND(CX687*I687,2)</f>
        <v>0</v>
      </c>
      <c r="X687">
        <f t="shared" si="482"/>
        <v>0</v>
      </c>
      <c r="Y687">
        <f t="shared" si="482"/>
        <v>0</v>
      </c>
      <c r="AA687">
        <v>61707135</v>
      </c>
      <c r="AB687">
        <f>ROUND((AC687+AD687+AF687),6)</f>
        <v>9.7460000000000004</v>
      </c>
      <c r="AC687">
        <f>ROUND((ES687),6)</f>
        <v>0</v>
      </c>
      <c r="AD687">
        <f>ROUND(((((ET687*1.1))-((EU687*1.1)))+AE687),6)</f>
        <v>9.7460000000000004</v>
      </c>
      <c r="AE687">
        <f t="shared" si="483"/>
        <v>1.6279999999999999</v>
      </c>
      <c r="AF687">
        <f t="shared" si="483"/>
        <v>0</v>
      </c>
      <c r="AG687">
        <f>ROUND((AP687),6)</f>
        <v>0</v>
      </c>
      <c r="AH687">
        <f t="shared" si="484"/>
        <v>0</v>
      </c>
      <c r="AI687">
        <f t="shared" si="484"/>
        <v>0</v>
      </c>
      <c r="AJ687">
        <f>(AS687)</f>
        <v>0</v>
      </c>
      <c r="AK687">
        <v>8.86</v>
      </c>
      <c r="AL687">
        <v>0</v>
      </c>
      <c r="AM687">
        <v>8.86</v>
      </c>
      <c r="AN687">
        <v>1.48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73</v>
      </c>
      <c r="AU687">
        <v>41</v>
      </c>
      <c r="AV687">
        <v>1.0469999999999999</v>
      </c>
      <c r="AW687">
        <v>1.002</v>
      </c>
      <c r="AZ687">
        <v>1</v>
      </c>
      <c r="BA687">
        <v>25.75</v>
      </c>
      <c r="BB687">
        <v>9.5399999999999991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115</v>
      </c>
      <c r="BM687">
        <v>658</v>
      </c>
      <c r="BN687">
        <v>0</v>
      </c>
      <c r="BO687" t="s">
        <v>112</v>
      </c>
      <c r="BP687">
        <v>1</v>
      </c>
      <c r="BQ687">
        <v>60</v>
      </c>
      <c r="BR687">
        <v>0</v>
      </c>
      <c r="BS687">
        <v>25.75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73</v>
      </c>
      <c r="CA687">
        <v>41</v>
      </c>
      <c r="CB687" t="s">
        <v>3</v>
      </c>
      <c r="CE687">
        <v>30</v>
      </c>
      <c r="CF687">
        <v>0</v>
      </c>
      <c r="CG687">
        <v>0</v>
      </c>
      <c r="CM687">
        <v>0</v>
      </c>
      <c r="CN687" t="s">
        <v>748</v>
      </c>
      <c r="CO687">
        <v>0</v>
      </c>
      <c r="CP687">
        <f>(P687+Q687+S687)</f>
        <v>1856.48</v>
      </c>
      <c r="CQ687">
        <f>ROUND((ROUND((AC687*AW687*1),2)*BC687),2)</f>
        <v>0</v>
      </c>
      <c r="CR687">
        <f>(ROUND((ROUND((((ET687*1.1))*AV687*1),2)*BB687),2)+ROUND((ROUND(((AE687-((EU687*1.1)))*AV687*1),2)*BS687),2))</f>
        <v>97.31</v>
      </c>
      <c r="CS687">
        <f>ROUND((ROUND((AE687*AV687*1),2)*BS687),2)</f>
        <v>43.78</v>
      </c>
      <c r="CT687">
        <f>ROUND((ROUND((AF687*AV687*1),2)*BA687),2)</f>
        <v>0</v>
      </c>
      <c r="CU687">
        <f>AG687</f>
        <v>0</v>
      </c>
      <c r="CV687">
        <f>(AH687*AV687)</f>
        <v>0</v>
      </c>
      <c r="CW687">
        <f t="shared" si="485"/>
        <v>0</v>
      </c>
      <c r="CX687">
        <f t="shared" si="485"/>
        <v>0</v>
      </c>
      <c r="CY687">
        <f>S687*(BZ687/100)</f>
        <v>0</v>
      </c>
      <c r="CZ687">
        <f>S687*(CA687/100)</f>
        <v>0</v>
      </c>
      <c r="DB687">
        <v>83</v>
      </c>
      <c r="DC687" t="s">
        <v>3</v>
      </c>
      <c r="DD687" t="s">
        <v>3</v>
      </c>
      <c r="DE687" t="s">
        <v>100</v>
      </c>
      <c r="DF687" t="s">
        <v>100</v>
      </c>
      <c r="DG687" t="s">
        <v>100</v>
      </c>
      <c r="DH687" t="s">
        <v>3</v>
      </c>
      <c r="DI687" t="s">
        <v>100</v>
      </c>
      <c r="DJ687" t="s">
        <v>100</v>
      </c>
      <c r="DK687" t="s">
        <v>3</v>
      </c>
      <c r="DL687" t="s">
        <v>3</v>
      </c>
      <c r="DM687" t="s">
        <v>3</v>
      </c>
      <c r="DN687">
        <v>91</v>
      </c>
      <c r="DO687">
        <v>70</v>
      </c>
      <c r="DP687">
        <v>1.0469999999999999</v>
      </c>
      <c r="DQ687">
        <v>1.002</v>
      </c>
      <c r="DU687">
        <v>1013</v>
      </c>
      <c r="DV687" t="s">
        <v>114</v>
      </c>
      <c r="DW687" t="s">
        <v>114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59521018</v>
      </c>
      <c r="EF687">
        <v>60</v>
      </c>
      <c r="EG687" t="s">
        <v>101</v>
      </c>
      <c r="EH687">
        <v>0</v>
      </c>
      <c r="EI687" t="s">
        <v>3</v>
      </c>
      <c r="EJ687">
        <v>1</v>
      </c>
      <c r="EK687">
        <v>658</v>
      </c>
      <c r="EL687" t="s">
        <v>116</v>
      </c>
      <c r="EM687" t="s">
        <v>117</v>
      </c>
      <c r="EO687" t="s">
        <v>104</v>
      </c>
      <c r="EQ687">
        <v>0</v>
      </c>
      <c r="ER687">
        <v>8.86</v>
      </c>
      <c r="ES687">
        <v>0</v>
      </c>
      <c r="ET687">
        <v>8.86</v>
      </c>
      <c r="EU687">
        <v>1.48</v>
      </c>
      <c r="EV687">
        <v>0</v>
      </c>
      <c r="EW687">
        <v>0</v>
      </c>
      <c r="EX687">
        <v>0</v>
      </c>
      <c r="EY687">
        <v>0</v>
      </c>
      <c r="FQ687">
        <v>0</v>
      </c>
      <c r="FR687">
        <v>0</v>
      </c>
      <c r="FS687">
        <v>0</v>
      </c>
      <c r="FX687">
        <v>91</v>
      </c>
      <c r="FY687">
        <v>70</v>
      </c>
      <c r="GA687" t="s">
        <v>3</v>
      </c>
      <c r="GD687">
        <v>0</v>
      </c>
      <c r="GF687">
        <v>-1983005167</v>
      </c>
      <c r="GG687">
        <v>2</v>
      </c>
      <c r="GH687">
        <v>1</v>
      </c>
      <c r="GI687">
        <v>2</v>
      </c>
      <c r="GJ687">
        <v>0</v>
      </c>
      <c r="GK687">
        <f>ROUND(R687*(R12)/100,2)</f>
        <v>1314.29</v>
      </c>
      <c r="GL687">
        <f>ROUND(IF(AND(BH687=3,BI687=3,FS687&lt;&gt;0),P687,0),2)</f>
        <v>0</v>
      </c>
      <c r="GM687">
        <f>ROUND(O687+X687+Y687+GK687,2)+GX687</f>
        <v>3170.77</v>
      </c>
      <c r="GN687">
        <f>IF(OR(BI687=0,BI687=1),GM687-GX687,0)</f>
        <v>3170.77</v>
      </c>
      <c r="GO687">
        <f>IF(BI687=2,GM687-GX687,0)</f>
        <v>0</v>
      </c>
      <c r="GP687">
        <f>IF(BI687=4,GM687-GX687,0)</f>
        <v>0</v>
      </c>
      <c r="GR687">
        <v>0</v>
      </c>
      <c r="GS687">
        <v>0</v>
      </c>
      <c r="GT687">
        <v>0</v>
      </c>
      <c r="GU687" t="s">
        <v>3</v>
      </c>
      <c r="GV687">
        <f>ROUND((GT687),6)</f>
        <v>0</v>
      </c>
      <c r="GW687">
        <v>1</v>
      </c>
      <c r="GX687">
        <f>ROUND(HC687*I687,2)</f>
        <v>0</v>
      </c>
      <c r="HA687">
        <v>0</v>
      </c>
      <c r="HB687">
        <v>0</v>
      </c>
      <c r="HC687">
        <f>GV687*GW687</f>
        <v>0</v>
      </c>
      <c r="HE687" t="s">
        <v>3</v>
      </c>
      <c r="HF687" t="s">
        <v>3</v>
      </c>
      <c r="HM687" t="s">
        <v>3</v>
      </c>
      <c r="HN687" t="s">
        <v>3</v>
      </c>
      <c r="HO687" t="s">
        <v>3</v>
      </c>
      <c r="HP687" t="s">
        <v>3</v>
      </c>
      <c r="HQ687" t="s">
        <v>3</v>
      </c>
      <c r="HS687">
        <v>0</v>
      </c>
      <c r="IK687">
        <v>0</v>
      </c>
    </row>
    <row r="689" spans="1:206" x14ac:dyDescent="0.25">
      <c r="A689" s="2">
        <v>51</v>
      </c>
      <c r="B689" s="2">
        <f>B681</f>
        <v>1</v>
      </c>
      <c r="C689" s="2">
        <f>A681</f>
        <v>5</v>
      </c>
      <c r="D689" s="2">
        <f>ROW(A681)</f>
        <v>681</v>
      </c>
      <c r="E689" s="2"/>
      <c r="F689" s="2" t="str">
        <f>IF(F681&lt;&gt;"",F681,"")</f>
        <v>Новый подраздел</v>
      </c>
      <c r="G689" s="2" t="str">
        <f>IF(G681&lt;&gt;"",G681,"")</f>
        <v>Тротуар тип покрытия асфальтобетон (S в.с.= 187,4, S н.с.= 18,74)</v>
      </c>
      <c r="H689" s="2">
        <v>0</v>
      </c>
      <c r="I689" s="2"/>
      <c r="J689" s="2"/>
      <c r="K689" s="2"/>
      <c r="L689" s="2"/>
      <c r="M689" s="2"/>
      <c r="N689" s="2"/>
      <c r="O689" s="2">
        <f t="shared" ref="O689:T689" si="486">ROUND(AB689,2)</f>
        <v>7354.51</v>
      </c>
      <c r="P689" s="2">
        <f t="shared" si="486"/>
        <v>0</v>
      </c>
      <c r="Q689" s="2">
        <f t="shared" si="486"/>
        <v>3841.43</v>
      </c>
      <c r="R689" s="2">
        <f t="shared" si="486"/>
        <v>1897</v>
      </c>
      <c r="S689" s="2">
        <f t="shared" si="486"/>
        <v>3513.08</v>
      </c>
      <c r="T689" s="2">
        <f t="shared" si="486"/>
        <v>0</v>
      </c>
      <c r="U689" s="2">
        <f>AH689</f>
        <v>12.559979520000001</v>
      </c>
      <c r="V689" s="2">
        <f>AI689</f>
        <v>0</v>
      </c>
      <c r="W689" s="2">
        <f>ROUND(AJ689,2)</f>
        <v>0</v>
      </c>
      <c r="X689" s="2">
        <f>ROUND(AK689,2)</f>
        <v>2388.89</v>
      </c>
      <c r="Y689" s="2">
        <f>ROUND(AL689,2)</f>
        <v>1440.37</v>
      </c>
      <c r="Z689" s="2"/>
      <c r="AA689" s="2"/>
      <c r="AB689" s="2">
        <f>ROUND(SUMIF(AA685:AA687,"=61707135",O685:O687),2)</f>
        <v>7354.51</v>
      </c>
      <c r="AC689" s="2">
        <f>ROUND(SUMIF(AA685:AA687,"=61707135",P685:P687),2)</f>
        <v>0</v>
      </c>
      <c r="AD689" s="2">
        <f>ROUND(SUMIF(AA685:AA687,"=61707135",Q685:Q687),2)</f>
        <v>3841.43</v>
      </c>
      <c r="AE689" s="2">
        <f>ROUND(SUMIF(AA685:AA687,"=61707135",R685:R687),2)</f>
        <v>1897</v>
      </c>
      <c r="AF689" s="2">
        <f>ROUND(SUMIF(AA685:AA687,"=61707135",S685:S687),2)</f>
        <v>3513.08</v>
      </c>
      <c r="AG689" s="2">
        <f>ROUND(SUMIF(AA685:AA687,"=61707135",T685:T687),2)</f>
        <v>0</v>
      </c>
      <c r="AH689" s="2">
        <f>SUMIF(AA685:AA687,"=61707135",U685:U687)</f>
        <v>12.559979520000001</v>
      </c>
      <c r="AI689" s="2">
        <f>SUMIF(AA685:AA687,"=61707135",V685:V687)</f>
        <v>0</v>
      </c>
      <c r="AJ689" s="2">
        <f>ROUND(SUMIF(AA685:AA687,"=61707135",W685:W687),2)</f>
        <v>0</v>
      </c>
      <c r="AK689" s="2">
        <f>ROUND(SUMIF(AA685:AA687,"=61707135",X685:X687),2)</f>
        <v>2388.89</v>
      </c>
      <c r="AL689" s="2">
        <f>ROUND(SUMIF(AA685:AA687,"=61707135",Y685:Y687),2)</f>
        <v>1440.37</v>
      </c>
      <c r="AM689" s="2"/>
      <c r="AN689" s="2"/>
      <c r="AO689" s="2">
        <f t="shared" ref="AO689:BD689" si="487">ROUND(BX689,2)</f>
        <v>0</v>
      </c>
      <c r="AP689" s="2">
        <f t="shared" si="487"/>
        <v>0</v>
      </c>
      <c r="AQ689" s="2">
        <f t="shared" si="487"/>
        <v>0</v>
      </c>
      <c r="AR689" s="2">
        <f t="shared" si="487"/>
        <v>14162.05</v>
      </c>
      <c r="AS689" s="2">
        <f t="shared" si="487"/>
        <v>14162.05</v>
      </c>
      <c r="AT689" s="2">
        <f t="shared" si="487"/>
        <v>0</v>
      </c>
      <c r="AU689" s="2">
        <f t="shared" si="487"/>
        <v>0</v>
      </c>
      <c r="AV689" s="2">
        <f t="shared" si="487"/>
        <v>0</v>
      </c>
      <c r="AW689" s="2">
        <f t="shared" si="487"/>
        <v>0</v>
      </c>
      <c r="AX689" s="2">
        <f t="shared" si="487"/>
        <v>0</v>
      </c>
      <c r="AY689" s="2">
        <f t="shared" si="487"/>
        <v>0</v>
      </c>
      <c r="AZ689" s="2">
        <f t="shared" si="487"/>
        <v>0</v>
      </c>
      <c r="BA689" s="2">
        <f t="shared" si="487"/>
        <v>0</v>
      </c>
      <c r="BB689" s="2">
        <f t="shared" si="487"/>
        <v>0</v>
      </c>
      <c r="BC689" s="2">
        <f t="shared" si="487"/>
        <v>0</v>
      </c>
      <c r="BD689" s="2">
        <f t="shared" si="487"/>
        <v>0</v>
      </c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>
        <f>ROUND(SUMIF(AA685:AA687,"=61707135",FQ685:FQ687),2)</f>
        <v>0</v>
      </c>
      <c r="BY689" s="2">
        <f>ROUND(SUMIF(AA685:AA687,"=61707135",FR685:FR687),2)</f>
        <v>0</v>
      </c>
      <c r="BZ689" s="2">
        <f>ROUND(SUMIF(AA685:AA687,"=61707135",GL685:GL687),2)</f>
        <v>0</v>
      </c>
      <c r="CA689" s="2">
        <f>ROUND(SUMIF(AA685:AA687,"=61707135",GM685:GM687),2)</f>
        <v>14162.05</v>
      </c>
      <c r="CB689" s="2">
        <f>ROUND(SUMIF(AA685:AA687,"=61707135",GN685:GN687),2)</f>
        <v>14162.05</v>
      </c>
      <c r="CC689" s="2">
        <f>ROUND(SUMIF(AA685:AA687,"=61707135",GO685:GO687),2)</f>
        <v>0</v>
      </c>
      <c r="CD689" s="2">
        <f>ROUND(SUMIF(AA685:AA687,"=61707135",GP685:GP687),2)</f>
        <v>0</v>
      </c>
      <c r="CE689" s="2">
        <f>AC689-BX689</f>
        <v>0</v>
      </c>
      <c r="CF689" s="2">
        <f>AC689-BY689</f>
        <v>0</v>
      </c>
      <c r="CG689" s="2">
        <f>BX689-BZ689</f>
        <v>0</v>
      </c>
      <c r="CH689" s="2">
        <f>AC689-BX689-BY689+BZ689</f>
        <v>0</v>
      </c>
      <c r="CI689" s="2">
        <f>BY689-BZ689</f>
        <v>0</v>
      </c>
      <c r="CJ689" s="2">
        <f>ROUND(SUMIF(AA685:AA687,"=61707135",GX685:GX687),2)</f>
        <v>0</v>
      </c>
      <c r="CK689" s="2">
        <f>ROUND(SUMIF(AA685:AA687,"=61707135",GY685:GY687),2)</f>
        <v>0</v>
      </c>
      <c r="CL689" s="2">
        <f>ROUND(SUMIF(AA685:AA687,"=61707135",GZ685:GZ687),2)</f>
        <v>0</v>
      </c>
      <c r="CM689" s="2">
        <f>ROUND(SUMIF(AA685:AA687,"=61707135",HD685:HD687),2)</f>
        <v>0</v>
      </c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>
        <v>0</v>
      </c>
    </row>
    <row r="691" spans="1:206" x14ac:dyDescent="0.25">
      <c r="A691" s="4">
        <v>50</v>
      </c>
      <c r="B691" s="4">
        <v>0</v>
      </c>
      <c r="C691" s="4">
        <v>0</v>
      </c>
      <c r="D691" s="4">
        <v>1</v>
      </c>
      <c r="E691" s="4">
        <v>201</v>
      </c>
      <c r="F691" s="4">
        <f>ROUND(Source!O689,O691)</f>
        <v>7354.51</v>
      </c>
      <c r="G691" s="4" t="s">
        <v>40</v>
      </c>
      <c r="H691" s="4" t="s">
        <v>41</v>
      </c>
      <c r="I691" s="4"/>
      <c r="J691" s="4"/>
      <c r="K691" s="4">
        <v>201</v>
      </c>
      <c r="L691" s="4">
        <v>1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9188.9699999999993</v>
      </c>
      <c r="X691" s="4">
        <v>1</v>
      </c>
      <c r="Y691" s="4">
        <v>9188.9699999999993</v>
      </c>
      <c r="Z691" s="4"/>
      <c r="AA691" s="4"/>
      <c r="AB691" s="4"/>
    </row>
    <row r="692" spans="1:206" x14ac:dyDescent="0.25">
      <c r="A692" s="4">
        <v>50</v>
      </c>
      <c r="B692" s="4">
        <v>0</v>
      </c>
      <c r="C692" s="4">
        <v>0</v>
      </c>
      <c r="D692" s="4">
        <v>1</v>
      </c>
      <c r="E692" s="4">
        <v>202</v>
      </c>
      <c r="F692" s="4">
        <f>ROUND(Source!P689,O692)</f>
        <v>0</v>
      </c>
      <c r="G692" s="4" t="s">
        <v>42</v>
      </c>
      <c r="H692" s="4" t="s">
        <v>43</v>
      </c>
      <c r="I692" s="4"/>
      <c r="J692" s="4"/>
      <c r="K692" s="4">
        <v>202</v>
      </c>
      <c r="L692" s="4">
        <v>2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5">
      <c r="A693" s="4">
        <v>50</v>
      </c>
      <c r="B693" s="4">
        <v>0</v>
      </c>
      <c r="C693" s="4">
        <v>0</v>
      </c>
      <c r="D693" s="4">
        <v>1</v>
      </c>
      <c r="E693" s="4">
        <v>222</v>
      </c>
      <c r="F693" s="4">
        <f>ROUND(Source!AO689,O693)</f>
        <v>0</v>
      </c>
      <c r="G693" s="4" t="s">
        <v>44</v>
      </c>
      <c r="H693" s="4" t="s">
        <v>45</v>
      </c>
      <c r="I693" s="4"/>
      <c r="J693" s="4"/>
      <c r="K693" s="4">
        <v>222</v>
      </c>
      <c r="L693" s="4">
        <v>3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5">
      <c r="A694" s="4">
        <v>50</v>
      </c>
      <c r="B694" s="4">
        <v>0</v>
      </c>
      <c r="C694" s="4">
        <v>0</v>
      </c>
      <c r="D694" s="4">
        <v>1</v>
      </c>
      <c r="E694" s="4">
        <v>225</v>
      </c>
      <c r="F694" s="4">
        <f>ROUND(Source!AV689,O694)</f>
        <v>0</v>
      </c>
      <c r="G694" s="4" t="s">
        <v>46</v>
      </c>
      <c r="H694" s="4" t="s">
        <v>47</v>
      </c>
      <c r="I694" s="4"/>
      <c r="J694" s="4"/>
      <c r="K694" s="4">
        <v>225</v>
      </c>
      <c r="L694" s="4">
        <v>4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5">
      <c r="A695" s="4">
        <v>50</v>
      </c>
      <c r="B695" s="4">
        <v>0</v>
      </c>
      <c r="C695" s="4">
        <v>0</v>
      </c>
      <c r="D695" s="4">
        <v>1</v>
      </c>
      <c r="E695" s="4">
        <v>226</v>
      </c>
      <c r="F695" s="4">
        <f>ROUND(Source!AW689,O695)</f>
        <v>0</v>
      </c>
      <c r="G695" s="4" t="s">
        <v>48</v>
      </c>
      <c r="H695" s="4" t="s">
        <v>49</v>
      </c>
      <c r="I695" s="4"/>
      <c r="J695" s="4"/>
      <c r="K695" s="4">
        <v>226</v>
      </c>
      <c r="L695" s="4">
        <v>5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5">
      <c r="A696" s="4">
        <v>50</v>
      </c>
      <c r="B696" s="4">
        <v>0</v>
      </c>
      <c r="C696" s="4">
        <v>0</v>
      </c>
      <c r="D696" s="4">
        <v>1</v>
      </c>
      <c r="E696" s="4">
        <v>227</v>
      </c>
      <c r="F696" s="4">
        <f>ROUND(Source!AX689,O696)</f>
        <v>0</v>
      </c>
      <c r="G696" s="4" t="s">
        <v>50</v>
      </c>
      <c r="H696" s="4" t="s">
        <v>51</v>
      </c>
      <c r="I696" s="4"/>
      <c r="J696" s="4"/>
      <c r="K696" s="4">
        <v>227</v>
      </c>
      <c r="L696" s="4">
        <v>6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06" x14ac:dyDescent="0.25">
      <c r="A697" s="4">
        <v>50</v>
      </c>
      <c r="B697" s="4">
        <v>0</v>
      </c>
      <c r="C697" s="4">
        <v>0</v>
      </c>
      <c r="D697" s="4">
        <v>1</v>
      </c>
      <c r="E697" s="4">
        <v>228</v>
      </c>
      <c r="F697" s="4">
        <f>ROUND(Source!AY689,O697)</f>
        <v>0</v>
      </c>
      <c r="G697" s="4" t="s">
        <v>52</v>
      </c>
      <c r="H697" s="4" t="s">
        <v>53</v>
      </c>
      <c r="I697" s="4"/>
      <c r="J697" s="4"/>
      <c r="K697" s="4">
        <v>228</v>
      </c>
      <c r="L697" s="4">
        <v>7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5">
      <c r="A698" s="4">
        <v>50</v>
      </c>
      <c r="B698" s="4">
        <v>0</v>
      </c>
      <c r="C698" s="4">
        <v>0</v>
      </c>
      <c r="D698" s="4">
        <v>1</v>
      </c>
      <c r="E698" s="4">
        <v>216</v>
      </c>
      <c r="F698" s="4">
        <f>ROUND(Source!AP689,O698)</f>
        <v>0</v>
      </c>
      <c r="G698" s="4" t="s">
        <v>54</v>
      </c>
      <c r="H698" s="4" t="s">
        <v>55</v>
      </c>
      <c r="I698" s="4"/>
      <c r="J698" s="4"/>
      <c r="K698" s="4">
        <v>216</v>
      </c>
      <c r="L698" s="4">
        <v>8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5">
      <c r="A699" s="4">
        <v>50</v>
      </c>
      <c r="B699" s="4">
        <v>0</v>
      </c>
      <c r="C699" s="4">
        <v>0</v>
      </c>
      <c r="D699" s="4">
        <v>1</v>
      </c>
      <c r="E699" s="4">
        <v>223</v>
      </c>
      <c r="F699" s="4">
        <f>ROUND(Source!AQ689,O699)</f>
        <v>0</v>
      </c>
      <c r="G699" s="4" t="s">
        <v>56</v>
      </c>
      <c r="H699" s="4" t="s">
        <v>57</v>
      </c>
      <c r="I699" s="4"/>
      <c r="J699" s="4"/>
      <c r="K699" s="4">
        <v>223</v>
      </c>
      <c r="L699" s="4">
        <v>9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5">
      <c r="A700" s="4">
        <v>50</v>
      </c>
      <c r="B700" s="4">
        <v>0</v>
      </c>
      <c r="C700" s="4">
        <v>0</v>
      </c>
      <c r="D700" s="4">
        <v>1</v>
      </c>
      <c r="E700" s="4">
        <v>229</v>
      </c>
      <c r="F700" s="4">
        <f>ROUND(Source!AZ689,O700)</f>
        <v>0</v>
      </c>
      <c r="G700" s="4" t="s">
        <v>58</v>
      </c>
      <c r="H700" s="4" t="s">
        <v>59</v>
      </c>
      <c r="I700" s="4"/>
      <c r="J700" s="4"/>
      <c r="K700" s="4">
        <v>229</v>
      </c>
      <c r="L700" s="4">
        <v>10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06" x14ac:dyDescent="0.25">
      <c r="A701" s="4">
        <v>50</v>
      </c>
      <c r="B701" s="4">
        <v>0</v>
      </c>
      <c r="C701" s="4">
        <v>0</v>
      </c>
      <c r="D701" s="4">
        <v>1</v>
      </c>
      <c r="E701" s="4">
        <v>203</v>
      </c>
      <c r="F701" s="4">
        <f>ROUND(Source!Q689,O701)</f>
        <v>3841.43</v>
      </c>
      <c r="G701" s="4" t="s">
        <v>60</v>
      </c>
      <c r="H701" s="4" t="s">
        <v>61</v>
      </c>
      <c r="I701" s="4"/>
      <c r="J701" s="4"/>
      <c r="K701" s="4">
        <v>203</v>
      </c>
      <c r="L701" s="4">
        <v>11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4800.3900000000003</v>
      </c>
      <c r="X701" s="4">
        <v>1</v>
      </c>
      <c r="Y701" s="4">
        <v>4800.3900000000003</v>
      </c>
      <c r="Z701" s="4"/>
      <c r="AA701" s="4"/>
      <c r="AB701" s="4"/>
    </row>
    <row r="702" spans="1:206" x14ac:dyDescent="0.25">
      <c r="A702" s="4">
        <v>50</v>
      </c>
      <c r="B702" s="4">
        <v>0</v>
      </c>
      <c r="C702" s="4">
        <v>0</v>
      </c>
      <c r="D702" s="4">
        <v>1</v>
      </c>
      <c r="E702" s="4">
        <v>231</v>
      </c>
      <c r="F702" s="4">
        <f>ROUND(Source!BB689,O702)</f>
        <v>0</v>
      </c>
      <c r="G702" s="4" t="s">
        <v>62</v>
      </c>
      <c r="H702" s="4" t="s">
        <v>63</v>
      </c>
      <c r="I702" s="4"/>
      <c r="J702" s="4"/>
      <c r="K702" s="4">
        <v>231</v>
      </c>
      <c r="L702" s="4">
        <v>12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06" x14ac:dyDescent="0.25">
      <c r="A703" s="4">
        <v>50</v>
      </c>
      <c r="B703" s="4">
        <v>0</v>
      </c>
      <c r="C703" s="4">
        <v>0</v>
      </c>
      <c r="D703" s="4">
        <v>1</v>
      </c>
      <c r="E703" s="4">
        <v>204</v>
      </c>
      <c r="F703" s="4">
        <f>ROUND(Source!R689,O703)</f>
        <v>1897</v>
      </c>
      <c r="G703" s="4" t="s">
        <v>64</v>
      </c>
      <c r="H703" s="4" t="s">
        <v>65</v>
      </c>
      <c r="I703" s="4"/>
      <c r="J703" s="4"/>
      <c r="K703" s="4">
        <v>204</v>
      </c>
      <c r="L703" s="4">
        <v>13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2370.5500000000002</v>
      </c>
      <c r="X703" s="4">
        <v>1</v>
      </c>
      <c r="Y703" s="4">
        <v>2370.5500000000002</v>
      </c>
      <c r="Z703" s="4"/>
      <c r="AA703" s="4"/>
      <c r="AB703" s="4"/>
    </row>
    <row r="704" spans="1:206" x14ac:dyDescent="0.25">
      <c r="A704" s="4">
        <v>50</v>
      </c>
      <c r="B704" s="4">
        <v>0</v>
      </c>
      <c r="C704" s="4">
        <v>0</v>
      </c>
      <c r="D704" s="4">
        <v>1</v>
      </c>
      <c r="E704" s="4">
        <v>205</v>
      </c>
      <c r="F704" s="4">
        <f>ROUND(Source!S689,O704)</f>
        <v>3513.08</v>
      </c>
      <c r="G704" s="4" t="s">
        <v>66</v>
      </c>
      <c r="H704" s="4" t="s">
        <v>67</v>
      </c>
      <c r="I704" s="4"/>
      <c r="J704" s="4"/>
      <c r="K704" s="4">
        <v>205</v>
      </c>
      <c r="L704" s="4">
        <v>14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4388.58</v>
      </c>
      <c r="X704" s="4">
        <v>1</v>
      </c>
      <c r="Y704" s="4">
        <v>4388.58</v>
      </c>
      <c r="Z704" s="4"/>
      <c r="AA704" s="4"/>
      <c r="AB704" s="4"/>
    </row>
    <row r="705" spans="1:88" x14ac:dyDescent="0.25">
      <c r="A705" s="4">
        <v>50</v>
      </c>
      <c r="B705" s="4">
        <v>0</v>
      </c>
      <c r="C705" s="4">
        <v>0</v>
      </c>
      <c r="D705" s="4">
        <v>1</v>
      </c>
      <c r="E705" s="4">
        <v>232</v>
      </c>
      <c r="F705" s="4">
        <f>ROUND(Source!BC689,O705)</f>
        <v>0</v>
      </c>
      <c r="G705" s="4" t="s">
        <v>68</v>
      </c>
      <c r="H705" s="4" t="s">
        <v>69</v>
      </c>
      <c r="I705" s="4"/>
      <c r="J705" s="4"/>
      <c r="K705" s="4">
        <v>232</v>
      </c>
      <c r="L705" s="4">
        <v>15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88" x14ac:dyDescent="0.25">
      <c r="A706" s="4">
        <v>50</v>
      </c>
      <c r="B706" s="4">
        <v>0</v>
      </c>
      <c r="C706" s="4">
        <v>0</v>
      </c>
      <c r="D706" s="4">
        <v>1</v>
      </c>
      <c r="E706" s="4">
        <v>214</v>
      </c>
      <c r="F706" s="4">
        <f>ROUND(Source!AS689,O706)</f>
        <v>14162.05</v>
      </c>
      <c r="G706" s="4" t="s">
        <v>70</v>
      </c>
      <c r="H706" s="4" t="s">
        <v>71</v>
      </c>
      <c r="I706" s="4"/>
      <c r="J706" s="4"/>
      <c r="K706" s="4">
        <v>214</v>
      </c>
      <c r="L706" s="4">
        <v>16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17694.29</v>
      </c>
      <c r="X706" s="4">
        <v>1</v>
      </c>
      <c r="Y706" s="4">
        <v>17694.29</v>
      </c>
      <c r="Z706" s="4"/>
      <c r="AA706" s="4"/>
      <c r="AB706" s="4"/>
    </row>
    <row r="707" spans="1:88" x14ac:dyDescent="0.25">
      <c r="A707" s="4">
        <v>50</v>
      </c>
      <c r="B707" s="4">
        <v>0</v>
      </c>
      <c r="C707" s="4">
        <v>0</v>
      </c>
      <c r="D707" s="4">
        <v>1</v>
      </c>
      <c r="E707" s="4">
        <v>215</v>
      </c>
      <c r="F707" s="4">
        <f>ROUND(Source!AT689,O707)</f>
        <v>0</v>
      </c>
      <c r="G707" s="4" t="s">
        <v>72</v>
      </c>
      <c r="H707" s="4" t="s">
        <v>73</v>
      </c>
      <c r="I707" s="4"/>
      <c r="J707" s="4"/>
      <c r="K707" s="4">
        <v>215</v>
      </c>
      <c r="L707" s="4">
        <v>17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88" x14ac:dyDescent="0.25">
      <c r="A708" s="4">
        <v>50</v>
      </c>
      <c r="B708" s="4">
        <v>0</v>
      </c>
      <c r="C708" s="4">
        <v>0</v>
      </c>
      <c r="D708" s="4">
        <v>1</v>
      </c>
      <c r="E708" s="4">
        <v>217</v>
      </c>
      <c r="F708" s="4">
        <f>ROUND(Source!AU689,O708)</f>
        <v>0</v>
      </c>
      <c r="G708" s="4" t="s">
        <v>74</v>
      </c>
      <c r="H708" s="4" t="s">
        <v>75</v>
      </c>
      <c r="I708" s="4"/>
      <c r="J708" s="4"/>
      <c r="K708" s="4">
        <v>217</v>
      </c>
      <c r="L708" s="4">
        <v>18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88" x14ac:dyDescent="0.25">
      <c r="A709" s="4">
        <v>50</v>
      </c>
      <c r="B709" s="4">
        <v>0</v>
      </c>
      <c r="C709" s="4">
        <v>0</v>
      </c>
      <c r="D709" s="4">
        <v>1</v>
      </c>
      <c r="E709" s="4">
        <v>230</v>
      </c>
      <c r="F709" s="4">
        <f>ROUND(Source!BA689,O709)</f>
        <v>0</v>
      </c>
      <c r="G709" s="4" t="s">
        <v>76</v>
      </c>
      <c r="H709" s="4" t="s">
        <v>77</v>
      </c>
      <c r="I709" s="4"/>
      <c r="J709" s="4"/>
      <c r="K709" s="4">
        <v>230</v>
      </c>
      <c r="L709" s="4">
        <v>19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88" x14ac:dyDescent="0.25">
      <c r="A710" s="4">
        <v>50</v>
      </c>
      <c r="B710" s="4">
        <v>0</v>
      </c>
      <c r="C710" s="4">
        <v>0</v>
      </c>
      <c r="D710" s="4">
        <v>1</v>
      </c>
      <c r="E710" s="4">
        <v>206</v>
      </c>
      <c r="F710" s="4">
        <f>ROUND(Source!T689,O710)</f>
        <v>0</v>
      </c>
      <c r="G710" s="4" t="s">
        <v>78</v>
      </c>
      <c r="H710" s="4" t="s">
        <v>79</v>
      </c>
      <c r="I710" s="4"/>
      <c r="J710" s="4"/>
      <c r="K710" s="4">
        <v>206</v>
      </c>
      <c r="L710" s="4">
        <v>20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88" x14ac:dyDescent="0.25">
      <c r="A711" s="4">
        <v>50</v>
      </c>
      <c r="B711" s="4">
        <v>0</v>
      </c>
      <c r="C711" s="4">
        <v>0</v>
      </c>
      <c r="D711" s="4">
        <v>1</v>
      </c>
      <c r="E711" s="4">
        <v>207</v>
      </c>
      <c r="F711" s="4">
        <f>Source!U689</f>
        <v>12.559979520000001</v>
      </c>
      <c r="G711" s="4" t="s">
        <v>80</v>
      </c>
      <c r="H711" s="4" t="s">
        <v>81</v>
      </c>
      <c r="I711" s="4"/>
      <c r="J711" s="4"/>
      <c r="K711" s="4">
        <v>207</v>
      </c>
      <c r="L711" s="4">
        <v>21</v>
      </c>
      <c r="M711" s="4">
        <v>3</v>
      </c>
      <c r="N711" s="4" t="s">
        <v>3</v>
      </c>
      <c r="O711" s="4">
        <v>-1</v>
      </c>
      <c r="P711" s="4"/>
      <c r="Q711" s="4"/>
      <c r="R711" s="4"/>
      <c r="S711" s="4"/>
      <c r="T711" s="4"/>
      <c r="U711" s="4"/>
      <c r="V711" s="4"/>
      <c r="W711" s="4">
        <v>15.691048725</v>
      </c>
      <c r="X711" s="4">
        <v>1</v>
      </c>
      <c r="Y711" s="4">
        <v>15.691048725</v>
      </c>
      <c r="Z711" s="4"/>
      <c r="AA711" s="4"/>
      <c r="AB711" s="4"/>
    </row>
    <row r="712" spans="1:88" x14ac:dyDescent="0.25">
      <c r="A712" s="4">
        <v>50</v>
      </c>
      <c r="B712" s="4">
        <v>0</v>
      </c>
      <c r="C712" s="4">
        <v>0</v>
      </c>
      <c r="D712" s="4">
        <v>1</v>
      </c>
      <c r="E712" s="4">
        <v>208</v>
      </c>
      <c r="F712" s="4">
        <f>Source!V689</f>
        <v>0</v>
      </c>
      <c r="G712" s="4" t="s">
        <v>82</v>
      </c>
      <c r="H712" s="4" t="s">
        <v>83</v>
      </c>
      <c r="I712" s="4"/>
      <c r="J712" s="4"/>
      <c r="K712" s="4">
        <v>208</v>
      </c>
      <c r="L712" s="4">
        <v>22</v>
      </c>
      <c r="M712" s="4">
        <v>3</v>
      </c>
      <c r="N712" s="4" t="s">
        <v>3</v>
      </c>
      <c r="O712" s="4">
        <v>-1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88" x14ac:dyDescent="0.25">
      <c r="A713" s="4">
        <v>50</v>
      </c>
      <c r="B713" s="4">
        <v>0</v>
      </c>
      <c r="C713" s="4">
        <v>0</v>
      </c>
      <c r="D713" s="4">
        <v>1</v>
      </c>
      <c r="E713" s="4">
        <v>209</v>
      </c>
      <c r="F713" s="4">
        <f>ROUND(Source!W689,O713)</f>
        <v>0</v>
      </c>
      <c r="G713" s="4" t="s">
        <v>84</v>
      </c>
      <c r="H713" s="4" t="s">
        <v>85</v>
      </c>
      <c r="I713" s="4"/>
      <c r="J713" s="4"/>
      <c r="K713" s="4">
        <v>209</v>
      </c>
      <c r="L713" s="4">
        <v>23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88" x14ac:dyDescent="0.25">
      <c r="A714" s="4">
        <v>50</v>
      </c>
      <c r="B714" s="4">
        <v>0</v>
      </c>
      <c r="C714" s="4">
        <v>0</v>
      </c>
      <c r="D714" s="4">
        <v>1</v>
      </c>
      <c r="E714" s="4">
        <v>233</v>
      </c>
      <c r="F714" s="4">
        <f>ROUND(Source!BD689,O714)</f>
        <v>0</v>
      </c>
      <c r="G714" s="4" t="s">
        <v>86</v>
      </c>
      <c r="H714" s="4" t="s">
        <v>87</v>
      </c>
      <c r="I714" s="4"/>
      <c r="J714" s="4"/>
      <c r="K714" s="4">
        <v>233</v>
      </c>
      <c r="L714" s="4">
        <v>24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88" x14ac:dyDescent="0.25">
      <c r="A715" s="4">
        <v>50</v>
      </c>
      <c r="B715" s="4">
        <v>0</v>
      </c>
      <c r="C715" s="4">
        <v>0</v>
      </c>
      <c r="D715" s="4">
        <v>1</v>
      </c>
      <c r="E715" s="4">
        <v>210</v>
      </c>
      <c r="F715" s="4">
        <f>ROUND(Source!X689,O715)</f>
        <v>2388.89</v>
      </c>
      <c r="G715" s="4" t="s">
        <v>88</v>
      </c>
      <c r="H715" s="4" t="s">
        <v>89</v>
      </c>
      <c r="I715" s="4"/>
      <c r="J715" s="4"/>
      <c r="K715" s="4">
        <v>210</v>
      </c>
      <c r="L715" s="4">
        <v>25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2984.23</v>
      </c>
      <c r="X715" s="4">
        <v>1</v>
      </c>
      <c r="Y715" s="4">
        <v>2984.23</v>
      </c>
      <c r="Z715" s="4"/>
      <c r="AA715" s="4"/>
      <c r="AB715" s="4"/>
    </row>
    <row r="716" spans="1:88" x14ac:dyDescent="0.25">
      <c r="A716" s="4">
        <v>50</v>
      </c>
      <c r="B716" s="4">
        <v>0</v>
      </c>
      <c r="C716" s="4">
        <v>0</v>
      </c>
      <c r="D716" s="4">
        <v>1</v>
      </c>
      <c r="E716" s="4">
        <v>211</v>
      </c>
      <c r="F716" s="4">
        <f>ROUND(Source!Y689,O716)</f>
        <v>1440.37</v>
      </c>
      <c r="G716" s="4" t="s">
        <v>90</v>
      </c>
      <c r="H716" s="4" t="s">
        <v>91</v>
      </c>
      <c r="I716" s="4"/>
      <c r="J716" s="4"/>
      <c r="K716" s="4">
        <v>211</v>
      </c>
      <c r="L716" s="4">
        <v>26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1799.32</v>
      </c>
      <c r="X716" s="4">
        <v>1</v>
      </c>
      <c r="Y716" s="4">
        <v>1799.32</v>
      </c>
      <c r="Z716" s="4"/>
      <c r="AA716" s="4"/>
      <c r="AB716" s="4"/>
    </row>
    <row r="717" spans="1:88" x14ac:dyDescent="0.25">
      <c r="A717" s="4">
        <v>50</v>
      </c>
      <c r="B717" s="4">
        <v>0</v>
      </c>
      <c r="C717" s="4">
        <v>0</v>
      </c>
      <c r="D717" s="4">
        <v>1</v>
      </c>
      <c r="E717" s="4">
        <v>224</v>
      </c>
      <c r="F717" s="4">
        <f>ROUND(Source!AR689,O717)</f>
        <v>14162.05</v>
      </c>
      <c r="G717" s="4" t="s">
        <v>92</v>
      </c>
      <c r="H717" s="4" t="s">
        <v>93</v>
      </c>
      <c r="I717" s="4"/>
      <c r="J717" s="4"/>
      <c r="K717" s="4">
        <v>224</v>
      </c>
      <c r="L717" s="4">
        <v>27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17694.29</v>
      </c>
      <c r="X717" s="4">
        <v>1</v>
      </c>
      <c r="Y717" s="4">
        <v>17694.29</v>
      </c>
      <c r="Z717" s="4"/>
      <c r="AA717" s="4"/>
      <c r="AB717" s="4"/>
    </row>
    <row r="719" spans="1:88" x14ac:dyDescent="0.25">
      <c r="A719" s="1">
        <v>5</v>
      </c>
      <c r="B719" s="1">
        <v>1</v>
      </c>
      <c r="C719" s="1"/>
      <c r="D719" s="1">
        <f>ROW(A732)</f>
        <v>732</v>
      </c>
      <c r="E719" s="1"/>
      <c r="F719" s="1" t="s">
        <v>321</v>
      </c>
      <c r="G719" s="1" t="s">
        <v>464</v>
      </c>
      <c r="H719" s="1" t="s">
        <v>3</v>
      </c>
      <c r="I719" s="1">
        <v>0</v>
      </c>
      <c r="J719" s="1"/>
      <c r="K719" s="1">
        <v>-1</v>
      </c>
      <c r="L719" s="1"/>
      <c r="M719" s="1" t="s">
        <v>3</v>
      </c>
      <c r="N719" s="1"/>
      <c r="O719" s="1"/>
      <c r="P719" s="1"/>
      <c r="Q719" s="1"/>
      <c r="R719" s="1"/>
      <c r="S719" s="1">
        <v>0</v>
      </c>
      <c r="T719" s="1"/>
      <c r="U719" s="1" t="s">
        <v>3</v>
      </c>
      <c r="V719" s="1">
        <v>0</v>
      </c>
      <c r="W719" s="1"/>
      <c r="X719" s="1"/>
      <c r="Y719" s="1"/>
      <c r="Z719" s="1"/>
      <c r="AA719" s="1"/>
      <c r="AB719" s="1" t="s">
        <v>3</v>
      </c>
      <c r="AC719" s="1" t="s">
        <v>3</v>
      </c>
      <c r="AD719" s="1" t="s">
        <v>3</v>
      </c>
      <c r="AE719" s="1" t="s">
        <v>3</v>
      </c>
      <c r="AF719" s="1" t="s">
        <v>3</v>
      </c>
      <c r="AG719" s="1" t="s">
        <v>3</v>
      </c>
      <c r="AH719" s="1"/>
      <c r="AI719" s="1"/>
      <c r="AJ719" s="1"/>
      <c r="AK719" s="1"/>
      <c r="AL719" s="1"/>
      <c r="AM719" s="1"/>
      <c r="AN719" s="1"/>
      <c r="AO719" s="1"/>
      <c r="AP719" s="1" t="s">
        <v>3</v>
      </c>
      <c r="AQ719" s="1" t="s">
        <v>3</v>
      </c>
      <c r="AR719" s="1" t="s">
        <v>3</v>
      </c>
      <c r="AS719" s="1"/>
      <c r="AT719" s="1"/>
      <c r="AU719" s="1"/>
      <c r="AV719" s="1"/>
      <c r="AW719" s="1"/>
      <c r="AX719" s="1"/>
      <c r="AY719" s="1"/>
      <c r="AZ719" s="1" t="s">
        <v>3</v>
      </c>
      <c r="BA719" s="1"/>
      <c r="BB719" s="1" t="s">
        <v>3</v>
      </c>
      <c r="BC719" s="1" t="s">
        <v>3</v>
      </c>
      <c r="BD719" s="1" t="s">
        <v>3</v>
      </c>
      <c r="BE719" s="1" t="s">
        <v>3</v>
      </c>
      <c r="BF719" s="1" t="s">
        <v>3</v>
      </c>
      <c r="BG719" s="1" t="s">
        <v>3</v>
      </c>
      <c r="BH719" s="1" t="s">
        <v>3</v>
      </c>
      <c r="BI719" s="1" t="s">
        <v>3</v>
      </c>
      <c r="BJ719" s="1" t="s">
        <v>3</v>
      </c>
      <c r="BK719" s="1" t="s">
        <v>3</v>
      </c>
      <c r="BL719" s="1" t="s">
        <v>3</v>
      </c>
      <c r="BM719" s="1" t="s">
        <v>3</v>
      </c>
      <c r="BN719" s="1" t="s">
        <v>3</v>
      </c>
      <c r="BO719" s="1" t="s">
        <v>3</v>
      </c>
      <c r="BP719" s="1" t="s">
        <v>3</v>
      </c>
      <c r="BQ719" s="1"/>
      <c r="BR719" s="1"/>
      <c r="BS719" s="1"/>
      <c r="BT719" s="1"/>
      <c r="BU719" s="1"/>
      <c r="BV719" s="1"/>
      <c r="BW719" s="1"/>
      <c r="BX719" s="1">
        <v>0</v>
      </c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>
        <v>0</v>
      </c>
    </row>
    <row r="721" spans="1:245" x14ac:dyDescent="0.25">
      <c r="A721" s="2">
        <v>52</v>
      </c>
      <c r="B721" s="2">
        <f t="shared" ref="B721:G721" si="488">B732</f>
        <v>1</v>
      </c>
      <c r="C721" s="2">
        <f t="shared" si="488"/>
        <v>5</v>
      </c>
      <c r="D721" s="2">
        <f t="shared" si="488"/>
        <v>719</v>
      </c>
      <c r="E721" s="2">
        <f t="shared" si="488"/>
        <v>0</v>
      </c>
      <c r="F721" s="2" t="str">
        <f t="shared" si="488"/>
        <v>Новый подраздел</v>
      </c>
      <c r="G721" s="2" t="str">
        <f t="shared" si="488"/>
        <v>Тротуар тип покрытия асфальтобетон   (S в.с.= 187,4, S н.с.= 18,74)</v>
      </c>
      <c r="H721" s="2"/>
      <c r="I721" s="2"/>
      <c r="J721" s="2"/>
      <c r="K721" s="2"/>
      <c r="L721" s="2"/>
      <c r="M721" s="2"/>
      <c r="N721" s="2"/>
      <c r="O721" s="2">
        <f t="shared" ref="O721:AT721" si="489">O732</f>
        <v>60506.11</v>
      </c>
      <c r="P721" s="2">
        <f t="shared" si="489"/>
        <v>50961.94</v>
      </c>
      <c r="Q721" s="2">
        <f t="shared" si="489"/>
        <v>2896.29</v>
      </c>
      <c r="R721" s="2">
        <f t="shared" si="489"/>
        <v>720.76</v>
      </c>
      <c r="S721" s="2">
        <f t="shared" si="489"/>
        <v>6647.88</v>
      </c>
      <c r="T721" s="2">
        <f t="shared" si="489"/>
        <v>0</v>
      </c>
      <c r="U721" s="2">
        <f t="shared" si="489"/>
        <v>21.834945781440002</v>
      </c>
      <c r="V721" s="2">
        <f t="shared" si="489"/>
        <v>0</v>
      </c>
      <c r="W721" s="2">
        <f t="shared" si="489"/>
        <v>0</v>
      </c>
      <c r="X721" s="2">
        <f t="shared" si="489"/>
        <v>7088.86</v>
      </c>
      <c r="Y721" s="2">
        <f t="shared" si="489"/>
        <v>2747.53</v>
      </c>
      <c r="Z721" s="2">
        <f t="shared" si="489"/>
        <v>0</v>
      </c>
      <c r="AA721" s="2">
        <f t="shared" si="489"/>
        <v>0</v>
      </c>
      <c r="AB721" s="2">
        <f t="shared" si="489"/>
        <v>60506.11</v>
      </c>
      <c r="AC721" s="2">
        <f t="shared" si="489"/>
        <v>50961.94</v>
      </c>
      <c r="AD721" s="2">
        <f t="shared" si="489"/>
        <v>2896.29</v>
      </c>
      <c r="AE721" s="2">
        <f t="shared" si="489"/>
        <v>720.76</v>
      </c>
      <c r="AF721" s="2">
        <f t="shared" si="489"/>
        <v>6647.88</v>
      </c>
      <c r="AG721" s="2">
        <f t="shared" si="489"/>
        <v>0</v>
      </c>
      <c r="AH721" s="2">
        <f t="shared" si="489"/>
        <v>21.834945781440002</v>
      </c>
      <c r="AI721" s="2">
        <f t="shared" si="489"/>
        <v>0</v>
      </c>
      <c r="AJ721" s="2">
        <f t="shared" si="489"/>
        <v>0</v>
      </c>
      <c r="AK721" s="2">
        <f t="shared" si="489"/>
        <v>7088.86</v>
      </c>
      <c r="AL721" s="2">
        <f t="shared" si="489"/>
        <v>2747.53</v>
      </c>
      <c r="AM721" s="2">
        <f t="shared" si="489"/>
        <v>0</v>
      </c>
      <c r="AN721" s="2">
        <f t="shared" si="489"/>
        <v>0</v>
      </c>
      <c r="AO721" s="2">
        <f t="shared" si="489"/>
        <v>0</v>
      </c>
      <c r="AP721" s="2">
        <f t="shared" si="489"/>
        <v>0</v>
      </c>
      <c r="AQ721" s="2">
        <f t="shared" si="489"/>
        <v>0</v>
      </c>
      <c r="AR721" s="2">
        <f t="shared" si="489"/>
        <v>71474.100000000006</v>
      </c>
      <c r="AS721" s="2">
        <f t="shared" si="489"/>
        <v>71474.100000000006</v>
      </c>
      <c r="AT721" s="2">
        <f t="shared" si="489"/>
        <v>0</v>
      </c>
      <c r="AU721" s="2">
        <f t="shared" ref="AU721:BZ721" si="490">AU732</f>
        <v>0</v>
      </c>
      <c r="AV721" s="2">
        <f t="shared" si="490"/>
        <v>50961.94</v>
      </c>
      <c r="AW721" s="2">
        <f t="shared" si="490"/>
        <v>50961.94</v>
      </c>
      <c r="AX721" s="2">
        <f t="shared" si="490"/>
        <v>0</v>
      </c>
      <c r="AY721" s="2">
        <f t="shared" si="490"/>
        <v>50961.94</v>
      </c>
      <c r="AZ721" s="2">
        <f t="shared" si="490"/>
        <v>0</v>
      </c>
      <c r="BA721" s="2">
        <f t="shared" si="490"/>
        <v>0</v>
      </c>
      <c r="BB721" s="2">
        <f t="shared" si="490"/>
        <v>0</v>
      </c>
      <c r="BC721" s="2">
        <f t="shared" si="490"/>
        <v>0</v>
      </c>
      <c r="BD721" s="2">
        <f t="shared" si="490"/>
        <v>0</v>
      </c>
      <c r="BE721" s="2">
        <f t="shared" si="490"/>
        <v>0</v>
      </c>
      <c r="BF721" s="2">
        <f t="shared" si="490"/>
        <v>0</v>
      </c>
      <c r="BG721" s="2">
        <f t="shared" si="490"/>
        <v>0</v>
      </c>
      <c r="BH721" s="2">
        <f t="shared" si="490"/>
        <v>0</v>
      </c>
      <c r="BI721" s="2">
        <f t="shared" si="490"/>
        <v>0</v>
      </c>
      <c r="BJ721" s="2">
        <f t="shared" si="490"/>
        <v>0</v>
      </c>
      <c r="BK721" s="2">
        <f t="shared" si="490"/>
        <v>0</v>
      </c>
      <c r="BL721" s="2">
        <f t="shared" si="490"/>
        <v>0</v>
      </c>
      <c r="BM721" s="2">
        <f t="shared" si="490"/>
        <v>0</v>
      </c>
      <c r="BN721" s="2">
        <f t="shared" si="490"/>
        <v>0</v>
      </c>
      <c r="BO721" s="2">
        <f t="shared" si="490"/>
        <v>0</v>
      </c>
      <c r="BP721" s="2">
        <f t="shared" si="490"/>
        <v>0</v>
      </c>
      <c r="BQ721" s="2">
        <f t="shared" si="490"/>
        <v>0</v>
      </c>
      <c r="BR721" s="2">
        <f t="shared" si="490"/>
        <v>0</v>
      </c>
      <c r="BS721" s="2">
        <f t="shared" si="490"/>
        <v>0</v>
      </c>
      <c r="BT721" s="2">
        <f t="shared" si="490"/>
        <v>0</v>
      </c>
      <c r="BU721" s="2">
        <f t="shared" si="490"/>
        <v>0</v>
      </c>
      <c r="BV721" s="2">
        <f t="shared" si="490"/>
        <v>0</v>
      </c>
      <c r="BW721" s="2">
        <f t="shared" si="490"/>
        <v>0</v>
      </c>
      <c r="BX721" s="2">
        <f t="shared" si="490"/>
        <v>0</v>
      </c>
      <c r="BY721" s="2">
        <f t="shared" si="490"/>
        <v>0</v>
      </c>
      <c r="BZ721" s="2">
        <f t="shared" si="490"/>
        <v>0</v>
      </c>
      <c r="CA721" s="2">
        <f t="shared" ref="CA721:DF721" si="491">CA732</f>
        <v>71474.100000000006</v>
      </c>
      <c r="CB721" s="2">
        <f t="shared" si="491"/>
        <v>71474.100000000006</v>
      </c>
      <c r="CC721" s="2">
        <f t="shared" si="491"/>
        <v>0</v>
      </c>
      <c r="CD721" s="2">
        <f t="shared" si="491"/>
        <v>0</v>
      </c>
      <c r="CE721" s="2">
        <f t="shared" si="491"/>
        <v>50961.94</v>
      </c>
      <c r="CF721" s="2">
        <f t="shared" si="491"/>
        <v>50961.94</v>
      </c>
      <c r="CG721" s="2">
        <f t="shared" si="491"/>
        <v>0</v>
      </c>
      <c r="CH721" s="2">
        <f t="shared" si="491"/>
        <v>50961.94</v>
      </c>
      <c r="CI721" s="2">
        <f t="shared" si="491"/>
        <v>0</v>
      </c>
      <c r="CJ721" s="2">
        <f t="shared" si="491"/>
        <v>0</v>
      </c>
      <c r="CK721" s="2">
        <f t="shared" si="491"/>
        <v>0</v>
      </c>
      <c r="CL721" s="2">
        <f t="shared" si="491"/>
        <v>0</v>
      </c>
      <c r="CM721" s="2">
        <f t="shared" si="491"/>
        <v>0</v>
      </c>
      <c r="CN721" s="2">
        <f t="shared" si="491"/>
        <v>0</v>
      </c>
      <c r="CO721" s="2">
        <f t="shared" si="491"/>
        <v>0</v>
      </c>
      <c r="CP721" s="2">
        <f t="shared" si="491"/>
        <v>0</v>
      </c>
      <c r="CQ721" s="2">
        <f t="shared" si="491"/>
        <v>0</v>
      </c>
      <c r="CR721" s="2">
        <f t="shared" si="491"/>
        <v>0</v>
      </c>
      <c r="CS721" s="2">
        <f t="shared" si="491"/>
        <v>0</v>
      </c>
      <c r="CT721" s="2">
        <f t="shared" si="491"/>
        <v>0</v>
      </c>
      <c r="CU721" s="2">
        <f t="shared" si="491"/>
        <v>0</v>
      </c>
      <c r="CV721" s="2">
        <f t="shared" si="491"/>
        <v>0</v>
      </c>
      <c r="CW721" s="2">
        <f t="shared" si="491"/>
        <v>0</v>
      </c>
      <c r="CX721" s="2">
        <f t="shared" si="491"/>
        <v>0</v>
      </c>
      <c r="CY721" s="2">
        <f t="shared" si="491"/>
        <v>0</v>
      </c>
      <c r="CZ721" s="2">
        <f t="shared" si="491"/>
        <v>0</v>
      </c>
      <c r="DA721" s="2">
        <f t="shared" si="491"/>
        <v>0</v>
      </c>
      <c r="DB721" s="2">
        <f t="shared" si="491"/>
        <v>0</v>
      </c>
      <c r="DC721" s="2">
        <f t="shared" si="491"/>
        <v>0</v>
      </c>
      <c r="DD721" s="2">
        <f t="shared" si="491"/>
        <v>0</v>
      </c>
      <c r="DE721" s="2">
        <f t="shared" si="491"/>
        <v>0</v>
      </c>
      <c r="DF721" s="2">
        <f t="shared" si="491"/>
        <v>0</v>
      </c>
      <c r="DG721" s="3">
        <f t="shared" ref="DG721:EL721" si="492">DG732</f>
        <v>0</v>
      </c>
      <c r="DH721" s="3">
        <f t="shared" si="492"/>
        <v>0</v>
      </c>
      <c r="DI721" s="3">
        <f t="shared" si="492"/>
        <v>0</v>
      </c>
      <c r="DJ721" s="3">
        <f t="shared" si="492"/>
        <v>0</v>
      </c>
      <c r="DK721" s="3">
        <f t="shared" si="492"/>
        <v>0</v>
      </c>
      <c r="DL721" s="3">
        <f t="shared" si="492"/>
        <v>0</v>
      </c>
      <c r="DM721" s="3">
        <f t="shared" si="492"/>
        <v>0</v>
      </c>
      <c r="DN721" s="3">
        <f t="shared" si="492"/>
        <v>0</v>
      </c>
      <c r="DO721" s="3">
        <f t="shared" si="492"/>
        <v>0</v>
      </c>
      <c r="DP721" s="3">
        <f t="shared" si="492"/>
        <v>0</v>
      </c>
      <c r="DQ721" s="3">
        <f t="shared" si="492"/>
        <v>0</v>
      </c>
      <c r="DR721" s="3">
        <f t="shared" si="492"/>
        <v>0</v>
      </c>
      <c r="DS721" s="3">
        <f t="shared" si="492"/>
        <v>0</v>
      </c>
      <c r="DT721" s="3">
        <f t="shared" si="492"/>
        <v>0</v>
      </c>
      <c r="DU721" s="3">
        <f t="shared" si="492"/>
        <v>0</v>
      </c>
      <c r="DV721" s="3">
        <f t="shared" si="492"/>
        <v>0</v>
      </c>
      <c r="DW721" s="3">
        <f t="shared" si="492"/>
        <v>0</v>
      </c>
      <c r="DX721" s="3">
        <f t="shared" si="492"/>
        <v>0</v>
      </c>
      <c r="DY721" s="3">
        <f t="shared" si="492"/>
        <v>0</v>
      </c>
      <c r="DZ721" s="3">
        <f t="shared" si="492"/>
        <v>0</v>
      </c>
      <c r="EA721" s="3">
        <f t="shared" si="492"/>
        <v>0</v>
      </c>
      <c r="EB721" s="3">
        <f t="shared" si="492"/>
        <v>0</v>
      </c>
      <c r="EC721" s="3">
        <f t="shared" si="492"/>
        <v>0</v>
      </c>
      <c r="ED721" s="3">
        <f t="shared" si="492"/>
        <v>0</v>
      </c>
      <c r="EE721" s="3">
        <f t="shared" si="492"/>
        <v>0</v>
      </c>
      <c r="EF721" s="3">
        <f t="shared" si="492"/>
        <v>0</v>
      </c>
      <c r="EG721" s="3">
        <f t="shared" si="492"/>
        <v>0</v>
      </c>
      <c r="EH721" s="3">
        <f t="shared" si="492"/>
        <v>0</v>
      </c>
      <c r="EI721" s="3">
        <f t="shared" si="492"/>
        <v>0</v>
      </c>
      <c r="EJ721" s="3">
        <f t="shared" si="492"/>
        <v>0</v>
      </c>
      <c r="EK721" s="3">
        <f t="shared" si="492"/>
        <v>0</v>
      </c>
      <c r="EL721" s="3">
        <f t="shared" si="492"/>
        <v>0</v>
      </c>
      <c r="EM721" s="3">
        <f t="shared" ref="EM721:FR721" si="493">EM732</f>
        <v>0</v>
      </c>
      <c r="EN721" s="3">
        <f t="shared" si="493"/>
        <v>0</v>
      </c>
      <c r="EO721" s="3">
        <f t="shared" si="493"/>
        <v>0</v>
      </c>
      <c r="EP721" s="3">
        <f t="shared" si="493"/>
        <v>0</v>
      </c>
      <c r="EQ721" s="3">
        <f t="shared" si="493"/>
        <v>0</v>
      </c>
      <c r="ER721" s="3">
        <f t="shared" si="493"/>
        <v>0</v>
      </c>
      <c r="ES721" s="3">
        <f t="shared" si="493"/>
        <v>0</v>
      </c>
      <c r="ET721" s="3">
        <f t="shared" si="493"/>
        <v>0</v>
      </c>
      <c r="EU721" s="3">
        <f t="shared" si="493"/>
        <v>0</v>
      </c>
      <c r="EV721" s="3">
        <f t="shared" si="493"/>
        <v>0</v>
      </c>
      <c r="EW721" s="3">
        <f t="shared" si="493"/>
        <v>0</v>
      </c>
      <c r="EX721" s="3">
        <f t="shared" si="493"/>
        <v>0</v>
      </c>
      <c r="EY721" s="3">
        <f t="shared" si="493"/>
        <v>0</v>
      </c>
      <c r="EZ721" s="3">
        <f t="shared" si="493"/>
        <v>0</v>
      </c>
      <c r="FA721" s="3">
        <f t="shared" si="493"/>
        <v>0</v>
      </c>
      <c r="FB721" s="3">
        <f t="shared" si="493"/>
        <v>0</v>
      </c>
      <c r="FC721" s="3">
        <f t="shared" si="493"/>
        <v>0</v>
      </c>
      <c r="FD721" s="3">
        <f t="shared" si="493"/>
        <v>0</v>
      </c>
      <c r="FE721" s="3">
        <f t="shared" si="493"/>
        <v>0</v>
      </c>
      <c r="FF721" s="3">
        <f t="shared" si="493"/>
        <v>0</v>
      </c>
      <c r="FG721" s="3">
        <f t="shared" si="493"/>
        <v>0</v>
      </c>
      <c r="FH721" s="3">
        <f t="shared" si="493"/>
        <v>0</v>
      </c>
      <c r="FI721" s="3">
        <f t="shared" si="493"/>
        <v>0</v>
      </c>
      <c r="FJ721" s="3">
        <f t="shared" si="493"/>
        <v>0</v>
      </c>
      <c r="FK721" s="3">
        <f t="shared" si="493"/>
        <v>0</v>
      </c>
      <c r="FL721" s="3">
        <f t="shared" si="493"/>
        <v>0</v>
      </c>
      <c r="FM721" s="3">
        <f t="shared" si="493"/>
        <v>0</v>
      </c>
      <c r="FN721" s="3">
        <f t="shared" si="493"/>
        <v>0</v>
      </c>
      <c r="FO721" s="3">
        <f t="shared" si="493"/>
        <v>0</v>
      </c>
      <c r="FP721" s="3">
        <f t="shared" si="493"/>
        <v>0</v>
      </c>
      <c r="FQ721" s="3">
        <f t="shared" si="493"/>
        <v>0</v>
      </c>
      <c r="FR721" s="3">
        <f t="shared" si="493"/>
        <v>0</v>
      </c>
      <c r="FS721" s="3">
        <f t="shared" ref="FS721:GX721" si="494">FS732</f>
        <v>0</v>
      </c>
      <c r="FT721" s="3">
        <f t="shared" si="494"/>
        <v>0</v>
      </c>
      <c r="FU721" s="3">
        <f t="shared" si="494"/>
        <v>0</v>
      </c>
      <c r="FV721" s="3">
        <f t="shared" si="494"/>
        <v>0</v>
      </c>
      <c r="FW721" s="3">
        <f t="shared" si="494"/>
        <v>0</v>
      </c>
      <c r="FX721" s="3">
        <f t="shared" si="494"/>
        <v>0</v>
      </c>
      <c r="FY721" s="3">
        <f t="shared" si="494"/>
        <v>0</v>
      </c>
      <c r="FZ721" s="3">
        <f t="shared" si="494"/>
        <v>0</v>
      </c>
      <c r="GA721" s="3">
        <f t="shared" si="494"/>
        <v>0</v>
      </c>
      <c r="GB721" s="3">
        <f t="shared" si="494"/>
        <v>0</v>
      </c>
      <c r="GC721" s="3">
        <f t="shared" si="494"/>
        <v>0</v>
      </c>
      <c r="GD721" s="3">
        <f t="shared" si="494"/>
        <v>0</v>
      </c>
      <c r="GE721" s="3">
        <f t="shared" si="494"/>
        <v>0</v>
      </c>
      <c r="GF721" s="3">
        <f t="shared" si="494"/>
        <v>0</v>
      </c>
      <c r="GG721" s="3">
        <f t="shared" si="494"/>
        <v>0</v>
      </c>
      <c r="GH721" s="3">
        <f t="shared" si="494"/>
        <v>0</v>
      </c>
      <c r="GI721" s="3">
        <f t="shared" si="494"/>
        <v>0</v>
      </c>
      <c r="GJ721" s="3">
        <f t="shared" si="494"/>
        <v>0</v>
      </c>
      <c r="GK721" s="3">
        <f t="shared" si="494"/>
        <v>0</v>
      </c>
      <c r="GL721" s="3">
        <f t="shared" si="494"/>
        <v>0</v>
      </c>
      <c r="GM721" s="3">
        <f t="shared" si="494"/>
        <v>0</v>
      </c>
      <c r="GN721" s="3">
        <f t="shared" si="494"/>
        <v>0</v>
      </c>
      <c r="GO721" s="3">
        <f t="shared" si="494"/>
        <v>0</v>
      </c>
      <c r="GP721" s="3">
        <f t="shared" si="494"/>
        <v>0</v>
      </c>
      <c r="GQ721" s="3">
        <f t="shared" si="494"/>
        <v>0</v>
      </c>
      <c r="GR721" s="3">
        <f t="shared" si="494"/>
        <v>0</v>
      </c>
      <c r="GS721" s="3">
        <f t="shared" si="494"/>
        <v>0</v>
      </c>
      <c r="GT721" s="3">
        <f t="shared" si="494"/>
        <v>0</v>
      </c>
      <c r="GU721" s="3">
        <f t="shared" si="494"/>
        <v>0</v>
      </c>
      <c r="GV721" s="3">
        <f t="shared" si="494"/>
        <v>0</v>
      </c>
      <c r="GW721" s="3">
        <f t="shared" si="494"/>
        <v>0</v>
      </c>
      <c r="GX721" s="3">
        <f t="shared" si="494"/>
        <v>0</v>
      </c>
    </row>
    <row r="723" spans="1:245" x14ac:dyDescent="0.25">
      <c r="A723">
        <v>17</v>
      </c>
      <c r="B723">
        <v>1</v>
      </c>
      <c r="E723" t="s">
        <v>225</v>
      </c>
      <c r="F723" t="s">
        <v>336</v>
      </c>
      <c r="G723" t="s">
        <v>337</v>
      </c>
      <c r="H723" t="s">
        <v>338</v>
      </c>
      <c r="I723">
        <f>ROUND((18.74*0.25)*0.8/100,9)</f>
        <v>3.7479999999999999E-2</v>
      </c>
      <c r="J723">
        <v>0</v>
      </c>
      <c r="K723">
        <f>ROUND((18.74*0.25)/100,9)</f>
        <v>4.6850000000000003E-2</v>
      </c>
      <c r="O723">
        <f t="shared" ref="O723:O730" si="495">ROUND(CP723,2)</f>
        <v>699.11</v>
      </c>
      <c r="P723">
        <f t="shared" ref="P723:P730" si="496">ROUND((ROUND((AC723*AW723*I723),2)*BC723),2)</f>
        <v>6.84</v>
      </c>
      <c r="Q723">
        <f>(ROUND((ROUND((((ET723*1.1))*AV723*I723),2)*BB723),2)+ROUND((ROUND(((AE723-((EU723*1.1)))*AV723*I723),2)*BS723),2))</f>
        <v>523.86</v>
      </c>
      <c r="R723">
        <f t="shared" ref="R723:R730" si="497">ROUND((ROUND((AE723*AV723*I723),2)*BS723),2)</f>
        <v>105.58</v>
      </c>
      <c r="S723">
        <f t="shared" ref="S723:S730" si="498">ROUND((ROUND((AF723*AV723*I723),2)*BA723),2)</f>
        <v>168.41</v>
      </c>
      <c r="T723">
        <f t="shared" ref="T723:T730" si="499">ROUND(CU723*I723,2)</f>
        <v>0</v>
      </c>
      <c r="U723">
        <f t="shared" ref="U723:U730" si="500">CV723*I723</f>
        <v>0.62158631040000001</v>
      </c>
      <c r="V723">
        <f t="shared" ref="V723:V730" si="501">CW723*I723</f>
        <v>0</v>
      </c>
      <c r="W723">
        <f t="shared" ref="W723:W730" si="502">ROUND(CX723*I723,2)</f>
        <v>0</v>
      </c>
      <c r="X723">
        <f t="shared" ref="X723:Y730" si="503">ROUND(CY723,2)</f>
        <v>220.62</v>
      </c>
      <c r="Y723">
        <f t="shared" si="503"/>
        <v>90.94</v>
      </c>
      <c r="AA723">
        <v>61707135</v>
      </c>
      <c r="AB723">
        <f t="shared" ref="AB723:AB730" si="504">ROUND((AC723+AD723+AF723),6)</f>
        <v>1513.2660000000001</v>
      </c>
      <c r="AC723">
        <f t="shared" ref="AC723:AC730" si="505">ROUND((ES723),6)</f>
        <v>35.35</v>
      </c>
      <c r="AD723">
        <f>ROUND(((((ET723*1.1))-((EU723*1.1)))+AE723),6)</f>
        <v>1311.277</v>
      </c>
      <c r="AE723">
        <f>ROUND(((EU723*1.1)),6)</f>
        <v>104.41200000000001</v>
      </c>
      <c r="AF723">
        <f>ROUND(((EV723*1.1)),6)</f>
        <v>166.63900000000001</v>
      </c>
      <c r="AG723">
        <f t="shared" ref="AG723:AG730" si="506">ROUND((AP723),6)</f>
        <v>0</v>
      </c>
      <c r="AH723">
        <f>((EW723*1.1))</f>
        <v>15.840000000000002</v>
      </c>
      <c r="AI723">
        <f>((EX723*1.1))</f>
        <v>0</v>
      </c>
      <c r="AJ723">
        <f t="shared" ref="AJ723:AJ730" si="507">(AS723)</f>
        <v>0</v>
      </c>
      <c r="AK723">
        <v>1378.91</v>
      </c>
      <c r="AL723">
        <v>35.35</v>
      </c>
      <c r="AM723">
        <v>1192.07</v>
      </c>
      <c r="AN723">
        <v>94.92</v>
      </c>
      <c r="AO723">
        <v>151.49</v>
      </c>
      <c r="AP723">
        <v>0</v>
      </c>
      <c r="AQ723">
        <v>14.4</v>
      </c>
      <c r="AR723">
        <v>0</v>
      </c>
      <c r="AS723">
        <v>0</v>
      </c>
      <c r="AT723">
        <v>131</v>
      </c>
      <c r="AU723">
        <v>54</v>
      </c>
      <c r="AV723">
        <v>1.0469999999999999</v>
      </c>
      <c r="AW723">
        <v>1.002</v>
      </c>
      <c r="AZ723">
        <v>1</v>
      </c>
      <c r="BA723">
        <v>25.75</v>
      </c>
      <c r="BB723">
        <v>10.18</v>
      </c>
      <c r="BC723">
        <v>5.14</v>
      </c>
      <c r="BD723" t="s">
        <v>3</v>
      </c>
      <c r="BE723" t="s">
        <v>3</v>
      </c>
      <c r="BF723" t="s">
        <v>3</v>
      </c>
      <c r="BG723" t="s">
        <v>3</v>
      </c>
      <c r="BH723">
        <v>0</v>
      </c>
      <c r="BI723">
        <v>1</v>
      </c>
      <c r="BJ723" t="s">
        <v>339</v>
      </c>
      <c r="BM723">
        <v>146</v>
      </c>
      <c r="BN723">
        <v>0</v>
      </c>
      <c r="BO723" t="s">
        <v>336</v>
      </c>
      <c r="BP723">
        <v>1</v>
      </c>
      <c r="BQ723">
        <v>30</v>
      </c>
      <c r="BR723">
        <v>0</v>
      </c>
      <c r="BS723">
        <v>25.75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131</v>
      </c>
      <c r="CA723">
        <v>54</v>
      </c>
      <c r="CB723" t="s">
        <v>3</v>
      </c>
      <c r="CE723">
        <v>30</v>
      </c>
      <c r="CF723">
        <v>0</v>
      </c>
      <c r="CG723">
        <v>0</v>
      </c>
      <c r="CM723">
        <v>0</v>
      </c>
      <c r="CN723" t="s">
        <v>748</v>
      </c>
      <c r="CO723">
        <v>0</v>
      </c>
      <c r="CP723">
        <f t="shared" ref="CP723:CP730" si="508">(P723+Q723+S723)</f>
        <v>699.11</v>
      </c>
      <c r="CQ723">
        <f t="shared" ref="CQ723:CQ730" si="509">ROUND((ROUND((AC723*AW723*1),2)*BC723),2)</f>
        <v>182.06</v>
      </c>
      <c r="CR723">
        <f>(ROUND((ROUND((((ET723*1.1))*AV723*1),2)*BB723),2)+ROUND((ROUND(((AE723-((EU723*1.1)))*AV723*1),2)*BS723),2))</f>
        <v>13976.22</v>
      </c>
      <c r="CS723">
        <f t="shared" ref="CS723:CS730" si="510">ROUND((ROUND((AE723*AV723*1),2)*BS723),2)</f>
        <v>2814.99</v>
      </c>
      <c r="CT723">
        <f t="shared" ref="CT723:CT730" si="511">ROUND((ROUND((AF723*AV723*1),2)*BA723),2)</f>
        <v>4492.6000000000004</v>
      </c>
      <c r="CU723">
        <f t="shared" ref="CU723:CU730" si="512">AG723</f>
        <v>0</v>
      </c>
      <c r="CV723">
        <f t="shared" ref="CV723:CV730" si="513">(AH723*AV723)</f>
        <v>16.584479999999999</v>
      </c>
      <c r="CW723">
        <f t="shared" ref="CW723:CX730" si="514">AI723</f>
        <v>0</v>
      </c>
      <c r="CX723">
        <f t="shared" si="514"/>
        <v>0</v>
      </c>
      <c r="CY723">
        <f t="shared" ref="CY723:CY730" si="515">S723*(BZ723/100)</f>
        <v>220.61709999999999</v>
      </c>
      <c r="CZ723">
        <f t="shared" ref="CZ723:CZ730" si="516">S723*(CA723/100)</f>
        <v>90.941400000000002</v>
      </c>
      <c r="DB723">
        <v>84</v>
      </c>
      <c r="DC723" t="s">
        <v>3</v>
      </c>
      <c r="DD723" t="s">
        <v>3</v>
      </c>
      <c r="DE723" t="s">
        <v>100</v>
      </c>
      <c r="DF723" t="s">
        <v>100</v>
      </c>
      <c r="DG723" t="s">
        <v>100</v>
      </c>
      <c r="DH723" t="s">
        <v>3</v>
      </c>
      <c r="DI723" t="s">
        <v>100</v>
      </c>
      <c r="DJ723" t="s">
        <v>100</v>
      </c>
      <c r="DK723" t="s">
        <v>3</v>
      </c>
      <c r="DL723" t="s">
        <v>3</v>
      </c>
      <c r="DM723" t="s">
        <v>3</v>
      </c>
      <c r="DN723">
        <v>161</v>
      </c>
      <c r="DO723">
        <v>107</v>
      </c>
      <c r="DP723">
        <v>1.0469999999999999</v>
      </c>
      <c r="DQ723">
        <v>1.002</v>
      </c>
      <c r="DU723">
        <v>1013</v>
      </c>
      <c r="DV723" t="s">
        <v>338</v>
      </c>
      <c r="DW723" t="s">
        <v>338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59520506</v>
      </c>
      <c r="EF723">
        <v>30</v>
      </c>
      <c r="EG723" t="s">
        <v>212</v>
      </c>
      <c r="EH723">
        <v>0</v>
      </c>
      <c r="EI723" t="s">
        <v>3</v>
      </c>
      <c r="EJ723">
        <v>1</v>
      </c>
      <c r="EK723">
        <v>146</v>
      </c>
      <c r="EL723" t="s">
        <v>340</v>
      </c>
      <c r="EM723" t="s">
        <v>341</v>
      </c>
      <c r="EO723" t="s">
        <v>104</v>
      </c>
      <c r="EQ723">
        <v>0</v>
      </c>
      <c r="ER723">
        <v>1378.91</v>
      </c>
      <c r="ES723">
        <v>35.35</v>
      </c>
      <c r="ET723">
        <v>1192.07</v>
      </c>
      <c r="EU723">
        <v>94.92</v>
      </c>
      <c r="EV723">
        <v>151.49</v>
      </c>
      <c r="EW723">
        <v>14.4</v>
      </c>
      <c r="EX723">
        <v>0</v>
      </c>
      <c r="EY723">
        <v>0</v>
      </c>
      <c r="FQ723">
        <v>0</v>
      </c>
      <c r="FR723">
        <v>0</v>
      </c>
      <c r="FS723">
        <v>0</v>
      </c>
      <c r="FX723">
        <v>161</v>
      </c>
      <c r="FY723">
        <v>107</v>
      </c>
      <c r="GA723" t="s">
        <v>3</v>
      </c>
      <c r="GD723">
        <v>0</v>
      </c>
      <c r="GF723">
        <v>1486975691</v>
      </c>
      <c r="GG723">
        <v>2</v>
      </c>
      <c r="GH723">
        <v>1</v>
      </c>
      <c r="GI723">
        <v>2</v>
      </c>
      <c r="GJ723">
        <v>0</v>
      </c>
      <c r="GK723">
        <f>ROUND(R723*(R12)/100,2)</f>
        <v>165.76</v>
      </c>
      <c r="GL723">
        <f t="shared" ref="GL723:GL730" si="517">ROUND(IF(AND(BH723=3,BI723=3,FS723&lt;&gt;0),P723,0),2)</f>
        <v>0</v>
      </c>
      <c r="GM723">
        <f t="shared" ref="GM723:GM730" si="518">ROUND(O723+X723+Y723+GK723,2)+GX723</f>
        <v>1176.43</v>
      </c>
      <c r="GN723">
        <f t="shared" ref="GN723:GN730" si="519">IF(OR(BI723=0,BI723=1),GM723-GX723,0)</f>
        <v>1176.43</v>
      </c>
      <c r="GO723">
        <f t="shared" ref="GO723:GO730" si="520">IF(BI723=2,GM723-GX723,0)</f>
        <v>0</v>
      </c>
      <c r="GP723">
        <f t="shared" ref="GP723:GP730" si="521">IF(BI723=4,GM723-GX723,0)</f>
        <v>0</v>
      </c>
      <c r="GR723">
        <v>0</v>
      </c>
      <c r="GS723">
        <v>0</v>
      </c>
      <c r="GT723">
        <v>0</v>
      </c>
      <c r="GU723" t="s">
        <v>3</v>
      </c>
      <c r="GV723">
        <f t="shared" ref="GV723:GV730" si="522">ROUND((GT723),6)</f>
        <v>0</v>
      </c>
      <c r="GW723">
        <v>1</v>
      </c>
      <c r="GX723">
        <f t="shared" ref="GX723:GX730" si="523">ROUND(HC723*I723,2)</f>
        <v>0</v>
      </c>
      <c r="HA723">
        <v>0</v>
      </c>
      <c r="HB723">
        <v>0</v>
      </c>
      <c r="HC723">
        <f t="shared" ref="HC723:HC730" si="524">GV723*GW723</f>
        <v>0</v>
      </c>
      <c r="HE723" t="s">
        <v>3</v>
      </c>
      <c r="HF723" t="s">
        <v>3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HS723">
        <v>0</v>
      </c>
      <c r="IK723">
        <v>0</v>
      </c>
    </row>
    <row r="724" spans="1:245" x14ac:dyDescent="0.25">
      <c r="A724">
        <v>18</v>
      </c>
      <c r="B724">
        <v>1</v>
      </c>
      <c r="E724" t="s">
        <v>465</v>
      </c>
      <c r="F724" t="s">
        <v>264</v>
      </c>
      <c r="G724" t="s">
        <v>343</v>
      </c>
      <c r="H724" t="s">
        <v>266</v>
      </c>
      <c r="I724">
        <f>I723*J724</f>
        <v>4.1228000000000007</v>
      </c>
      <c r="J724">
        <v>110.00000000000001</v>
      </c>
      <c r="K724">
        <v>110</v>
      </c>
      <c r="O724">
        <f t="shared" si="495"/>
        <v>2229.3200000000002</v>
      </c>
      <c r="P724">
        <f t="shared" si="496"/>
        <v>2229.3200000000002</v>
      </c>
      <c r="Q724">
        <f>(ROUND((ROUND(((ET724)*AV724*I724),2)*BB724),2)+ROUND((ROUND(((AE724-(EU724))*AV724*I724),2)*BS724),2))</f>
        <v>0</v>
      </c>
      <c r="R724">
        <f t="shared" si="497"/>
        <v>0</v>
      </c>
      <c r="S724">
        <f t="shared" si="498"/>
        <v>0</v>
      </c>
      <c r="T724">
        <f t="shared" si="499"/>
        <v>0</v>
      </c>
      <c r="U724">
        <f t="shared" si="500"/>
        <v>0</v>
      </c>
      <c r="V724">
        <f t="shared" si="501"/>
        <v>0</v>
      </c>
      <c r="W724">
        <f t="shared" si="502"/>
        <v>0</v>
      </c>
      <c r="X724">
        <f t="shared" si="503"/>
        <v>0</v>
      </c>
      <c r="Y724">
        <f t="shared" si="503"/>
        <v>0</v>
      </c>
      <c r="AA724">
        <v>61707135</v>
      </c>
      <c r="AB724">
        <f t="shared" si="504"/>
        <v>104.99</v>
      </c>
      <c r="AC724">
        <f t="shared" si="505"/>
        <v>104.99</v>
      </c>
      <c r="AD724">
        <f>ROUND((((ET724)-(EU724))+AE724),6)</f>
        <v>0</v>
      </c>
      <c r="AE724">
        <f>ROUND((EU724),6)</f>
        <v>0</v>
      </c>
      <c r="AF724">
        <f>ROUND((EV724),6)</f>
        <v>0</v>
      </c>
      <c r="AG724">
        <f t="shared" si="506"/>
        <v>0</v>
      </c>
      <c r="AH724">
        <f>(EW724)</f>
        <v>0</v>
      </c>
      <c r="AI724">
        <f>(EX724)</f>
        <v>0</v>
      </c>
      <c r="AJ724">
        <f t="shared" si="507"/>
        <v>0</v>
      </c>
      <c r="AK724">
        <v>104.99</v>
      </c>
      <c r="AL724">
        <v>104.99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131</v>
      </c>
      <c r="AU724">
        <v>54</v>
      </c>
      <c r="AV724">
        <v>1.0469999999999999</v>
      </c>
      <c r="AW724">
        <v>1.002</v>
      </c>
      <c r="AZ724">
        <v>1</v>
      </c>
      <c r="BA724">
        <v>1</v>
      </c>
      <c r="BB724">
        <v>1</v>
      </c>
      <c r="BC724">
        <v>5.14</v>
      </c>
      <c r="BD724" t="s">
        <v>3</v>
      </c>
      <c r="BE724" t="s">
        <v>3</v>
      </c>
      <c r="BF724" t="s">
        <v>3</v>
      </c>
      <c r="BG724" t="s">
        <v>3</v>
      </c>
      <c r="BH724">
        <v>3</v>
      </c>
      <c r="BI724">
        <v>1</v>
      </c>
      <c r="BJ724" t="s">
        <v>267</v>
      </c>
      <c r="BM724">
        <v>146</v>
      </c>
      <c r="BN724">
        <v>0</v>
      </c>
      <c r="BO724" t="s">
        <v>336</v>
      </c>
      <c r="BP724">
        <v>1</v>
      </c>
      <c r="BQ724">
        <v>30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131</v>
      </c>
      <c r="CA724">
        <v>54</v>
      </c>
      <c r="CB724" t="s">
        <v>3</v>
      </c>
      <c r="CE724">
        <v>30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508"/>
        <v>2229.3200000000002</v>
      </c>
      <c r="CQ724">
        <f t="shared" si="509"/>
        <v>540.73</v>
      </c>
      <c r="CR724">
        <f>(ROUND((ROUND(((ET724)*AV724*1),2)*BB724),2)+ROUND((ROUND(((AE724-(EU724))*AV724*1),2)*BS724),2))</f>
        <v>0</v>
      </c>
      <c r="CS724">
        <f t="shared" si="510"/>
        <v>0</v>
      </c>
      <c r="CT724">
        <f t="shared" si="511"/>
        <v>0</v>
      </c>
      <c r="CU724">
        <f t="shared" si="512"/>
        <v>0</v>
      </c>
      <c r="CV724">
        <f t="shared" si="513"/>
        <v>0</v>
      </c>
      <c r="CW724">
        <f t="shared" si="514"/>
        <v>0</v>
      </c>
      <c r="CX724">
        <f t="shared" si="514"/>
        <v>0</v>
      </c>
      <c r="CY724">
        <f t="shared" si="515"/>
        <v>0</v>
      </c>
      <c r="CZ724">
        <f t="shared" si="516"/>
        <v>0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161</v>
      </c>
      <c r="DO724">
        <v>107</v>
      </c>
      <c r="DP724">
        <v>1.0469999999999999</v>
      </c>
      <c r="DQ724">
        <v>1.002</v>
      </c>
      <c r="DU724">
        <v>1007</v>
      </c>
      <c r="DV724" t="s">
        <v>266</v>
      </c>
      <c r="DW724" t="s">
        <v>266</v>
      </c>
      <c r="DX724">
        <v>1</v>
      </c>
      <c r="DZ724" t="s">
        <v>3</v>
      </c>
      <c r="EA724" t="s">
        <v>3</v>
      </c>
      <c r="EB724" t="s">
        <v>3</v>
      </c>
      <c r="EC724" t="s">
        <v>3</v>
      </c>
      <c r="EE724">
        <v>59520506</v>
      </c>
      <c r="EF724">
        <v>30</v>
      </c>
      <c r="EG724" t="s">
        <v>212</v>
      </c>
      <c r="EH724">
        <v>0</v>
      </c>
      <c r="EI724" t="s">
        <v>3</v>
      </c>
      <c r="EJ724">
        <v>1</v>
      </c>
      <c r="EK724">
        <v>146</v>
      </c>
      <c r="EL724" t="s">
        <v>340</v>
      </c>
      <c r="EM724" t="s">
        <v>341</v>
      </c>
      <c r="EO724" t="s">
        <v>3</v>
      </c>
      <c r="EQ724">
        <v>0</v>
      </c>
      <c r="ER724">
        <v>104.99</v>
      </c>
      <c r="ES724">
        <v>104.99</v>
      </c>
      <c r="ET724">
        <v>0</v>
      </c>
      <c r="EU724">
        <v>0</v>
      </c>
      <c r="EV724">
        <v>0</v>
      </c>
      <c r="EW724">
        <v>0</v>
      </c>
      <c r="EX724">
        <v>0</v>
      </c>
      <c r="FQ724">
        <v>0</v>
      </c>
      <c r="FR724">
        <v>0</v>
      </c>
      <c r="FS724">
        <v>0</v>
      </c>
      <c r="FX724">
        <v>161</v>
      </c>
      <c r="FY724">
        <v>107</v>
      </c>
      <c r="GA724" t="s">
        <v>3</v>
      </c>
      <c r="GD724">
        <v>0</v>
      </c>
      <c r="GF724">
        <v>2069056849</v>
      </c>
      <c r="GG724">
        <v>2</v>
      </c>
      <c r="GH724">
        <v>1</v>
      </c>
      <c r="GI724">
        <v>1</v>
      </c>
      <c r="GJ724">
        <v>0</v>
      </c>
      <c r="GK724">
        <f>ROUND(R724*(R12)/100,2)</f>
        <v>0</v>
      </c>
      <c r="GL724">
        <f t="shared" si="517"/>
        <v>0</v>
      </c>
      <c r="GM724">
        <f t="shared" si="518"/>
        <v>2229.3200000000002</v>
      </c>
      <c r="GN724">
        <f t="shared" si="519"/>
        <v>2229.3200000000002</v>
      </c>
      <c r="GO724">
        <f t="shared" si="520"/>
        <v>0</v>
      </c>
      <c r="GP724">
        <f t="shared" si="521"/>
        <v>0</v>
      </c>
      <c r="GR724">
        <v>0</v>
      </c>
      <c r="GS724">
        <v>0</v>
      </c>
      <c r="GT724">
        <v>0</v>
      </c>
      <c r="GU724" t="s">
        <v>3</v>
      </c>
      <c r="GV724">
        <f t="shared" si="522"/>
        <v>0</v>
      </c>
      <c r="GW724">
        <v>1</v>
      </c>
      <c r="GX724">
        <f t="shared" si="523"/>
        <v>0</v>
      </c>
      <c r="HA724">
        <v>0</v>
      </c>
      <c r="HB724">
        <v>0</v>
      </c>
      <c r="HC724">
        <f t="shared" si="524"/>
        <v>0</v>
      </c>
      <c r="HE724" t="s">
        <v>3</v>
      </c>
      <c r="HF724" t="s">
        <v>3</v>
      </c>
      <c r="HM724" t="s">
        <v>3</v>
      </c>
      <c r="HN724" t="s">
        <v>3</v>
      </c>
      <c r="HO724" t="s">
        <v>3</v>
      </c>
      <c r="HP724" t="s">
        <v>3</v>
      </c>
      <c r="HQ724" t="s">
        <v>3</v>
      </c>
      <c r="HS724">
        <v>0</v>
      </c>
      <c r="IK724">
        <v>0</v>
      </c>
    </row>
    <row r="725" spans="1:245" x14ac:dyDescent="0.25">
      <c r="A725">
        <v>17</v>
      </c>
      <c r="B725">
        <v>1</v>
      </c>
      <c r="E725" t="s">
        <v>329</v>
      </c>
      <c r="F725" t="s">
        <v>345</v>
      </c>
      <c r="G725" t="s">
        <v>346</v>
      </c>
      <c r="H725" t="s">
        <v>347</v>
      </c>
      <c r="I725">
        <f>ROUND(18.74*0.8/100,9)</f>
        <v>0.14992</v>
      </c>
      <c r="J725">
        <v>0</v>
      </c>
      <c r="K725">
        <f>ROUND(18.74/100,9)</f>
        <v>0.18740000000000001</v>
      </c>
      <c r="O725">
        <f t="shared" si="495"/>
        <v>1640.71</v>
      </c>
      <c r="P725">
        <f t="shared" si="496"/>
        <v>10.9</v>
      </c>
      <c r="Q725">
        <f>(ROUND((ROUND((((ET725*1.1))*AV725*I725),2)*BB725),2)+ROUND((ROUND(((AE725-((EU725*1.1)))*AV725*I725),2)*BS725),2))</f>
        <v>421.88</v>
      </c>
      <c r="R725">
        <f t="shared" si="497"/>
        <v>110.47</v>
      </c>
      <c r="S725">
        <f t="shared" si="498"/>
        <v>1207.93</v>
      </c>
      <c r="T725">
        <f t="shared" si="499"/>
        <v>0</v>
      </c>
      <c r="U725">
        <f t="shared" si="500"/>
        <v>4.1957075952</v>
      </c>
      <c r="V725">
        <f t="shared" si="501"/>
        <v>0</v>
      </c>
      <c r="W725">
        <f t="shared" si="502"/>
        <v>0</v>
      </c>
      <c r="X725">
        <f t="shared" si="503"/>
        <v>1280.4100000000001</v>
      </c>
      <c r="Y725">
        <f t="shared" si="503"/>
        <v>495.25</v>
      </c>
      <c r="AA725">
        <v>61707135</v>
      </c>
      <c r="AB725">
        <f t="shared" si="504"/>
        <v>619.79999999999995</v>
      </c>
      <c r="AC725">
        <f t="shared" si="505"/>
        <v>14.14</v>
      </c>
      <c r="AD725">
        <f>ROUND(((((ET725*1.1))-((EU725*1.1)))+AE725),6)</f>
        <v>306.82299999999998</v>
      </c>
      <c r="AE725">
        <f>ROUND(((EU725*1.1)),6)</f>
        <v>27.324000000000002</v>
      </c>
      <c r="AF725">
        <f>ROUND(((EV725*1.1)),6)</f>
        <v>298.83699999999999</v>
      </c>
      <c r="AG725">
        <f t="shared" si="506"/>
        <v>0</v>
      </c>
      <c r="AH725">
        <f>((EW725*1.1))</f>
        <v>26.730000000000004</v>
      </c>
      <c r="AI725">
        <f>((EX725*1.1))</f>
        <v>0</v>
      </c>
      <c r="AJ725">
        <f t="shared" si="507"/>
        <v>0</v>
      </c>
      <c r="AK725">
        <v>564.74</v>
      </c>
      <c r="AL725">
        <v>14.14</v>
      </c>
      <c r="AM725">
        <v>278.93</v>
      </c>
      <c r="AN725">
        <v>24.84</v>
      </c>
      <c r="AO725">
        <v>271.67</v>
      </c>
      <c r="AP725">
        <v>0</v>
      </c>
      <c r="AQ725">
        <v>24.3</v>
      </c>
      <c r="AR725">
        <v>0</v>
      </c>
      <c r="AS725">
        <v>0</v>
      </c>
      <c r="AT725">
        <v>106</v>
      </c>
      <c r="AU725">
        <v>41</v>
      </c>
      <c r="AV725">
        <v>1.0469999999999999</v>
      </c>
      <c r="AW725">
        <v>1.002</v>
      </c>
      <c r="AZ725">
        <v>1</v>
      </c>
      <c r="BA725">
        <v>25.75</v>
      </c>
      <c r="BB725">
        <v>8.76</v>
      </c>
      <c r="BC725">
        <v>5.14</v>
      </c>
      <c r="BD725" t="s">
        <v>3</v>
      </c>
      <c r="BE725" t="s">
        <v>3</v>
      </c>
      <c r="BF725" t="s">
        <v>3</v>
      </c>
      <c r="BG725" t="s">
        <v>3</v>
      </c>
      <c r="BH725">
        <v>0</v>
      </c>
      <c r="BI725">
        <v>1</v>
      </c>
      <c r="BJ725" t="s">
        <v>348</v>
      </c>
      <c r="BM725">
        <v>160</v>
      </c>
      <c r="BN725">
        <v>0</v>
      </c>
      <c r="BO725" t="s">
        <v>345</v>
      </c>
      <c r="BP725">
        <v>1</v>
      </c>
      <c r="BQ725">
        <v>30</v>
      </c>
      <c r="BR725">
        <v>0</v>
      </c>
      <c r="BS725">
        <v>25.75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106</v>
      </c>
      <c r="CA725">
        <v>41</v>
      </c>
      <c r="CB725" t="s">
        <v>3</v>
      </c>
      <c r="CE725">
        <v>30</v>
      </c>
      <c r="CF725">
        <v>0</v>
      </c>
      <c r="CG725">
        <v>0</v>
      </c>
      <c r="CM725">
        <v>0</v>
      </c>
      <c r="CN725" t="s">
        <v>748</v>
      </c>
      <c r="CO725">
        <v>0</v>
      </c>
      <c r="CP725">
        <f t="shared" si="508"/>
        <v>1640.71</v>
      </c>
      <c r="CQ725">
        <f t="shared" si="509"/>
        <v>72.83</v>
      </c>
      <c r="CR725">
        <f>(ROUND((ROUND((((ET725*1.1))*AV725*1),2)*BB725),2)+ROUND((ROUND(((AE725-((EU725*1.1)))*AV725*1),2)*BS725),2))</f>
        <v>2814.06</v>
      </c>
      <c r="CS725">
        <f t="shared" si="510"/>
        <v>736.71</v>
      </c>
      <c r="CT725">
        <f t="shared" si="511"/>
        <v>8056.66</v>
      </c>
      <c r="CU725">
        <f t="shared" si="512"/>
        <v>0</v>
      </c>
      <c r="CV725">
        <f t="shared" si="513"/>
        <v>27.986310000000003</v>
      </c>
      <c r="CW725">
        <f t="shared" si="514"/>
        <v>0</v>
      </c>
      <c r="CX725">
        <f t="shared" si="514"/>
        <v>0</v>
      </c>
      <c r="CY725">
        <f t="shared" si="515"/>
        <v>1280.4058000000002</v>
      </c>
      <c r="CZ725">
        <f t="shared" si="516"/>
        <v>495.25130000000001</v>
      </c>
      <c r="DB725">
        <v>85</v>
      </c>
      <c r="DC725" t="s">
        <v>3</v>
      </c>
      <c r="DD725" t="s">
        <v>3</v>
      </c>
      <c r="DE725" t="s">
        <v>100</v>
      </c>
      <c r="DF725" t="s">
        <v>100</v>
      </c>
      <c r="DG725" t="s">
        <v>100</v>
      </c>
      <c r="DH725" t="s">
        <v>3</v>
      </c>
      <c r="DI725" t="s">
        <v>100</v>
      </c>
      <c r="DJ725" t="s">
        <v>100</v>
      </c>
      <c r="DK725" t="s">
        <v>3</v>
      </c>
      <c r="DL725" t="s">
        <v>3</v>
      </c>
      <c r="DM725" t="s">
        <v>3</v>
      </c>
      <c r="DN725">
        <v>134</v>
      </c>
      <c r="DO725">
        <v>83</v>
      </c>
      <c r="DP725">
        <v>1.0469999999999999</v>
      </c>
      <c r="DQ725">
        <v>1.002</v>
      </c>
      <c r="DU725">
        <v>1013</v>
      </c>
      <c r="DV725" t="s">
        <v>347</v>
      </c>
      <c r="DW725" t="s">
        <v>347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59520520</v>
      </c>
      <c r="EF725">
        <v>30</v>
      </c>
      <c r="EG725" t="s">
        <v>212</v>
      </c>
      <c r="EH725">
        <v>0</v>
      </c>
      <c r="EI725" t="s">
        <v>3</v>
      </c>
      <c r="EJ725">
        <v>1</v>
      </c>
      <c r="EK725">
        <v>160</v>
      </c>
      <c r="EL725" t="s">
        <v>349</v>
      </c>
      <c r="EM725" t="s">
        <v>350</v>
      </c>
      <c r="EO725" t="s">
        <v>104</v>
      </c>
      <c r="EQ725">
        <v>0</v>
      </c>
      <c r="ER725">
        <v>564.74</v>
      </c>
      <c r="ES725">
        <v>14.14</v>
      </c>
      <c r="ET725">
        <v>278.93</v>
      </c>
      <c r="EU725">
        <v>24.84</v>
      </c>
      <c r="EV725">
        <v>271.67</v>
      </c>
      <c r="EW725">
        <v>24.3</v>
      </c>
      <c r="EX725">
        <v>0</v>
      </c>
      <c r="EY725">
        <v>0</v>
      </c>
      <c r="FQ725">
        <v>0</v>
      </c>
      <c r="FR725">
        <v>0</v>
      </c>
      <c r="FS725">
        <v>0</v>
      </c>
      <c r="FX725">
        <v>134</v>
      </c>
      <c r="FY725">
        <v>83</v>
      </c>
      <c r="GA725" t="s">
        <v>3</v>
      </c>
      <c r="GD725">
        <v>0</v>
      </c>
      <c r="GF725">
        <v>67118392</v>
      </c>
      <c r="GG725">
        <v>2</v>
      </c>
      <c r="GH725">
        <v>1</v>
      </c>
      <c r="GI725">
        <v>2</v>
      </c>
      <c r="GJ725">
        <v>0</v>
      </c>
      <c r="GK725">
        <f>ROUND(R725*(R12)/100,2)</f>
        <v>173.44</v>
      </c>
      <c r="GL725">
        <f t="shared" si="517"/>
        <v>0</v>
      </c>
      <c r="GM725">
        <f t="shared" si="518"/>
        <v>3589.81</v>
      </c>
      <c r="GN725">
        <f t="shared" si="519"/>
        <v>3589.81</v>
      </c>
      <c r="GO725">
        <f t="shared" si="520"/>
        <v>0</v>
      </c>
      <c r="GP725">
        <f t="shared" si="521"/>
        <v>0</v>
      </c>
      <c r="GR725">
        <v>0</v>
      </c>
      <c r="GS725">
        <v>0</v>
      </c>
      <c r="GT725">
        <v>0</v>
      </c>
      <c r="GU725" t="s">
        <v>3</v>
      </c>
      <c r="GV725">
        <f t="shared" si="522"/>
        <v>0</v>
      </c>
      <c r="GW725">
        <v>1</v>
      </c>
      <c r="GX725">
        <f t="shared" si="523"/>
        <v>0</v>
      </c>
      <c r="HA725">
        <v>0</v>
      </c>
      <c r="HB725">
        <v>0</v>
      </c>
      <c r="HC725">
        <f t="shared" si="524"/>
        <v>0</v>
      </c>
      <c r="HE725" t="s">
        <v>3</v>
      </c>
      <c r="HF725" t="s">
        <v>3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HS725">
        <v>0</v>
      </c>
      <c r="IK725">
        <v>0</v>
      </c>
    </row>
    <row r="726" spans="1:245" x14ac:dyDescent="0.25">
      <c r="A726">
        <v>18</v>
      </c>
      <c r="B726">
        <v>1</v>
      </c>
      <c r="E726" t="s">
        <v>466</v>
      </c>
      <c r="F726" t="s">
        <v>352</v>
      </c>
      <c r="G726" t="s">
        <v>353</v>
      </c>
      <c r="H726" t="s">
        <v>266</v>
      </c>
      <c r="I726">
        <f>I725*J726</f>
        <v>2.6086080000000003</v>
      </c>
      <c r="J726">
        <v>17.400000000000002</v>
      </c>
      <c r="K726">
        <v>17.399999999999999</v>
      </c>
      <c r="O726">
        <f t="shared" si="495"/>
        <v>2157.9299999999998</v>
      </c>
      <c r="P726">
        <f t="shared" si="496"/>
        <v>2157.9299999999998</v>
      </c>
      <c r="Q726">
        <f>(ROUND((ROUND(((ET726)*AV726*I726),2)*BB726),2)+ROUND((ROUND(((AE726-(EU726))*AV726*I726),2)*BS726),2))</f>
        <v>0</v>
      </c>
      <c r="R726">
        <f t="shared" si="497"/>
        <v>0</v>
      </c>
      <c r="S726">
        <f t="shared" si="498"/>
        <v>0</v>
      </c>
      <c r="T726">
        <f t="shared" si="499"/>
        <v>0</v>
      </c>
      <c r="U726">
        <f t="shared" si="500"/>
        <v>0</v>
      </c>
      <c r="V726">
        <f t="shared" si="501"/>
        <v>0</v>
      </c>
      <c r="W726">
        <f t="shared" si="502"/>
        <v>0</v>
      </c>
      <c r="X726">
        <f t="shared" si="503"/>
        <v>0</v>
      </c>
      <c r="Y726">
        <f t="shared" si="503"/>
        <v>0</v>
      </c>
      <c r="AA726">
        <v>61707135</v>
      </c>
      <c r="AB726">
        <f t="shared" si="504"/>
        <v>160.62</v>
      </c>
      <c r="AC726">
        <f t="shared" si="505"/>
        <v>160.62</v>
      </c>
      <c r="AD726">
        <f>ROUND((((ET726)-(EU726))+AE726),6)</f>
        <v>0</v>
      </c>
      <c r="AE726">
        <f>ROUND((EU726),6)</f>
        <v>0</v>
      </c>
      <c r="AF726">
        <f>ROUND((EV726),6)</f>
        <v>0</v>
      </c>
      <c r="AG726">
        <f t="shared" si="506"/>
        <v>0</v>
      </c>
      <c r="AH726">
        <f>(EW726)</f>
        <v>0</v>
      </c>
      <c r="AI726">
        <f>(EX726)</f>
        <v>0</v>
      </c>
      <c r="AJ726">
        <f t="shared" si="507"/>
        <v>0</v>
      </c>
      <c r="AK726">
        <v>160.62</v>
      </c>
      <c r="AL726">
        <v>160.62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106</v>
      </c>
      <c r="AU726">
        <v>41</v>
      </c>
      <c r="AV726">
        <v>1.0469999999999999</v>
      </c>
      <c r="AW726">
        <v>1.002</v>
      </c>
      <c r="AZ726">
        <v>1</v>
      </c>
      <c r="BA726">
        <v>1</v>
      </c>
      <c r="BB726">
        <v>1</v>
      </c>
      <c r="BC726">
        <v>5.14</v>
      </c>
      <c r="BD726" t="s">
        <v>3</v>
      </c>
      <c r="BE726" t="s">
        <v>3</v>
      </c>
      <c r="BF726" t="s">
        <v>3</v>
      </c>
      <c r="BG726" t="s">
        <v>3</v>
      </c>
      <c r="BH726">
        <v>3</v>
      </c>
      <c r="BI726">
        <v>1</v>
      </c>
      <c r="BJ726" t="s">
        <v>354</v>
      </c>
      <c r="BM726">
        <v>160</v>
      </c>
      <c r="BN726">
        <v>0</v>
      </c>
      <c r="BO726" t="s">
        <v>345</v>
      </c>
      <c r="BP726">
        <v>1</v>
      </c>
      <c r="BQ726">
        <v>30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106</v>
      </c>
      <c r="CA726">
        <v>41</v>
      </c>
      <c r="CB726" t="s">
        <v>3</v>
      </c>
      <c r="CE726">
        <v>30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508"/>
        <v>2157.9299999999998</v>
      </c>
      <c r="CQ726">
        <f t="shared" si="509"/>
        <v>827.23</v>
      </c>
      <c r="CR726">
        <f>(ROUND((ROUND(((ET726)*AV726*1),2)*BB726),2)+ROUND((ROUND(((AE726-(EU726))*AV726*1),2)*BS726),2))</f>
        <v>0</v>
      </c>
      <c r="CS726">
        <f t="shared" si="510"/>
        <v>0</v>
      </c>
      <c r="CT726">
        <f t="shared" si="511"/>
        <v>0</v>
      </c>
      <c r="CU726">
        <f t="shared" si="512"/>
        <v>0</v>
      </c>
      <c r="CV726">
        <f t="shared" si="513"/>
        <v>0</v>
      </c>
      <c r="CW726">
        <f t="shared" si="514"/>
        <v>0</v>
      </c>
      <c r="CX726">
        <f t="shared" si="514"/>
        <v>0</v>
      </c>
      <c r="CY726">
        <f t="shared" si="515"/>
        <v>0</v>
      </c>
      <c r="CZ726">
        <f t="shared" si="516"/>
        <v>0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134</v>
      </c>
      <c r="DO726">
        <v>83</v>
      </c>
      <c r="DP726">
        <v>1.0469999999999999</v>
      </c>
      <c r="DQ726">
        <v>1.002</v>
      </c>
      <c r="DU726">
        <v>1007</v>
      </c>
      <c r="DV726" t="s">
        <v>266</v>
      </c>
      <c r="DW726" t="s">
        <v>266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59520520</v>
      </c>
      <c r="EF726">
        <v>30</v>
      </c>
      <c r="EG726" t="s">
        <v>212</v>
      </c>
      <c r="EH726">
        <v>0</v>
      </c>
      <c r="EI726" t="s">
        <v>3</v>
      </c>
      <c r="EJ726">
        <v>1</v>
      </c>
      <c r="EK726">
        <v>160</v>
      </c>
      <c r="EL726" t="s">
        <v>349</v>
      </c>
      <c r="EM726" t="s">
        <v>350</v>
      </c>
      <c r="EO726" t="s">
        <v>3</v>
      </c>
      <c r="EQ726">
        <v>0</v>
      </c>
      <c r="ER726">
        <v>160.62</v>
      </c>
      <c r="ES726">
        <v>160.62</v>
      </c>
      <c r="ET726">
        <v>0</v>
      </c>
      <c r="EU726">
        <v>0</v>
      </c>
      <c r="EV726">
        <v>0</v>
      </c>
      <c r="EW726">
        <v>0</v>
      </c>
      <c r="EX726">
        <v>0</v>
      </c>
      <c r="FQ726">
        <v>0</v>
      </c>
      <c r="FR726">
        <v>0</v>
      </c>
      <c r="FS726">
        <v>0</v>
      </c>
      <c r="FX726">
        <v>134</v>
      </c>
      <c r="FY726">
        <v>83</v>
      </c>
      <c r="GA726" t="s">
        <v>3</v>
      </c>
      <c r="GD726">
        <v>0</v>
      </c>
      <c r="GF726">
        <v>558400410</v>
      </c>
      <c r="GG726">
        <v>2</v>
      </c>
      <c r="GH726">
        <v>1</v>
      </c>
      <c r="GI726">
        <v>1</v>
      </c>
      <c r="GJ726">
        <v>0</v>
      </c>
      <c r="GK726">
        <f>ROUND(R726*(R12)/100,2)</f>
        <v>0</v>
      </c>
      <c r="GL726">
        <f t="shared" si="517"/>
        <v>0</v>
      </c>
      <c r="GM726">
        <f t="shared" si="518"/>
        <v>2157.9299999999998</v>
      </c>
      <c r="GN726">
        <f t="shared" si="519"/>
        <v>2157.9299999999998</v>
      </c>
      <c r="GO726">
        <f t="shared" si="520"/>
        <v>0</v>
      </c>
      <c r="GP726">
        <f t="shared" si="521"/>
        <v>0</v>
      </c>
      <c r="GR726">
        <v>0</v>
      </c>
      <c r="GS726">
        <v>0</v>
      </c>
      <c r="GT726">
        <v>0</v>
      </c>
      <c r="GU726" t="s">
        <v>3</v>
      </c>
      <c r="GV726">
        <f t="shared" si="522"/>
        <v>0</v>
      </c>
      <c r="GW726">
        <v>1</v>
      </c>
      <c r="GX726">
        <f t="shared" si="523"/>
        <v>0</v>
      </c>
      <c r="HA726">
        <v>0</v>
      </c>
      <c r="HB726">
        <v>0</v>
      </c>
      <c r="HC726">
        <f t="shared" si="524"/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HS726">
        <v>0</v>
      </c>
      <c r="IK726">
        <v>0</v>
      </c>
    </row>
    <row r="727" spans="1:245" x14ac:dyDescent="0.25">
      <c r="A727">
        <v>17</v>
      </c>
      <c r="B727">
        <v>1</v>
      </c>
      <c r="E727" t="s">
        <v>333</v>
      </c>
      <c r="F727" t="s">
        <v>356</v>
      </c>
      <c r="G727" t="s">
        <v>357</v>
      </c>
      <c r="H727" t="s">
        <v>358</v>
      </c>
      <c r="I727">
        <f>ROUND(18.74*0.8/100,9)</f>
        <v>0.14992</v>
      </c>
      <c r="J727">
        <v>0</v>
      </c>
      <c r="K727">
        <f>ROUND(18.74/100,9)</f>
        <v>0.18740000000000001</v>
      </c>
      <c r="O727">
        <f t="shared" si="495"/>
        <v>929.63</v>
      </c>
      <c r="P727">
        <f t="shared" si="496"/>
        <v>273.11</v>
      </c>
      <c r="Q727">
        <f>(ROUND((ROUND((((ET727*1.1))*AV727*I727),2)*BB727),2)+ROUND((ROUND(((AE727-((EU727*1.1)))*AV727*I727),2)*BS727),2))</f>
        <v>177.31</v>
      </c>
      <c r="R727">
        <f t="shared" si="497"/>
        <v>45.84</v>
      </c>
      <c r="S727">
        <f t="shared" si="498"/>
        <v>479.21</v>
      </c>
      <c r="T727">
        <f t="shared" si="499"/>
        <v>0</v>
      </c>
      <c r="U727">
        <f t="shared" si="500"/>
        <v>1.5470592614400003</v>
      </c>
      <c r="V727">
        <f t="shared" si="501"/>
        <v>0</v>
      </c>
      <c r="W727">
        <f t="shared" si="502"/>
        <v>0</v>
      </c>
      <c r="X727">
        <f t="shared" si="503"/>
        <v>507.96</v>
      </c>
      <c r="Y727">
        <f t="shared" si="503"/>
        <v>196.48</v>
      </c>
      <c r="AA727">
        <v>61707135</v>
      </c>
      <c r="AB727">
        <f t="shared" si="504"/>
        <v>456.62</v>
      </c>
      <c r="AC727">
        <f t="shared" si="505"/>
        <v>210.11</v>
      </c>
      <c r="AD727">
        <f>ROUND(((((ET727*1.1))-((EU727*1.1)))+AE727),6)</f>
        <v>127.941</v>
      </c>
      <c r="AE727">
        <f>ROUND(((EU727*1.1)),6)</f>
        <v>11.352</v>
      </c>
      <c r="AF727">
        <f>ROUND(((EV727*1.1)),6)</f>
        <v>118.569</v>
      </c>
      <c r="AG727">
        <f t="shared" si="506"/>
        <v>0</v>
      </c>
      <c r="AH727">
        <f>((EW727*1.1))</f>
        <v>9.8560000000000016</v>
      </c>
      <c r="AI727">
        <f>((EX727*1.1))</f>
        <v>0</v>
      </c>
      <c r="AJ727">
        <f t="shared" si="507"/>
        <v>0</v>
      </c>
      <c r="AK727">
        <v>434.21</v>
      </c>
      <c r="AL727">
        <v>210.11</v>
      </c>
      <c r="AM727">
        <v>116.31</v>
      </c>
      <c r="AN727">
        <v>10.32</v>
      </c>
      <c r="AO727">
        <v>107.79</v>
      </c>
      <c r="AP727">
        <v>0</v>
      </c>
      <c r="AQ727">
        <v>8.9600000000000009</v>
      </c>
      <c r="AR727">
        <v>0</v>
      </c>
      <c r="AS727">
        <v>0</v>
      </c>
      <c r="AT727">
        <v>106</v>
      </c>
      <c r="AU727">
        <v>41</v>
      </c>
      <c r="AV727">
        <v>1.0469999999999999</v>
      </c>
      <c r="AW727">
        <v>1</v>
      </c>
      <c r="AZ727">
        <v>1</v>
      </c>
      <c r="BA727">
        <v>25.75</v>
      </c>
      <c r="BB727">
        <v>8.83</v>
      </c>
      <c r="BC727">
        <v>8.67</v>
      </c>
      <c r="BD727" t="s">
        <v>3</v>
      </c>
      <c r="BE727" t="s">
        <v>3</v>
      </c>
      <c r="BF727" t="s">
        <v>3</v>
      </c>
      <c r="BG727" t="s">
        <v>3</v>
      </c>
      <c r="BH727">
        <v>0</v>
      </c>
      <c r="BI727">
        <v>1</v>
      </c>
      <c r="BJ727" t="s">
        <v>359</v>
      </c>
      <c r="BM727">
        <v>159</v>
      </c>
      <c r="BN727">
        <v>0</v>
      </c>
      <c r="BO727" t="s">
        <v>356</v>
      </c>
      <c r="BP727">
        <v>1</v>
      </c>
      <c r="BQ727">
        <v>30</v>
      </c>
      <c r="BR727">
        <v>0</v>
      </c>
      <c r="BS727">
        <v>25.75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106</v>
      </c>
      <c r="CA727">
        <v>41</v>
      </c>
      <c r="CB727" t="s">
        <v>3</v>
      </c>
      <c r="CE727">
        <v>30</v>
      </c>
      <c r="CF727">
        <v>0</v>
      </c>
      <c r="CG727">
        <v>0</v>
      </c>
      <c r="CM727">
        <v>0</v>
      </c>
      <c r="CN727" t="s">
        <v>748</v>
      </c>
      <c r="CO727">
        <v>0</v>
      </c>
      <c r="CP727">
        <f t="shared" si="508"/>
        <v>929.63</v>
      </c>
      <c r="CQ727">
        <f t="shared" si="509"/>
        <v>1821.65</v>
      </c>
      <c r="CR727">
        <f>(ROUND((ROUND((((ET727*1.1))*AV727*1),2)*BB727),2)+ROUND((ROUND(((AE727-((EU727*1.1)))*AV727*1),2)*BS727),2))</f>
        <v>1182.78</v>
      </c>
      <c r="CS727">
        <f t="shared" si="510"/>
        <v>306.17</v>
      </c>
      <c r="CT727">
        <f t="shared" si="511"/>
        <v>3196.61</v>
      </c>
      <c r="CU727">
        <f t="shared" si="512"/>
        <v>0</v>
      </c>
      <c r="CV727">
        <f t="shared" si="513"/>
        <v>10.319232000000001</v>
      </c>
      <c r="CW727">
        <f t="shared" si="514"/>
        <v>0</v>
      </c>
      <c r="CX727">
        <f t="shared" si="514"/>
        <v>0</v>
      </c>
      <c r="CY727">
        <f t="shared" si="515"/>
        <v>507.96260000000001</v>
      </c>
      <c r="CZ727">
        <f t="shared" si="516"/>
        <v>196.47609999999997</v>
      </c>
      <c r="DB727">
        <v>86</v>
      </c>
      <c r="DC727" t="s">
        <v>3</v>
      </c>
      <c r="DD727" t="s">
        <v>3</v>
      </c>
      <c r="DE727" t="s">
        <v>100</v>
      </c>
      <c r="DF727" t="s">
        <v>100</v>
      </c>
      <c r="DG727" t="s">
        <v>100</v>
      </c>
      <c r="DH727" t="s">
        <v>3</v>
      </c>
      <c r="DI727" t="s">
        <v>100</v>
      </c>
      <c r="DJ727" t="s">
        <v>100</v>
      </c>
      <c r="DK727" t="s">
        <v>3</v>
      </c>
      <c r="DL727" t="s">
        <v>3</v>
      </c>
      <c r="DM727" t="s">
        <v>3</v>
      </c>
      <c r="DN727">
        <v>134</v>
      </c>
      <c r="DO727">
        <v>83</v>
      </c>
      <c r="DP727">
        <v>1.0469999999999999</v>
      </c>
      <c r="DQ727">
        <v>1</v>
      </c>
      <c r="DU727">
        <v>1013</v>
      </c>
      <c r="DV727" t="s">
        <v>358</v>
      </c>
      <c r="DW727" t="s">
        <v>358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59520519</v>
      </c>
      <c r="EF727">
        <v>30</v>
      </c>
      <c r="EG727" t="s">
        <v>212</v>
      </c>
      <c r="EH727">
        <v>0</v>
      </c>
      <c r="EI727" t="s">
        <v>3</v>
      </c>
      <c r="EJ727">
        <v>1</v>
      </c>
      <c r="EK727">
        <v>159</v>
      </c>
      <c r="EL727" t="s">
        <v>360</v>
      </c>
      <c r="EM727" t="s">
        <v>361</v>
      </c>
      <c r="EO727" t="s">
        <v>104</v>
      </c>
      <c r="EQ727">
        <v>0</v>
      </c>
      <c r="ER727">
        <v>434.21</v>
      </c>
      <c r="ES727">
        <v>210.11</v>
      </c>
      <c r="ET727">
        <v>116.31</v>
      </c>
      <c r="EU727">
        <v>10.32</v>
      </c>
      <c r="EV727">
        <v>107.79</v>
      </c>
      <c r="EW727">
        <v>8.9600000000000009</v>
      </c>
      <c r="EX727">
        <v>0</v>
      </c>
      <c r="EY727">
        <v>0</v>
      </c>
      <c r="FQ727">
        <v>0</v>
      </c>
      <c r="FR727">
        <v>0</v>
      </c>
      <c r="FS727">
        <v>0</v>
      </c>
      <c r="FX727">
        <v>134</v>
      </c>
      <c r="FY727">
        <v>83</v>
      </c>
      <c r="GA727" t="s">
        <v>3</v>
      </c>
      <c r="GD727">
        <v>0</v>
      </c>
      <c r="GF727">
        <v>1839804419</v>
      </c>
      <c r="GG727">
        <v>2</v>
      </c>
      <c r="GH727">
        <v>1</v>
      </c>
      <c r="GI727">
        <v>2</v>
      </c>
      <c r="GJ727">
        <v>0</v>
      </c>
      <c r="GK727">
        <f>ROUND(R727*(R12)/100,2)</f>
        <v>71.97</v>
      </c>
      <c r="GL727">
        <f t="shared" si="517"/>
        <v>0</v>
      </c>
      <c r="GM727">
        <f t="shared" si="518"/>
        <v>1706.04</v>
      </c>
      <c r="GN727">
        <f t="shared" si="519"/>
        <v>1706.04</v>
      </c>
      <c r="GO727">
        <f t="shared" si="520"/>
        <v>0</v>
      </c>
      <c r="GP727">
        <f t="shared" si="521"/>
        <v>0</v>
      </c>
      <c r="GR727">
        <v>0</v>
      </c>
      <c r="GS727">
        <v>0</v>
      </c>
      <c r="GT727">
        <v>0</v>
      </c>
      <c r="GU727" t="s">
        <v>3</v>
      </c>
      <c r="GV727">
        <f t="shared" si="522"/>
        <v>0</v>
      </c>
      <c r="GW727">
        <v>1</v>
      </c>
      <c r="GX727">
        <f t="shared" si="523"/>
        <v>0</v>
      </c>
      <c r="HA727">
        <v>0</v>
      </c>
      <c r="HB727">
        <v>0</v>
      </c>
      <c r="HC727">
        <f t="shared" si="524"/>
        <v>0</v>
      </c>
      <c r="HE727" t="s">
        <v>3</v>
      </c>
      <c r="HF727" t="s">
        <v>3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HS727">
        <v>0</v>
      </c>
      <c r="IK727">
        <v>0</v>
      </c>
    </row>
    <row r="728" spans="1:245" x14ac:dyDescent="0.25">
      <c r="A728">
        <v>18</v>
      </c>
      <c r="B728">
        <v>1</v>
      </c>
      <c r="E728" t="s">
        <v>467</v>
      </c>
      <c r="F728" t="s">
        <v>363</v>
      </c>
      <c r="G728" t="s">
        <v>364</v>
      </c>
      <c r="H728" t="s">
        <v>365</v>
      </c>
      <c r="I728">
        <f>I727*J728</f>
        <v>2.1383240000000003</v>
      </c>
      <c r="J728">
        <v>14.263100320170759</v>
      </c>
      <c r="K728">
        <v>10.7</v>
      </c>
      <c r="O728">
        <f t="shared" si="495"/>
        <v>5500.59</v>
      </c>
      <c r="P728">
        <f t="shared" si="496"/>
        <v>5500.59</v>
      </c>
      <c r="Q728">
        <f>(ROUND((ROUND(((ET728)*AV728*I728),2)*BB728),2)+ROUND((ROUND(((AE728-(EU728))*AV728*I728),2)*BS728),2))</f>
        <v>0</v>
      </c>
      <c r="R728">
        <f t="shared" si="497"/>
        <v>0</v>
      </c>
      <c r="S728">
        <f t="shared" si="498"/>
        <v>0</v>
      </c>
      <c r="T728">
        <f t="shared" si="499"/>
        <v>0</v>
      </c>
      <c r="U728">
        <f t="shared" si="500"/>
        <v>0</v>
      </c>
      <c r="V728">
        <f t="shared" si="501"/>
        <v>0</v>
      </c>
      <c r="W728">
        <f t="shared" si="502"/>
        <v>0</v>
      </c>
      <c r="X728">
        <f t="shared" si="503"/>
        <v>0</v>
      </c>
      <c r="Y728">
        <f t="shared" si="503"/>
        <v>0</v>
      </c>
      <c r="AA728">
        <v>61707135</v>
      </c>
      <c r="AB728">
        <f t="shared" si="504"/>
        <v>296.7</v>
      </c>
      <c r="AC728">
        <f t="shared" si="505"/>
        <v>296.7</v>
      </c>
      <c r="AD728">
        <f>ROUND((((ET728)-(EU728))+AE728),6)</f>
        <v>0</v>
      </c>
      <c r="AE728">
        <f>ROUND((EU728),6)</f>
        <v>0</v>
      </c>
      <c r="AF728">
        <f>ROUND((EV728),6)</f>
        <v>0</v>
      </c>
      <c r="AG728">
        <f t="shared" si="506"/>
        <v>0</v>
      </c>
      <c r="AH728">
        <f>(EW728)</f>
        <v>0</v>
      </c>
      <c r="AI728">
        <f>(EX728)</f>
        <v>0</v>
      </c>
      <c r="AJ728">
        <f t="shared" si="507"/>
        <v>0</v>
      </c>
      <c r="AK728">
        <v>296.7</v>
      </c>
      <c r="AL728">
        <v>296.7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106</v>
      </c>
      <c r="AU728">
        <v>41</v>
      </c>
      <c r="AV728">
        <v>1.0469999999999999</v>
      </c>
      <c r="AW728">
        <v>1</v>
      </c>
      <c r="AZ728">
        <v>1</v>
      </c>
      <c r="BA728">
        <v>1</v>
      </c>
      <c r="BB728">
        <v>1</v>
      </c>
      <c r="BC728">
        <v>8.67</v>
      </c>
      <c r="BD728" t="s">
        <v>3</v>
      </c>
      <c r="BE728" t="s">
        <v>3</v>
      </c>
      <c r="BF728" t="s">
        <v>3</v>
      </c>
      <c r="BG728" t="s">
        <v>3</v>
      </c>
      <c r="BH728">
        <v>3</v>
      </c>
      <c r="BI728">
        <v>1</v>
      </c>
      <c r="BJ728" t="s">
        <v>366</v>
      </c>
      <c r="BM728">
        <v>159</v>
      </c>
      <c r="BN728">
        <v>0</v>
      </c>
      <c r="BO728" t="s">
        <v>356</v>
      </c>
      <c r="BP728">
        <v>1</v>
      </c>
      <c r="BQ728">
        <v>30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106</v>
      </c>
      <c r="CA728">
        <v>41</v>
      </c>
      <c r="CB728" t="s">
        <v>3</v>
      </c>
      <c r="CE728">
        <v>30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508"/>
        <v>5500.59</v>
      </c>
      <c r="CQ728">
        <f t="shared" si="509"/>
        <v>2572.39</v>
      </c>
      <c r="CR728">
        <f>(ROUND((ROUND(((ET728)*AV728*1),2)*BB728),2)+ROUND((ROUND(((AE728-(EU728))*AV728*1),2)*BS728),2))</f>
        <v>0</v>
      </c>
      <c r="CS728">
        <f t="shared" si="510"/>
        <v>0</v>
      </c>
      <c r="CT728">
        <f t="shared" si="511"/>
        <v>0</v>
      </c>
      <c r="CU728">
        <f t="shared" si="512"/>
        <v>0</v>
      </c>
      <c r="CV728">
        <f t="shared" si="513"/>
        <v>0</v>
      </c>
      <c r="CW728">
        <f t="shared" si="514"/>
        <v>0</v>
      </c>
      <c r="CX728">
        <f t="shared" si="514"/>
        <v>0</v>
      </c>
      <c r="CY728">
        <f t="shared" si="515"/>
        <v>0</v>
      </c>
      <c r="CZ728">
        <f t="shared" si="516"/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134</v>
      </c>
      <c r="DO728">
        <v>83</v>
      </c>
      <c r="DP728">
        <v>1.0469999999999999</v>
      </c>
      <c r="DQ728">
        <v>1</v>
      </c>
      <c r="DU728">
        <v>1009</v>
      </c>
      <c r="DV728" t="s">
        <v>365</v>
      </c>
      <c r="DW728" t="s">
        <v>365</v>
      </c>
      <c r="DX728">
        <v>1000</v>
      </c>
      <c r="DZ728" t="s">
        <v>3</v>
      </c>
      <c r="EA728" t="s">
        <v>3</v>
      </c>
      <c r="EB728" t="s">
        <v>3</v>
      </c>
      <c r="EC728" t="s">
        <v>3</v>
      </c>
      <c r="EE728">
        <v>59520519</v>
      </c>
      <c r="EF728">
        <v>30</v>
      </c>
      <c r="EG728" t="s">
        <v>212</v>
      </c>
      <c r="EH728">
        <v>0</v>
      </c>
      <c r="EI728" t="s">
        <v>3</v>
      </c>
      <c r="EJ728">
        <v>1</v>
      </c>
      <c r="EK728">
        <v>159</v>
      </c>
      <c r="EL728" t="s">
        <v>360</v>
      </c>
      <c r="EM728" t="s">
        <v>361</v>
      </c>
      <c r="EO728" t="s">
        <v>3</v>
      </c>
      <c r="EQ728">
        <v>0</v>
      </c>
      <c r="ER728">
        <v>296.7</v>
      </c>
      <c r="ES728">
        <v>296.7</v>
      </c>
      <c r="ET728">
        <v>0</v>
      </c>
      <c r="EU728">
        <v>0</v>
      </c>
      <c r="EV728">
        <v>0</v>
      </c>
      <c r="EW728">
        <v>0</v>
      </c>
      <c r="EX728">
        <v>0</v>
      </c>
      <c r="FQ728">
        <v>0</v>
      </c>
      <c r="FR728">
        <v>0</v>
      </c>
      <c r="FS728">
        <v>0</v>
      </c>
      <c r="FX728">
        <v>134</v>
      </c>
      <c r="FY728">
        <v>83</v>
      </c>
      <c r="GA728" t="s">
        <v>3</v>
      </c>
      <c r="GD728">
        <v>0</v>
      </c>
      <c r="GF728">
        <v>-2026741202</v>
      </c>
      <c r="GG728">
        <v>2</v>
      </c>
      <c r="GH728">
        <v>1</v>
      </c>
      <c r="GI728">
        <v>1</v>
      </c>
      <c r="GJ728">
        <v>0</v>
      </c>
      <c r="GK728">
        <f>ROUND(R728*(R12)/100,2)</f>
        <v>0</v>
      </c>
      <c r="GL728">
        <f t="shared" si="517"/>
        <v>0</v>
      </c>
      <c r="GM728">
        <f t="shared" si="518"/>
        <v>5500.59</v>
      </c>
      <c r="GN728">
        <f t="shared" si="519"/>
        <v>5500.59</v>
      </c>
      <c r="GO728">
        <f t="shared" si="520"/>
        <v>0</v>
      </c>
      <c r="GP728">
        <f t="shared" si="521"/>
        <v>0</v>
      </c>
      <c r="GR728">
        <v>0</v>
      </c>
      <c r="GS728">
        <v>0</v>
      </c>
      <c r="GT728">
        <v>0</v>
      </c>
      <c r="GU728" t="s">
        <v>3</v>
      </c>
      <c r="GV728">
        <f t="shared" si="522"/>
        <v>0</v>
      </c>
      <c r="GW728">
        <v>1</v>
      </c>
      <c r="GX728">
        <f t="shared" si="523"/>
        <v>0</v>
      </c>
      <c r="HA728">
        <v>0</v>
      </c>
      <c r="HB728">
        <v>0</v>
      </c>
      <c r="HC728">
        <f t="shared" si="524"/>
        <v>0</v>
      </c>
      <c r="HE728" t="s">
        <v>3</v>
      </c>
      <c r="HF728" t="s">
        <v>3</v>
      </c>
      <c r="HM728" t="s">
        <v>367</v>
      </c>
      <c r="HN728" t="s">
        <v>3</v>
      </c>
      <c r="HO728" t="s">
        <v>3</v>
      </c>
      <c r="HP728" t="s">
        <v>3</v>
      </c>
      <c r="HQ728" t="s">
        <v>3</v>
      </c>
      <c r="HS728">
        <v>0</v>
      </c>
      <c r="IK728">
        <v>0</v>
      </c>
    </row>
    <row r="729" spans="1:245" x14ac:dyDescent="0.25">
      <c r="A729">
        <v>17</v>
      </c>
      <c r="B729">
        <v>1</v>
      </c>
      <c r="E729" t="s">
        <v>335</v>
      </c>
      <c r="F729" t="s">
        <v>369</v>
      </c>
      <c r="G729" t="s">
        <v>370</v>
      </c>
      <c r="H729" t="s">
        <v>358</v>
      </c>
      <c r="I729">
        <f>ROUND(187.4*0.8/100,9)</f>
        <v>1.4992000000000001</v>
      </c>
      <c r="J729">
        <v>0</v>
      </c>
      <c r="K729">
        <f>ROUND(187.4/100,9)</f>
        <v>1.8740000000000001</v>
      </c>
      <c r="O729">
        <f t="shared" si="495"/>
        <v>9296.6200000000008</v>
      </c>
      <c r="P729">
        <f t="shared" si="496"/>
        <v>2731.05</v>
      </c>
      <c r="Q729">
        <f>(ROUND((ROUND((((ET729*1.1))*AV729*I729),2)*BB729),2)+ROUND((ROUND(((AE729-((EU729*1.1)))*AV729*I729),2)*BS729),2))</f>
        <v>1773.24</v>
      </c>
      <c r="R729">
        <f t="shared" si="497"/>
        <v>458.87</v>
      </c>
      <c r="S729">
        <f t="shared" si="498"/>
        <v>4792.33</v>
      </c>
      <c r="T729">
        <f t="shared" si="499"/>
        <v>0</v>
      </c>
      <c r="U729">
        <f t="shared" si="500"/>
        <v>15.470592614400003</v>
      </c>
      <c r="V729">
        <f t="shared" si="501"/>
        <v>0</v>
      </c>
      <c r="W729">
        <f t="shared" si="502"/>
        <v>0</v>
      </c>
      <c r="X729">
        <f t="shared" si="503"/>
        <v>5079.87</v>
      </c>
      <c r="Y729">
        <f t="shared" si="503"/>
        <v>1964.86</v>
      </c>
      <c r="AA729">
        <v>61707135</v>
      </c>
      <c r="AB729">
        <f t="shared" si="504"/>
        <v>456.62</v>
      </c>
      <c r="AC729">
        <f t="shared" si="505"/>
        <v>210.11</v>
      </c>
      <c r="AD729">
        <f>ROUND(((((ET729*1.1))-((EU729*1.1)))+AE729),6)</f>
        <v>127.941</v>
      </c>
      <c r="AE729">
        <f>ROUND(((EU729*1.1)),6)</f>
        <v>11.352</v>
      </c>
      <c r="AF729">
        <f>ROUND(((EV729*1.1)),6)</f>
        <v>118.569</v>
      </c>
      <c r="AG729">
        <f t="shared" si="506"/>
        <v>0</v>
      </c>
      <c r="AH729">
        <f>((EW729*1.1))</f>
        <v>9.8560000000000016</v>
      </c>
      <c r="AI729">
        <f>((EX729*1.1))</f>
        <v>0</v>
      </c>
      <c r="AJ729">
        <f t="shared" si="507"/>
        <v>0</v>
      </c>
      <c r="AK729">
        <v>434.21</v>
      </c>
      <c r="AL729">
        <v>210.11</v>
      </c>
      <c r="AM729">
        <v>116.31</v>
      </c>
      <c r="AN729">
        <v>10.32</v>
      </c>
      <c r="AO729">
        <v>107.79</v>
      </c>
      <c r="AP729">
        <v>0</v>
      </c>
      <c r="AQ729">
        <v>8.9600000000000009</v>
      </c>
      <c r="AR729">
        <v>0</v>
      </c>
      <c r="AS729">
        <v>0</v>
      </c>
      <c r="AT729">
        <v>106</v>
      </c>
      <c r="AU729">
        <v>41</v>
      </c>
      <c r="AV729">
        <v>1.0469999999999999</v>
      </c>
      <c r="AW729">
        <v>1</v>
      </c>
      <c r="AZ729">
        <v>1</v>
      </c>
      <c r="BA729">
        <v>25.75</v>
      </c>
      <c r="BB729">
        <v>8.83</v>
      </c>
      <c r="BC729">
        <v>8.67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1</v>
      </c>
      <c r="BJ729" t="s">
        <v>371</v>
      </c>
      <c r="BM729">
        <v>159</v>
      </c>
      <c r="BN729">
        <v>0</v>
      </c>
      <c r="BO729" t="s">
        <v>369</v>
      </c>
      <c r="BP729">
        <v>1</v>
      </c>
      <c r="BQ729">
        <v>30</v>
      </c>
      <c r="BR729">
        <v>0</v>
      </c>
      <c r="BS729">
        <v>25.75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106</v>
      </c>
      <c r="CA729">
        <v>41</v>
      </c>
      <c r="CB729" t="s">
        <v>3</v>
      </c>
      <c r="CE729">
        <v>30</v>
      </c>
      <c r="CF729">
        <v>0</v>
      </c>
      <c r="CG729">
        <v>0</v>
      </c>
      <c r="CM729">
        <v>0</v>
      </c>
      <c r="CN729" t="s">
        <v>748</v>
      </c>
      <c r="CO729">
        <v>0</v>
      </c>
      <c r="CP729">
        <f t="shared" si="508"/>
        <v>9296.619999999999</v>
      </c>
      <c r="CQ729">
        <f t="shared" si="509"/>
        <v>1821.65</v>
      </c>
      <c r="CR729">
        <f>(ROUND((ROUND((((ET729*1.1))*AV729*1),2)*BB729),2)+ROUND((ROUND(((AE729-((EU729*1.1)))*AV729*1),2)*BS729),2))</f>
        <v>1182.78</v>
      </c>
      <c r="CS729">
        <f t="shared" si="510"/>
        <v>306.17</v>
      </c>
      <c r="CT729">
        <f t="shared" si="511"/>
        <v>3196.61</v>
      </c>
      <c r="CU729">
        <f t="shared" si="512"/>
        <v>0</v>
      </c>
      <c r="CV729">
        <f t="shared" si="513"/>
        <v>10.319232000000001</v>
      </c>
      <c r="CW729">
        <f t="shared" si="514"/>
        <v>0</v>
      </c>
      <c r="CX729">
        <f t="shared" si="514"/>
        <v>0</v>
      </c>
      <c r="CY729">
        <f t="shared" si="515"/>
        <v>5079.8698000000004</v>
      </c>
      <c r="CZ729">
        <f t="shared" si="516"/>
        <v>1964.8552999999999</v>
      </c>
      <c r="DB729">
        <v>88</v>
      </c>
      <c r="DC729" t="s">
        <v>3</v>
      </c>
      <c r="DD729" t="s">
        <v>3</v>
      </c>
      <c r="DE729" t="s">
        <v>100</v>
      </c>
      <c r="DF729" t="s">
        <v>100</v>
      </c>
      <c r="DG729" t="s">
        <v>100</v>
      </c>
      <c r="DH729" t="s">
        <v>3</v>
      </c>
      <c r="DI729" t="s">
        <v>100</v>
      </c>
      <c r="DJ729" t="s">
        <v>100</v>
      </c>
      <c r="DK729" t="s">
        <v>3</v>
      </c>
      <c r="DL729" t="s">
        <v>3</v>
      </c>
      <c r="DM729" t="s">
        <v>3</v>
      </c>
      <c r="DN729">
        <v>134</v>
      </c>
      <c r="DO729">
        <v>83</v>
      </c>
      <c r="DP729">
        <v>1.0469999999999999</v>
      </c>
      <c r="DQ729">
        <v>1</v>
      </c>
      <c r="DU729">
        <v>1013</v>
      </c>
      <c r="DV729" t="s">
        <v>358</v>
      </c>
      <c r="DW729" t="s">
        <v>358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59520519</v>
      </c>
      <c r="EF729">
        <v>30</v>
      </c>
      <c r="EG729" t="s">
        <v>212</v>
      </c>
      <c r="EH729">
        <v>0</v>
      </c>
      <c r="EI729" t="s">
        <v>3</v>
      </c>
      <c r="EJ729">
        <v>1</v>
      </c>
      <c r="EK729">
        <v>159</v>
      </c>
      <c r="EL729" t="s">
        <v>360</v>
      </c>
      <c r="EM729" t="s">
        <v>361</v>
      </c>
      <c r="EO729" t="s">
        <v>104</v>
      </c>
      <c r="EQ729">
        <v>0</v>
      </c>
      <c r="ER729">
        <v>434.21</v>
      </c>
      <c r="ES729">
        <v>210.11</v>
      </c>
      <c r="ET729">
        <v>116.31</v>
      </c>
      <c r="EU729">
        <v>10.32</v>
      </c>
      <c r="EV729">
        <v>107.79</v>
      </c>
      <c r="EW729">
        <v>8.9600000000000009</v>
      </c>
      <c r="EX729">
        <v>0</v>
      </c>
      <c r="EY729">
        <v>0</v>
      </c>
      <c r="FQ729">
        <v>0</v>
      </c>
      <c r="FR729">
        <v>0</v>
      </c>
      <c r="FS729">
        <v>0</v>
      </c>
      <c r="FX729">
        <v>134</v>
      </c>
      <c r="FY729">
        <v>83</v>
      </c>
      <c r="GA729" t="s">
        <v>3</v>
      </c>
      <c r="GD729">
        <v>0</v>
      </c>
      <c r="GF729">
        <v>2005395214</v>
      </c>
      <c r="GG729">
        <v>2</v>
      </c>
      <c r="GH729">
        <v>1</v>
      </c>
      <c r="GI729">
        <v>2</v>
      </c>
      <c r="GJ729">
        <v>0</v>
      </c>
      <c r="GK729">
        <f>ROUND(R729*(R12)/100,2)</f>
        <v>720.43</v>
      </c>
      <c r="GL729">
        <f t="shared" si="517"/>
        <v>0</v>
      </c>
      <c r="GM729">
        <f t="shared" si="518"/>
        <v>17061.78</v>
      </c>
      <c r="GN729">
        <f t="shared" si="519"/>
        <v>17061.78</v>
      </c>
      <c r="GO729">
        <f t="shared" si="520"/>
        <v>0</v>
      </c>
      <c r="GP729">
        <f t="shared" si="521"/>
        <v>0</v>
      </c>
      <c r="GR729">
        <v>0</v>
      </c>
      <c r="GS729">
        <v>0</v>
      </c>
      <c r="GT729">
        <v>0</v>
      </c>
      <c r="GU729" t="s">
        <v>3</v>
      </c>
      <c r="GV729">
        <f t="shared" si="522"/>
        <v>0</v>
      </c>
      <c r="GW729">
        <v>1</v>
      </c>
      <c r="GX729">
        <f t="shared" si="523"/>
        <v>0</v>
      </c>
      <c r="HA729">
        <v>0</v>
      </c>
      <c r="HB729">
        <v>0</v>
      </c>
      <c r="HC729">
        <f t="shared" si="524"/>
        <v>0</v>
      </c>
      <c r="HE729" t="s">
        <v>3</v>
      </c>
      <c r="HF729" t="s">
        <v>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HS729">
        <v>0</v>
      </c>
      <c r="IK729">
        <v>0</v>
      </c>
    </row>
    <row r="730" spans="1:245" x14ac:dyDescent="0.25">
      <c r="A730">
        <v>18</v>
      </c>
      <c r="B730">
        <v>1</v>
      </c>
      <c r="E730" t="s">
        <v>342</v>
      </c>
      <c r="F730" t="s">
        <v>373</v>
      </c>
      <c r="G730" t="s">
        <v>374</v>
      </c>
      <c r="H730" t="s">
        <v>365</v>
      </c>
      <c r="I730">
        <f>I729*J730</f>
        <v>14.268816000000001</v>
      </c>
      <c r="J730">
        <v>9.5176200640341513</v>
      </c>
      <c r="K730">
        <v>7.14</v>
      </c>
      <c r="O730">
        <f t="shared" si="495"/>
        <v>38052.199999999997</v>
      </c>
      <c r="P730">
        <f t="shared" si="496"/>
        <v>38052.199999999997</v>
      </c>
      <c r="Q730">
        <f>(ROUND((ROUND(((ET730)*AV730*I730),2)*BB730),2)+ROUND((ROUND(((AE730-(EU730))*AV730*I730),2)*BS730),2))</f>
        <v>0</v>
      </c>
      <c r="R730">
        <f t="shared" si="497"/>
        <v>0</v>
      </c>
      <c r="S730">
        <f t="shared" si="498"/>
        <v>0</v>
      </c>
      <c r="T730">
        <f t="shared" si="499"/>
        <v>0</v>
      </c>
      <c r="U730">
        <f t="shared" si="500"/>
        <v>0</v>
      </c>
      <c r="V730">
        <f t="shared" si="501"/>
        <v>0</v>
      </c>
      <c r="W730">
        <f t="shared" si="502"/>
        <v>0</v>
      </c>
      <c r="X730">
        <f t="shared" si="503"/>
        <v>0</v>
      </c>
      <c r="Y730">
        <f t="shared" si="503"/>
        <v>0</v>
      </c>
      <c r="AA730">
        <v>61707135</v>
      </c>
      <c r="AB730">
        <f t="shared" si="504"/>
        <v>307.58999999999997</v>
      </c>
      <c r="AC730">
        <f t="shared" si="505"/>
        <v>307.58999999999997</v>
      </c>
      <c r="AD730">
        <f>ROUND((((ET730)-(EU730))+AE730),6)</f>
        <v>0</v>
      </c>
      <c r="AE730">
        <f>ROUND((EU730),6)</f>
        <v>0</v>
      </c>
      <c r="AF730">
        <f>ROUND((EV730),6)</f>
        <v>0</v>
      </c>
      <c r="AG730">
        <f t="shared" si="506"/>
        <v>0</v>
      </c>
      <c r="AH730">
        <f>(EW730)</f>
        <v>0</v>
      </c>
      <c r="AI730">
        <f>(EX730)</f>
        <v>0</v>
      </c>
      <c r="AJ730">
        <f t="shared" si="507"/>
        <v>0</v>
      </c>
      <c r="AK730">
        <v>307.58999999999997</v>
      </c>
      <c r="AL730">
        <v>307.58999999999997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106</v>
      </c>
      <c r="AU730">
        <v>41</v>
      </c>
      <c r="AV730">
        <v>1.0469999999999999</v>
      </c>
      <c r="AW730">
        <v>1</v>
      </c>
      <c r="AZ730">
        <v>1</v>
      </c>
      <c r="BA730">
        <v>1</v>
      </c>
      <c r="BB730">
        <v>1</v>
      </c>
      <c r="BC730">
        <v>8.67</v>
      </c>
      <c r="BD730" t="s">
        <v>3</v>
      </c>
      <c r="BE730" t="s">
        <v>3</v>
      </c>
      <c r="BF730" t="s">
        <v>3</v>
      </c>
      <c r="BG730" t="s">
        <v>3</v>
      </c>
      <c r="BH730">
        <v>3</v>
      </c>
      <c r="BI730">
        <v>1</v>
      </c>
      <c r="BJ730" t="s">
        <v>375</v>
      </c>
      <c r="BM730">
        <v>159</v>
      </c>
      <c r="BN730">
        <v>0</v>
      </c>
      <c r="BO730" t="s">
        <v>369</v>
      </c>
      <c r="BP730">
        <v>1</v>
      </c>
      <c r="BQ730">
        <v>30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106</v>
      </c>
      <c r="CA730">
        <v>41</v>
      </c>
      <c r="CB730" t="s">
        <v>3</v>
      </c>
      <c r="CE730">
        <v>30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508"/>
        <v>38052.199999999997</v>
      </c>
      <c r="CQ730">
        <f t="shared" si="509"/>
        <v>2666.81</v>
      </c>
      <c r="CR730">
        <f>(ROUND((ROUND(((ET730)*AV730*1),2)*BB730),2)+ROUND((ROUND(((AE730-(EU730))*AV730*1),2)*BS730),2))</f>
        <v>0</v>
      </c>
      <c r="CS730">
        <f t="shared" si="510"/>
        <v>0</v>
      </c>
      <c r="CT730">
        <f t="shared" si="511"/>
        <v>0</v>
      </c>
      <c r="CU730">
        <f t="shared" si="512"/>
        <v>0</v>
      </c>
      <c r="CV730">
        <f t="shared" si="513"/>
        <v>0</v>
      </c>
      <c r="CW730">
        <f t="shared" si="514"/>
        <v>0</v>
      </c>
      <c r="CX730">
        <f t="shared" si="514"/>
        <v>0</v>
      </c>
      <c r="CY730">
        <f t="shared" si="515"/>
        <v>0</v>
      </c>
      <c r="CZ730">
        <f t="shared" si="516"/>
        <v>0</v>
      </c>
      <c r="DC730" t="s">
        <v>3</v>
      </c>
      <c r="DD730" t="s">
        <v>3</v>
      </c>
      <c r="DE730" t="s">
        <v>3</v>
      </c>
      <c r="DF730" t="s">
        <v>3</v>
      </c>
      <c r="DG730" t="s">
        <v>3</v>
      </c>
      <c r="DH730" t="s">
        <v>3</v>
      </c>
      <c r="DI730" t="s">
        <v>3</v>
      </c>
      <c r="DJ730" t="s">
        <v>3</v>
      </c>
      <c r="DK730" t="s">
        <v>3</v>
      </c>
      <c r="DL730" t="s">
        <v>3</v>
      </c>
      <c r="DM730" t="s">
        <v>3</v>
      </c>
      <c r="DN730">
        <v>134</v>
      </c>
      <c r="DO730">
        <v>83</v>
      </c>
      <c r="DP730">
        <v>1.0469999999999999</v>
      </c>
      <c r="DQ730">
        <v>1</v>
      </c>
      <c r="DU730">
        <v>1009</v>
      </c>
      <c r="DV730" t="s">
        <v>365</v>
      </c>
      <c r="DW730" t="s">
        <v>365</v>
      </c>
      <c r="DX730">
        <v>1000</v>
      </c>
      <c r="DZ730" t="s">
        <v>3</v>
      </c>
      <c r="EA730" t="s">
        <v>3</v>
      </c>
      <c r="EB730" t="s">
        <v>3</v>
      </c>
      <c r="EC730" t="s">
        <v>3</v>
      </c>
      <c r="EE730">
        <v>59520519</v>
      </c>
      <c r="EF730">
        <v>30</v>
      </c>
      <c r="EG730" t="s">
        <v>212</v>
      </c>
      <c r="EH730">
        <v>0</v>
      </c>
      <c r="EI730" t="s">
        <v>3</v>
      </c>
      <c r="EJ730">
        <v>1</v>
      </c>
      <c r="EK730">
        <v>159</v>
      </c>
      <c r="EL730" t="s">
        <v>360</v>
      </c>
      <c r="EM730" t="s">
        <v>361</v>
      </c>
      <c r="EO730" t="s">
        <v>3</v>
      </c>
      <c r="EQ730">
        <v>0</v>
      </c>
      <c r="ER730">
        <v>307.58999999999997</v>
      </c>
      <c r="ES730">
        <v>307.58999999999997</v>
      </c>
      <c r="ET730">
        <v>0</v>
      </c>
      <c r="EU730">
        <v>0</v>
      </c>
      <c r="EV730">
        <v>0</v>
      </c>
      <c r="EW730">
        <v>0</v>
      </c>
      <c r="EX730">
        <v>0</v>
      </c>
      <c r="FQ730">
        <v>0</v>
      </c>
      <c r="FR730">
        <v>0</v>
      </c>
      <c r="FS730">
        <v>0</v>
      </c>
      <c r="FX730">
        <v>134</v>
      </c>
      <c r="FY730">
        <v>83</v>
      </c>
      <c r="GA730" t="s">
        <v>3</v>
      </c>
      <c r="GD730">
        <v>0</v>
      </c>
      <c r="GF730">
        <v>-951986387</v>
      </c>
      <c r="GG730">
        <v>2</v>
      </c>
      <c r="GH730">
        <v>1</v>
      </c>
      <c r="GI730">
        <v>1</v>
      </c>
      <c r="GJ730">
        <v>0</v>
      </c>
      <c r="GK730">
        <f>ROUND(R730*(R12)/100,2)</f>
        <v>0</v>
      </c>
      <c r="GL730">
        <f t="shared" si="517"/>
        <v>0</v>
      </c>
      <c r="GM730">
        <f t="shared" si="518"/>
        <v>38052.199999999997</v>
      </c>
      <c r="GN730">
        <f t="shared" si="519"/>
        <v>38052.199999999997</v>
      </c>
      <c r="GO730">
        <f t="shared" si="520"/>
        <v>0</v>
      </c>
      <c r="GP730">
        <f t="shared" si="521"/>
        <v>0</v>
      </c>
      <c r="GR730">
        <v>0</v>
      </c>
      <c r="GS730">
        <v>0</v>
      </c>
      <c r="GT730">
        <v>0</v>
      </c>
      <c r="GU730" t="s">
        <v>3</v>
      </c>
      <c r="GV730">
        <f t="shared" si="522"/>
        <v>0</v>
      </c>
      <c r="GW730">
        <v>1</v>
      </c>
      <c r="GX730">
        <f t="shared" si="523"/>
        <v>0</v>
      </c>
      <c r="HA730">
        <v>0</v>
      </c>
      <c r="HB730">
        <v>0</v>
      </c>
      <c r="HC730">
        <f t="shared" si="524"/>
        <v>0</v>
      </c>
      <c r="HE730" t="s">
        <v>3</v>
      </c>
      <c r="HF730" t="s">
        <v>3</v>
      </c>
      <c r="HM730" t="s">
        <v>367</v>
      </c>
      <c r="HN730" t="s">
        <v>3</v>
      </c>
      <c r="HO730" t="s">
        <v>3</v>
      </c>
      <c r="HP730" t="s">
        <v>3</v>
      </c>
      <c r="HQ730" t="s">
        <v>3</v>
      </c>
      <c r="HS730">
        <v>0</v>
      </c>
      <c r="IK730">
        <v>0</v>
      </c>
    </row>
    <row r="732" spans="1:245" x14ac:dyDescent="0.25">
      <c r="A732" s="2">
        <v>51</v>
      </c>
      <c r="B732" s="2">
        <f>B719</f>
        <v>1</v>
      </c>
      <c r="C732" s="2">
        <f>A719</f>
        <v>5</v>
      </c>
      <c r="D732" s="2">
        <f>ROW(A719)</f>
        <v>719</v>
      </c>
      <c r="E732" s="2"/>
      <c r="F732" s="2" t="str">
        <f>IF(F719&lt;&gt;"",F719,"")</f>
        <v>Новый подраздел</v>
      </c>
      <c r="G732" s="2" t="str">
        <f>IF(G719&lt;&gt;"",G719,"")</f>
        <v>Тротуар тип покрытия асфальтобетон   (S в.с.= 187,4, S н.с.= 18,74)</v>
      </c>
      <c r="H732" s="2">
        <v>0</v>
      </c>
      <c r="I732" s="2"/>
      <c r="J732" s="2"/>
      <c r="K732" s="2"/>
      <c r="L732" s="2"/>
      <c r="M732" s="2"/>
      <c r="N732" s="2"/>
      <c r="O732" s="2">
        <f t="shared" ref="O732:T732" si="525">ROUND(AB732,2)</f>
        <v>60506.11</v>
      </c>
      <c r="P732" s="2">
        <f t="shared" si="525"/>
        <v>50961.94</v>
      </c>
      <c r="Q732" s="2">
        <f t="shared" si="525"/>
        <v>2896.29</v>
      </c>
      <c r="R732" s="2">
        <f t="shared" si="525"/>
        <v>720.76</v>
      </c>
      <c r="S732" s="2">
        <f t="shared" si="525"/>
        <v>6647.88</v>
      </c>
      <c r="T732" s="2">
        <f t="shared" si="525"/>
        <v>0</v>
      </c>
      <c r="U732" s="2">
        <f>AH732</f>
        <v>21.834945781440002</v>
      </c>
      <c r="V732" s="2">
        <f>AI732</f>
        <v>0</v>
      </c>
      <c r="W732" s="2">
        <f>ROUND(AJ732,2)</f>
        <v>0</v>
      </c>
      <c r="X732" s="2">
        <f>ROUND(AK732,2)</f>
        <v>7088.86</v>
      </c>
      <c r="Y732" s="2">
        <f>ROUND(AL732,2)</f>
        <v>2747.53</v>
      </c>
      <c r="Z732" s="2"/>
      <c r="AA732" s="2"/>
      <c r="AB732" s="2">
        <f>ROUND(SUMIF(AA723:AA730,"=61707135",O723:O730),2)</f>
        <v>60506.11</v>
      </c>
      <c r="AC732" s="2">
        <f>ROUND(SUMIF(AA723:AA730,"=61707135",P723:P730),2)</f>
        <v>50961.94</v>
      </c>
      <c r="AD732" s="2">
        <f>ROUND(SUMIF(AA723:AA730,"=61707135",Q723:Q730),2)</f>
        <v>2896.29</v>
      </c>
      <c r="AE732" s="2">
        <f>ROUND(SUMIF(AA723:AA730,"=61707135",R723:R730),2)</f>
        <v>720.76</v>
      </c>
      <c r="AF732" s="2">
        <f>ROUND(SUMIF(AA723:AA730,"=61707135",S723:S730),2)</f>
        <v>6647.88</v>
      </c>
      <c r="AG732" s="2">
        <f>ROUND(SUMIF(AA723:AA730,"=61707135",T723:T730),2)</f>
        <v>0</v>
      </c>
      <c r="AH732" s="2">
        <f>SUMIF(AA723:AA730,"=61707135",U723:U730)</f>
        <v>21.834945781440002</v>
      </c>
      <c r="AI732" s="2">
        <f>SUMIF(AA723:AA730,"=61707135",V723:V730)</f>
        <v>0</v>
      </c>
      <c r="AJ732" s="2">
        <f>ROUND(SUMIF(AA723:AA730,"=61707135",W723:W730),2)</f>
        <v>0</v>
      </c>
      <c r="AK732" s="2">
        <f>ROUND(SUMIF(AA723:AA730,"=61707135",X723:X730),2)</f>
        <v>7088.86</v>
      </c>
      <c r="AL732" s="2">
        <f>ROUND(SUMIF(AA723:AA730,"=61707135",Y723:Y730),2)</f>
        <v>2747.53</v>
      </c>
      <c r="AM732" s="2"/>
      <c r="AN732" s="2"/>
      <c r="AO732" s="2">
        <f t="shared" ref="AO732:BD732" si="526">ROUND(BX732,2)</f>
        <v>0</v>
      </c>
      <c r="AP732" s="2">
        <f t="shared" si="526"/>
        <v>0</v>
      </c>
      <c r="AQ732" s="2">
        <f t="shared" si="526"/>
        <v>0</v>
      </c>
      <c r="AR732" s="2">
        <f t="shared" si="526"/>
        <v>71474.100000000006</v>
      </c>
      <c r="AS732" s="2">
        <f t="shared" si="526"/>
        <v>71474.100000000006</v>
      </c>
      <c r="AT732" s="2">
        <f t="shared" si="526"/>
        <v>0</v>
      </c>
      <c r="AU732" s="2">
        <f t="shared" si="526"/>
        <v>0</v>
      </c>
      <c r="AV732" s="2">
        <f t="shared" si="526"/>
        <v>50961.94</v>
      </c>
      <c r="AW732" s="2">
        <f t="shared" si="526"/>
        <v>50961.94</v>
      </c>
      <c r="AX732" s="2">
        <f t="shared" si="526"/>
        <v>0</v>
      </c>
      <c r="AY732" s="2">
        <f t="shared" si="526"/>
        <v>50961.94</v>
      </c>
      <c r="AZ732" s="2">
        <f t="shared" si="526"/>
        <v>0</v>
      </c>
      <c r="BA732" s="2">
        <f t="shared" si="526"/>
        <v>0</v>
      </c>
      <c r="BB732" s="2">
        <f t="shared" si="526"/>
        <v>0</v>
      </c>
      <c r="BC732" s="2">
        <f t="shared" si="526"/>
        <v>0</v>
      </c>
      <c r="BD732" s="2">
        <f t="shared" si="526"/>
        <v>0</v>
      </c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>
        <f>ROUND(SUMIF(AA723:AA730,"=61707135",FQ723:FQ730),2)</f>
        <v>0</v>
      </c>
      <c r="BY732" s="2">
        <f>ROUND(SUMIF(AA723:AA730,"=61707135",FR723:FR730),2)</f>
        <v>0</v>
      </c>
      <c r="BZ732" s="2">
        <f>ROUND(SUMIF(AA723:AA730,"=61707135",GL723:GL730),2)</f>
        <v>0</v>
      </c>
      <c r="CA732" s="2">
        <f>ROUND(SUMIF(AA723:AA730,"=61707135",GM723:GM730),2)</f>
        <v>71474.100000000006</v>
      </c>
      <c r="CB732" s="2">
        <f>ROUND(SUMIF(AA723:AA730,"=61707135",GN723:GN730),2)</f>
        <v>71474.100000000006</v>
      </c>
      <c r="CC732" s="2">
        <f>ROUND(SUMIF(AA723:AA730,"=61707135",GO723:GO730),2)</f>
        <v>0</v>
      </c>
      <c r="CD732" s="2">
        <f>ROUND(SUMIF(AA723:AA730,"=61707135",GP723:GP730),2)</f>
        <v>0</v>
      </c>
      <c r="CE732" s="2">
        <f>AC732-BX732</f>
        <v>50961.94</v>
      </c>
      <c r="CF732" s="2">
        <f>AC732-BY732</f>
        <v>50961.94</v>
      </c>
      <c r="CG732" s="2">
        <f>BX732-BZ732</f>
        <v>0</v>
      </c>
      <c r="CH732" s="2">
        <f>AC732-BX732-BY732+BZ732</f>
        <v>50961.94</v>
      </c>
      <c r="CI732" s="2">
        <f>BY732-BZ732</f>
        <v>0</v>
      </c>
      <c r="CJ732" s="2">
        <f>ROUND(SUMIF(AA723:AA730,"=61707135",GX723:GX730),2)</f>
        <v>0</v>
      </c>
      <c r="CK732" s="2">
        <f>ROUND(SUMIF(AA723:AA730,"=61707135",GY723:GY730),2)</f>
        <v>0</v>
      </c>
      <c r="CL732" s="2">
        <f>ROUND(SUMIF(AA723:AA730,"=61707135",GZ723:GZ730),2)</f>
        <v>0</v>
      </c>
      <c r="CM732" s="2">
        <f>ROUND(SUMIF(AA723:AA730,"=61707135",HD723:HD730),2)</f>
        <v>0</v>
      </c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>
        <v>0</v>
      </c>
    </row>
    <row r="734" spans="1:245" x14ac:dyDescent="0.25">
      <c r="A734" s="4">
        <v>50</v>
      </c>
      <c r="B734" s="4">
        <v>0</v>
      </c>
      <c r="C734" s="4">
        <v>0</v>
      </c>
      <c r="D734" s="4">
        <v>1</v>
      </c>
      <c r="E734" s="4">
        <v>201</v>
      </c>
      <c r="F734" s="4">
        <f>ROUND(Source!O732,O734)</f>
        <v>60506.11</v>
      </c>
      <c r="G734" s="4" t="s">
        <v>40</v>
      </c>
      <c r="H734" s="4" t="s">
        <v>41</v>
      </c>
      <c r="I734" s="4"/>
      <c r="J734" s="4"/>
      <c r="K734" s="4">
        <v>201</v>
      </c>
      <c r="L734" s="4">
        <v>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75632.22</v>
      </c>
      <c r="X734" s="4">
        <v>1</v>
      </c>
      <c r="Y734" s="4">
        <v>75632.22</v>
      </c>
      <c r="Z734" s="4"/>
      <c r="AA734" s="4"/>
      <c r="AB734" s="4"/>
    </row>
    <row r="735" spans="1:245" x14ac:dyDescent="0.25">
      <c r="A735" s="4">
        <v>50</v>
      </c>
      <c r="B735" s="4">
        <v>0</v>
      </c>
      <c r="C735" s="4">
        <v>0</v>
      </c>
      <c r="D735" s="4">
        <v>1</v>
      </c>
      <c r="E735" s="4">
        <v>202</v>
      </c>
      <c r="F735" s="4">
        <f>ROUND(Source!P732,O735)</f>
        <v>50961.94</v>
      </c>
      <c r="G735" s="4" t="s">
        <v>42</v>
      </c>
      <c r="H735" s="4" t="s">
        <v>43</v>
      </c>
      <c r="I735" s="4"/>
      <c r="J735" s="4"/>
      <c r="K735" s="4">
        <v>202</v>
      </c>
      <c r="L735" s="4">
        <v>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63702.34</v>
      </c>
      <c r="X735" s="4">
        <v>1</v>
      </c>
      <c r="Y735" s="4">
        <v>63702.34</v>
      </c>
      <c r="Z735" s="4"/>
      <c r="AA735" s="4"/>
      <c r="AB735" s="4"/>
    </row>
    <row r="736" spans="1:245" x14ac:dyDescent="0.25">
      <c r="A736" s="4">
        <v>50</v>
      </c>
      <c r="B736" s="4">
        <v>0</v>
      </c>
      <c r="C736" s="4">
        <v>0</v>
      </c>
      <c r="D736" s="4">
        <v>1</v>
      </c>
      <c r="E736" s="4">
        <v>222</v>
      </c>
      <c r="F736" s="4">
        <f>ROUND(Source!AO732,O736)</f>
        <v>0</v>
      </c>
      <c r="G736" s="4" t="s">
        <v>44</v>
      </c>
      <c r="H736" s="4" t="s">
        <v>45</v>
      </c>
      <c r="I736" s="4"/>
      <c r="J736" s="4"/>
      <c r="K736" s="4">
        <v>222</v>
      </c>
      <c r="L736" s="4">
        <v>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5">
      <c r="A737" s="4">
        <v>50</v>
      </c>
      <c r="B737" s="4">
        <v>0</v>
      </c>
      <c r="C737" s="4">
        <v>0</v>
      </c>
      <c r="D737" s="4">
        <v>1</v>
      </c>
      <c r="E737" s="4">
        <v>225</v>
      </c>
      <c r="F737" s="4">
        <f>ROUND(Source!AV732,O737)</f>
        <v>50961.94</v>
      </c>
      <c r="G737" s="4" t="s">
        <v>46</v>
      </c>
      <c r="H737" s="4" t="s">
        <v>47</v>
      </c>
      <c r="I737" s="4"/>
      <c r="J737" s="4"/>
      <c r="K737" s="4">
        <v>225</v>
      </c>
      <c r="L737" s="4">
        <v>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63702.34</v>
      </c>
      <c r="X737" s="4">
        <v>1</v>
      </c>
      <c r="Y737" s="4">
        <v>63702.34</v>
      </c>
      <c r="Z737" s="4"/>
      <c r="AA737" s="4"/>
      <c r="AB737" s="4"/>
    </row>
    <row r="738" spans="1:28" x14ac:dyDescent="0.25">
      <c r="A738" s="4">
        <v>50</v>
      </c>
      <c r="B738" s="4">
        <v>0</v>
      </c>
      <c r="C738" s="4">
        <v>0</v>
      </c>
      <c r="D738" s="4">
        <v>1</v>
      </c>
      <c r="E738" s="4">
        <v>226</v>
      </c>
      <c r="F738" s="4">
        <f>ROUND(Source!AW732,O738)</f>
        <v>50961.94</v>
      </c>
      <c r="G738" s="4" t="s">
        <v>48</v>
      </c>
      <c r="H738" s="4" t="s">
        <v>49</v>
      </c>
      <c r="I738" s="4"/>
      <c r="J738" s="4"/>
      <c r="K738" s="4">
        <v>226</v>
      </c>
      <c r="L738" s="4">
        <v>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63702.34</v>
      </c>
      <c r="X738" s="4">
        <v>1</v>
      </c>
      <c r="Y738" s="4">
        <v>63702.34</v>
      </c>
      <c r="Z738" s="4"/>
      <c r="AA738" s="4"/>
      <c r="AB738" s="4"/>
    </row>
    <row r="739" spans="1:28" x14ac:dyDescent="0.25">
      <c r="A739" s="4">
        <v>50</v>
      </c>
      <c r="B739" s="4">
        <v>0</v>
      </c>
      <c r="C739" s="4">
        <v>0</v>
      </c>
      <c r="D739" s="4">
        <v>1</v>
      </c>
      <c r="E739" s="4">
        <v>227</v>
      </c>
      <c r="F739" s="4">
        <f>ROUND(Source!AX732,O739)</f>
        <v>0</v>
      </c>
      <c r="G739" s="4" t="s">
        <v>50</v>
      </c>
      <c r="H739" s="4" t="s">
        <v>51</v>
      </c>
      <c r="I739" s="4"/>
      <c r="J739" s="4"/>
      <c r="K739" s="4">
        <v>227</v>
      </c>
      <c r="L739" s="4">
        <v>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5">
      <c r="A740" s="4">
        <v>50</v>
      </c>
      <c r="B740" s="4">
        <v>0</v>
      </c>
      <c r="C740" s="4">
        <v>0</v>
      </c>
      <c r="D740" s="4">
        <v>1</v>
      </c>
      <c r="E740" s="4">
        <v>228</v>
      </c>
      <c r="F740" s="4">
        <f>ROUND(Source!AY732,O740)</f>
        <v>50961.94</v>
      </c>
      <c r="G740" s="4" t="s">
        <v>52</v>
      </c>
      <c r="H740" s="4" t="s">
        <v>53</v>
      </c>
      <c r="I740" s="4"/>
      <c r="J740" s="4"/>
      <c r="K740" s="4">
        <v>228</v>
      </c>
      <c r="L740" s="4">
        <v>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63702.34</v>
      </c>
      <c r="X740" s="4">
        <v>1</v>
      </c>
      <c r="Y740" s="4">
        <v>63702.34</v>
      </c>
      <c r="Z740" s="4"/>
      <c r="AA740" s="4"/>
      <c r="AB740" s="4"/>
    </row>
    <row r="741" spans="1:28" x14ac:dyDescent="0.25">
      <c r="A741" s="4">
        <v>50</v>
      </c>
      <c r="B741" s="4">
        <v>0</v>
      </c>
      <c r="C741" s="4">
        <v>0</v>
      </c>
      <c r="D741" s="4">
        <v>1</v>
      </c>
      <c r="E741" s="4">
        <v>216</v>
      </c>
      <c r="F741" s="4">
        <f>ROUND(Source!AP732,O741)</f>
        <v>0</v>
      </c>
      <c r="G741" s="4" t="s">
        <v>54</v>
      </c>
      <c r="H741" s="4" t="s">
        <v>55</v>
      </c>
      <c r="I741" s="4"/>
      <c r="J741" s="4"/>
      <c r="K741" s="4">
        <v>216</v>
      </c>
      <c r="L741" s="4">
        <v>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5">
      <c r="A742" s="4">
        <v>50</v>
      </c>
      <c r="B742" s="4">
        <v>0</v>
      </c>
      <c r="C742" s="4">
        <v>0</v>
      </c>
      <c r="D742" s="4">
        <v>1</v>
      </c>
      <c r="E742" s="4">
        <v>223</v>
      </c>
      <c r="F742" s="4">
        <f>ROUND(Source!AQ732,O742)</f>
        <v>0</v>
      </c>
      <c r="G742" s="4" t="s">
        <v>56</v>
      </c>
      <c r="H742" s="4" t="s">
        <v>57</v>
      </c>
      <c r="I742" s="4"/>
      <c r="J742" s="4"/>
      <c r="K742" s="4">
        <v>223</v>
      </c>
      <c r="L742" s="4">
        <v>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5">
      <c r="A743" s="4">
        <v>50</v>
      </c>
      <c r="B743" s="4">
        <v>0</v>
      </c>
      <c r="C743" s="4">
        <v>0</v>
      </c>
      <c r="D743" s="4">
        <v>1</v>
      </c>
      <c r="E743" s="4">
        <v>229</v>
      </c>
      <c r="F743" s="4">
        <f>ROUND(Source!AZ732,O743)</f>
        <v>0</v>
      </c>
      <c r="G743" s="4" t="s">
        <v>58</v>
      </c>
      <c r="H743" s="4" t="s">
        <v>59</v>
      </c>
      <c r="I743" s="4"/>
      <c r="J743" s="4"/>
      <c r="K743" s="4">
        <v>229</v>
      </c>
      <c r="L743" s="4">
        <v>10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5">
      <c r="A744" s="4">
        <v>50</v>
      </c>
      <c r="B744" s="4">
        <v>0</v>
      </c>
      <c r="C744" s="4">
        <v>0</v>
      </c>
      <c r="D744" s="4">
        <v>1</v>
      </c>
      <c r="E744" s="4">
        <v>203</v>
      </c>
      <c r="F744" s="4">
        <f>ROUND(Source!Q732,O744)</f>
        <v>2896.29</v>
      </c>
      <c r="G744" s="4" t="s">
        <v>60</v>
      </c>
      <c r="H744" s="4" t="s">
        <v>61</v>
      </c>
      <c r="I744" s="4"/>
      <c r="J744" s="4"/>
      <c r="K744" s="4">
        <v>203</v>
      </c>
      <c r="L744" s="4">
        <v>11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3620.35</v>
      </c>
      <c r="X744" s="4">
        <v>1</v>
      </c>
      <c r="Y744" s="4">
        <v>3620.35</v>
      </c>
      <c r="Z744" s="4"/>
      <c r="AA744" s="4"/>
      <c r="AB744" s="4"/>
    </row>
    <row r="745" spans="1:28" x14ac:dyDescent="0.25">
      <c r="A745" s="4">
        <v>50</v>
      </c>
      <c r="B745" s="4">
        <v>0</v>
      </c>
      <c r="C745" s="4">
        <v>0</v>
      </c>
      <c r="D745" s="4">
        <v>1</v>
      </c>
      <c r="E745" s="4">
        <v>231</v>
      </c>
      <c r="F745" s="4">
        <f>ROUND(Source!BB732,O745)</f>
        <v>0</v>
      </c>
      <c r="G745" s="4" t="s">
        <v>62</v>
      </c>
      <c r="H745" s="4" t="s">
        <v>63</v>
      </c>
      <c r="I745" s="4"/>
      <c r="J745" s="4"/>
      <c r="K745" s="4">
        <v>231</v>
      </c>
      <c r="L745" s="4">
        <v>12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5">
      <c r="A746" s="4">
        <v>50</v>
      </c>
      <c r="B746" s="4">
        <v>0</v>
      </c>
      <c r="C746" s="4">
        <v>0</v>
      </c>
      <c r="D746" s="4">
        <v>1</v>
      </c>
      <c r="E746" s="4">
        <v>204</v>
      </c>
      <c r="F746" s="4">
        <f>ROUND(Source!R732,O746)</f>
        <v>720.76</v>
      </c>
      <c r="G746" s="4" t="s">
        <v>64</v>
      </c>
      <c r="H746" s="4" t="s">
        <v>65</v>
      </c>
      <c r="I746" s="4"/>
      <c r="J746" s="4"/>
      <c r="K746" s="4">
        <v>204</v>
      </c>
      <c r="L746" s="4">
        <v>13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900.73</v>
      </c>
      <c r="X746" s="4">
        <v>1</v>
      </c>
      <c r="Y746" s="4">
        <v>900.73</v>
      </c>
      <c r="Z746" s="4"/>
      <c r="AA746" s="4"/>
      <c r="AB746" s="4"/>
    </row>
    <row r="747" spans="1:28" x14ac:dyDescent="0.25">
      <c r="A747" s="4">
        <v>50</v>
      </c>
      <c r="B747" s="4">
        <v>0</v>
      </c>
      <c r="C747" s="4">
        <v>0</v>
      </c>
      <c r="D747" s="4">
        <v>1</v>
      </c>
      <c r="E747" s="4">
        <v>205</v>
      </c>
      <c r="F747" s="4">
        <f>ROUND(Source!S732,O747)</f>
        <v>6647.88</v>
      </c>
      <c r="G747" s="4" t="s">
        <v>66</v>
      </c>
      <c r="H747" s="4" t="s">
        <v>67</v>
      </c>
      <c r="I747" s="4"/>
      <c r="J747" s="4"/>
      <c r="K747" s="4">
        <v>205</v>
      </c>
      <c r="L747" s="4">
        <v>14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8309.5300000000007</v>
      </c>
      <c r="X747" s="4">
        <v>1</v>
      </c>
      <c r="Y747" s="4">
        <v>8309.5300000000007</v>
      </c>
      <c r="Z747" s="4"/>
      <c r="AA747" s="4"/>
      <c r="AB747" s="4"/>
    </row>
    <row r="748" spans="1:28" x14ac:dyDescent="0.25">
      <c r="A748" s="4">
        <v>50</v>
      </c>
      <c r="B748" s="4">
        <v>0</v>
      </c>
      <c r="C748" s="4">
        <v>0</v>
      </c>
      <c r="D748" s="4">
        <v>1</v>
      </c>
      <c r="E748" s="4">
        <v>232</v>
      </c>
      <c r="F748" s="4">
        <f>ROUND(Source!BC732,O748)</f>
        <v>0</v>
      </c>
      <c r="G748" s="4" t="s">
        <v>68</v>
      </c>
      <c r="H748" s="4" t="s">
        <v>69</v>
      </c>
      <c r="I748" s="4"/>
      <c r="J748" s="4"/>
      <c r="K748" s="4">
        <v>232</v>
      </c>
      <c r="L748" s="4">
        <v>15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5">
      <c r="A749" s="4">
        <v>50</v>
      </c>
      <c r="B749" s="4">
        <v>0</v>
      </c>
      <c r="C749" s="4">
        <v>0</v>
      </c>
      <c r="D749" s="4">
        <v>1</v>
      </c>
      <c r="E749" s="4">
        <v>214</v>
      </c>
      <c r="F749" s="4">
        <f>ROUND(Source!AS732,O749)</f>
        <v>71474.100000000006</v>
      </c>
      <c r="G749" s="4" t="s">
        <v>70</v>
      </c>
      <c r="H749" s="4" t="s">
        <v>71</v>
      </c>
      <c r="I749" s="4"/>
      <c r="J749" s="4"/>
      <c r="K749" s="4">
        <v>214</v>
      </c>
      <c r="L749" s="4">
        <v>16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89341.34</v>
      </c>
      <c r="X749" s="4">
        <v>1</v>
      </c>
      <c r="Y749" s="4">
        <v>89341.34</v>
      </c>
      <c r="Z749" s="4"/>
      <c r="AA749" s="4"/>
      <c r="AB749" s="4"/>
    </row>
    <row r="750" spans="1:28" x14ac:dyDescent="0.25">
      <c r="A750" s="4">
        <v>50</v>
      </c>
      <c r="B750" s="4">
        <v>0</v>
      </c>
      <c r="C750" s="4">
        <v>0</v>
      </c>
      <c r="D750" s="4">
        <v>1</v>
      </c>
      <c r="E750" s="4">
        <v>215</v>
      </c>
      <c r="F750" s="4">
        <f>ROUND(Source!AT732,O750)</f>
        <v>0</v>
      </c>
      <c r="G750" s="4" t="s">
        <v>72</v>
      </c>
      <c r="H750" s="4" t="s">
        <v>73</v>
      </c>
      <c r="I750" s="4"/>
      <c r="J750" s="4"/>
      <c r="K750" s="4">
        <v>215</v>
      </c>
      <c r="L750" s="4">
        <v>17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5">
      <c r="A751" s="4">
        <v>50</v>
      </c>
      <c r="B751" s="4">
        <v>0</v>
      </c>
      <c r="C751" s="4">
        <v>0</v>
      </c>
      <c r="D751" s="4">
        <v>1</v>
      </c>
      <c r="E751" s="4">
        <v>217</v>
      </c>
      <c r="F751" s="4">
        <f>ROUND(Source!AU732,O751)</f>
        <v>0</v>
      </c>
      <c r="G751" s="4" t="s">
        <v>74</v>
      </c>
      <c r="H751" s="4" t="s">
        <v>75</v>
      </c>
      <c r="I751" s="4"/>
      <c r="J751" s="4"/>
      <c r="K751" s="4">
        <v>217</v>
      </c>
      <c r="L751" s="4">
        <v>18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5">
      <c r="A752" s="4">
        <v>50</v>
      </c>
      <c r="B752" s="4">
        <v>0</v>
      </c>
      <c r="C752" s="4">
        <v>0</v>
      </c>
      <c r="D752" s="4">
        <v>1</v>
      </c>
      <c r="E752" s="4">
        <v>230</v>
      </c>
      <c r="F752" s="4">
        <f>ROUND(Source!BA732,O752)</f>
        <v>0</v>
      </c>
      <c r="G752" s="4" t="s">
        <v>76</v>
      </c>
      <c r="H752" s="4" t="s">
        <v>77</v>
      </c>
      <c r="I752" s="4"/>
      <c r="J752" s="4"/>
      <c r="K752" s="4">
        <v>230</v>
      </c>
      <c r="L752" s="4">
        <v>19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5">
      <c r="A753" s="4">
        <v>50</v>
      </c>
      <c r="B753" s="4">
        <v>0</v>
      </c>
      <c r="C753" s="4">
        <v>0</v>
      </c>
      <c r="D753" s="4">
        <v>1</v>
      </c>
      <c r="E753" s="4">
        <v>206</v>
      </c>
      <c r="F753" s="4">
        <f>ROUND(Source!T732,O753)</f>
        <v>0</v>
      </c>
      <c r="G753" s="4" t="s">
        <v>78</v>
      </c>
      <c r="H753" s="4" t="s">
        <v>79</v>
      </c>
      <c r="I753" s="4"/>
      <c r="J753" s="4"/>
      <c r="K753" s="4">
        <v>206</v>
      </c>
      <c r="L753" s="4">
        <v>20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5">
      <c r="A754" s="4">
        <v>50</v>
      </c>
      <c r="B754" s="4">
        <v>0</v>
      </c>
      <c r="C754" s="4">
        <v>0</v>
      </c>
      <c r="D754" s="4">
        <v>1</v>
      </c>
      <c r="E754" s="4">
        <v>207</v>
      </c>
      <c r="F754" s="4">
        <f>Source!U732</f>
        <v>21.834945781440002</v>
      </c>
      <c r="G754" s="4" t="s">
        <v>80</v>
      </c>
      <c r="H754" s="4" t="s">
        <v>81</v>
      </c>
      <c r="I754" s="4"/>
      <c r="J754" s="4"/>
      <c r="K754" s="4">
        <v>207</v>
      </c>
      <c r="L754" s="4">
        <v>21</v>
      </c>
      <c r="M754" s="4">
        <v>3</v>
      </c>
      <c r="N754" s="4" t="s">
        <v>3</v>
      </c>
      <c r="O754" s="4">
        <v>-1</v>
      </c>
      <c r="P754" s="4"/>
      <c r="Q754" s="4"/>
      <c r="R754" s="4"/>
      <c r="S754" s="4"/>
      <c r="T754" s="4"/>
      <c r="U754" s="4"/>
      <c r="V754" s="4"/>
      <c r="W754" s="4">
        <v>27.293682226799998</v>
      </c>
      <c r="X754" s="4">
        <v>1</v>
      </c>
      <c r="Y754" s="4">
        <v>27.293682226799998</v>
      </c>
      <c r="Z754" s="4"/>
      <c r="AA754" s="4"/>
      <c r="AB754" s="4"/>
    </row>
    <row r="755" spans="1:245" x14ac:dyDescent="0.25">
      <c r="A755" s="4">
        <v>50</v>
      </c>
      <c r="B755" s="4">
        <v>0</v>
      </c>
      <c r="C755" s="4">
        <v>0</v>
      </c>
      <c r="D755" s="4">
        <v>1</v>
      </c>
      <c r="E755" s="4">
        <v>208</v>
      </c>
      <c r="F755" s="4">
        <f>Source!V732</f>
        <v>0</v>
      </c>
      <c r="G755" s="4" t="s">
        <v>82</v>
      </c>
      <c r="H755" s="4" t="s">
        <v>83</v>
      </c>
      <c r="I755" s="4"/>
      <c r="J755" s="4"/>
      <c r="K755" s="4">
        <v>208</v>
      </c>
      <c r="L755" s="4">
        <v>22</v>
      </c>
      <c r="M755" s="4">
        <v>3</v>
      </c>
      <c r="N755" s="4" t="s">
        <v>3</v>
      </c>
      <c r="O755" s="4">
        <v>-1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45" x14ac:dyDescent="0.25">
      <c r="A756" s="4">
        <v>50</v>
      </c>
      <c r="B756" s="4">
        <v>0</v>
      </c>
      <c r="C756" s="4">
        <v>0</v>
      </c>
      <c r="D756" s="4">
        <v>1</v>
      </c>
      <c r="E756" s="4">
        <v>209</v>
      </c>
      <c r="F756" s="4">
        <f>ROUND(Source!W732,O756)</f>
        <v>0</v>
      </c>
      <c r="G756" s="4" t="s">
        <v>84</v>
      </c>
      <c r="H756" s="4" t="s">
        <v>85</v>
      </c>
      <c r="I756" s="4"/>
      <c r="J756" s="4"/>
      <c r="K756" s="4">
        <v>209</v>
      </c>
      <c r="L756" s="4">
        <v>23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45" x14ac:dyDescent="0.25">
      <c r="A757" s="4">
        <v>50</v>
      </c>
      <c r="B757" s="4">
        <v>0</v>
      </c>
      <c r="C757" s="4">
        <v>0</v>
      </c>
      <c r="D757" s="4">
        <v>1</v>
      </c>
      <c r="E757" s="4">
        <v>233</v>
      </c>
      <c r="F757" s="4">
        <f>ROUND(Source!BD732,O757)</f>
        <v>0</v>
      </c>
      <c r="G757" s="4" t="s">
        <v>86</v>
      </c>
      <c r="H757" s="4" t="s">
        <v>87</v>
      </c>
      <c r="I757" s="4"/>
      <c r="J757" s="4"/>
      <c r="K757" s="4">
        <v>233</v>
      </c>
      <c r="L757" s="4">
        <v>24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45" x14ac:dyDescent="0.25">
      <c r="A758" s="4">
        <v>50</v>
      </c>
      <c r="B758" s="4">
        <v>0</v>
      </c>
      <c r="C758" s="4">
        <v>0</v>
      </c>
      <c r="D758" s="4">
        <v>1</v>
      </c>
      <c r="E758" s="4">
        <v>210</v>
      </c>
      <c r="F758" s="4">
        <f>ROUND(Source!X732,O758)</f>
        <v>7088.86</v>
      </c>
      <c r="G758" s="4" t="s">
        <v>88</v>
      </c>
      <c r="H758" s="4" t="s">
        <v>89</v>
      </c>
      <c r="I758" s="4"/>
      <c r="J758" s="4"/>
      <c r="K758" s="4">
        <v>210</v>
      </c>
      <c r="L758" s="4">
        <v>25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8860.7000000000007</v>
      </c>
      <c r="X758" s="4">
        <v>1</v>
      </c>
      <c r="Y758" s="4">
        <v>8860.7000000000007</v>
      </c>
      <c r="Z758" s="4"/>
      <c r="AA758" s="4"/>
      <c r="AB758" s="4"/>
    </row>
    <row r="759" spans="1:245" x14ac:dyDescent="0.25">
      <c r="A759" s="4">
        <v>50</v>
      </c>
      <c r="B759" s="4">
        <v>0</v>
      </c>
      <c r="C759" s="4">
        <v>0</v>
      </c>
      <c r="D759" s="4">
        <v>1</v>
      </c>
      <c r="E759" s="4">
        <v>211</v>
      </c>
      <c r="F759" s="4">
        <f>ROUND(Source!Y732,O759)</f>
        <v>2747.53</v>
      </c>
      <c r="G759" s="4" t="s">
        <v>90</v>
      </c>
      <c r="H759" s="4" t="s">
        <v>91</v>
      </c>
      <c r="I759" s="4"/>
      <c r="J759" s="4"/>
      <c r="K759" s="4">
        <v>211</v>
      </c>
      <c r="L759" s="4">
        <v>26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3434.27</v>
      </c>
      <c r="X759" s="4">
        <v>1</v>
      </c>
      <c r="Y759" s="4">
        <v>3434.27</v>
      </c>
      <c r="Z759" s="4"/>
      <c r="AA759" s="4"/>
      <c r="AB759" s="4"/>
    </row>
    <row r="760" spans="1:245" x14ac:dyDescent="0.25">
      <c r="A760" s="4">
        <v>50</v>
      </c>
      <c r="B760" s="4">
        <v>0</v>
      </c>
      <c r="C760" s="4">
        <v>0</v>
      </c>
      <c r="D760" s="4">
        <v>1</v>
      </c>
      <c r="E760" s="4">
        <v>224</v>
      </c>
      <c r="F760" s="4">
        <f>ROUND(Source!AR732,O760)</f>
        <v>71474.100000000006</v>
      </c>
      <c r="G760" s="4" t="s">
        <v>92</v>
      </c>
      <c r="H760" s="4" t="s">
        <v>93</v>
      </c>
      <c r="I760" s="4"/>
      <c r="J760" s="4"/>
      <c r="K760" s="4">
        <v>224</v>
      </c>
      <c r="L760" s="4">
        <v>27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89341.34</v>
      </c>
      <c r="X760" s="4">
        <v>1</v>
      </c>
      <c r="Y760" s="4">
        <v>89341.34</v>
      </c>
      <c r="Z760" s="4"/>
      <c r="AA760" s="4"/>
      <c r="AB760" s="4"/>
    </row>
    <row r="762" spans="1:245" x14ac:dyDescent="0.25">
      <c r="A762" s="1">
        <v>5</v>
      </c>
      <c r="B762" s="1">
        <v>1</v>
      </c>
      <c r="C762" s="1"/>
      <c r="D762" s="1">
        <f>ROW(A775)</f>
        <v>775</v>
      </c>
      <c r="E762" s="1"/>
      <c r="F762" s="1" t="s">
        <v>321</v>
      </c>
      <c r="G762" s="1" t="s">
        <v>468</v>
      </c>
      <c r="H762" s="1" t="s">
        <v>3</v>
      </c>
      <c r="I762" s="1">
        <v>0</v>
      </c>
      <c r="J762" s="1"/>
      <c r="K762" s="1">
        <v>-1</v>
      </c>
      <c r="L762" s="1"/>
      <c r="M762" s="1" t="s">
        <v>3</v>
      </c>
      <c r="N762" s="1"/>
      <c r="O762" s="1"/>
      <c r="P762" s="1"/>
      <c r="Q762" s="1"/>
      <c r="R762" s="1"/>
      <c r="S762" s="1">
        <v>0</v>
      </c>
      <c r="T762" s="1"/>
      <c r="U762" s="1" t="s">
        <v>3</v>
      </c>
      <c r="V762" s="1">
        <v>0</v>
      </c>
      <c r="W762" s="1"/>
      <c r="X762" s="1"/>
      <c r="Y762" s="1"/>
      <c r="Z762" s="1"/>
      <c r="AA762" s="1"/>
      <c r="AB762" s="1" t="s">
        <v>3</v>
      </c>
      <c r="AC762" s="1" t="s">
        <v>3</v>
      </c>
      <c r="AD762" s="1" t="s">
        <v>3</v>
      </c>
      <c r="AE762" s="1" t="s">
        <v>3</v>
      </c>
      <c r="AF762" s="1" t="s">
        <v>3</v>
      </c>
      <c r="AG762" s="1" t="s">
        <v>3</v>
      </c>
      <c r="AH762" s="1"/>
      <c r="AI762" s="1"/>
      <c r="AJ762" s="1"/>
      <c r="AK762" s="1"/>
      <c r="AL762" s="1"/>
      <c r="AM762" s="1"/>
      <c r="AN762" s="1"/>
      <c r="AO762" s="1"/>
      <c r="AP762" s="1" t="s">
        <v>3</v>
      </c>
      <c r="AQ762" s="1" t="s">
        <v>3</v>
      </c>
      <c r="AR762" s="1" t="s">
        <v>3</v>
      </c>
      <c r="AS762" s="1"/>
      <c r="AT762" s="1"/>
      <c r="AU762" s="1"/>
      <c r="AV762" s="1"/>
      <c r="AW762" s="1"/>
      <c r="AX762" s="1"/>
      <c r="AY762" s="1"/>
      <c r="AZ762" s="1" t="s">
        <v>3</v>
      </c>
      <c r="BA762" s="1"/>
      <c r="BB762" s="1" t="s">
        <v>3</v>
      </c>
      <c r="BC762" s="1" t="s">
        <v>3</v>
      </c>
      <c r="BD762" s="1" t="s">
        <v>3</v>
      </c>
      <c r="BE762" s="1" t="s">
        <v>3</v>
      </c>
      <c r="BF762" s="1" t="s">
        <v>3</v>
      </c>
      <c r="BG762" s="1" t="s">
        <v>3</v>
      </c>
      <c r="BH762" s="1" t="s">
        <v>3</v>
      </c>
      <c r="BI762" s="1" t="s">
        <v>3</v>
      </c>
      <c r="BJ762" s="1" t="s">
        <v>3</v>
      </c>
      <c r="BK762" s="1" t="s">
        <v>3</v>
      </c>
      <c r="BL762" s="1" t="s">
        <v>3</v>
      </c>
      <c r="BM762" s="1" t="s">
        <v>3</v>
      </c>
      <c r="BN762" s="1" t="s">
        <v>3</v>
      </c>
      <c r="BO762" s="1" t="s">
        <v>3</v>
      </c>
      <c r="BP762" s="1" t="s">
        <v>3</v>
      </c>
      <c r="BQ762" s="1"/>
      <c r="BR762" s="1"/>
      <c r="BS762" s="1"/>
      <c r="BT762" s="1"/>
      <c r="BU762" s="1"/>
      <c r="BV762" s="1"/>
      <c r="BW762" s="1"/>
      <c r="BX762" s="1">
        <v>0</v>
      </c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>
        <v>0</v>
      </c>
    </row>
    <row r="764" spans="1:245" x14ac:dyDescent="0.25">
      <c r="A764" s="2">
        <v>52</v>
      </c>
      <c r="B764" s="2">
        <f t="shared" ref="B764:G764" si="527">B775</f>
        <v>1</v>
      </c>
      <c r="C764" s="2">
        <f t="shared" si="527"/>
        <v>5</v>
      </c>
      <c r="D764" s="2">
        <f t="shared" si="527"/>
        <v>762</v>
      </c>
      <c r="E764" s="2">
        <f t="shared" si="527"/>
        <v>0</v>
      </c>
      <c r="F764" s="2" t="str">
        <f t="shared" si="527"/>
        <v>Новый подраздел</v>
      </c>
      <c r="G764" s="2" t="str">
        <f t="shared" si="527"/>
        <v>Устройство газона S=7,05 м2</v>
      </c>
      <c r="H764" s="2"/>
      <c r="I764" s="2"/>
      <c r="J764" s="2"/>
      <c r="K764" s="2"/>
      <c r="L764" s="2"/>
      <c r="M764" s="2"/>
      <c r="N764" s="2"/>
      <c r="O764" s="2">
        <f t="shared" ref="O764:AT764" si="528">O775</f>
        <v>1403.7</v>
      </c>
      <c r="P764" s="2">
        <f t="shared" si="528"/>
        <v>772.19</v>
      </c>
      <c r="Q764" s="2">
        <f t="shared" si="528"/>
        <v>2.95</v>
      </c>
      <c r="R764" s="2">
        <f t="shared" si="528"/>
        <v>1.03</v>
      </c>
      <c r="S764" s="2">
        <f t="shared" si="528"/>
        <v>628.55999999999995</v>
      </c>
      <c r="T764" s="2">
        <f t="shared" si="528"/>
        <v>0</v>
      </c>
      <c r="U764" s="2">
        <f t="shared" si="528"/>
        <v>2.3156672000000005</v>
      </c>
      <c r="V764" s="2">
        <f t="shared" si="528"/>
        <v>0</v>
      </c>
      <c r="W764" s="2">
        <f t="shared" si="528"/>
        <v>0</v>
      </c>
      <c r="X764" s="2">
        <f t="shared" si="528"/>
        <v>641.12</v>
      </c>
      <c r="Y764" s="2">
        <f t="shared" si="528"/>
        <v>295.42</v>
      </c>
      <c r="Z764" s="2">
        <f t="shared" si="528"/>
        <v>0</v>
      </c>
      <c r="AA764" s="2">
        <f t="shared" si="528"/>
        <v>0</v>
      </c>
      <c r="AB764" s="2">
        <f t="shared" si="528"/>
        <v>1403.7</v>
      </c>
      <c r="AC764" s="2">
        <f t="shared" si="528"/>
        <v>772.19</v>
      </c>
      <c r="AD764" s="2">
        <f t="shared" si="528"/>
        <v>2.95</v>
      </c>
      <c r="AE764" s="2">
        <f t="shared" si="528"/>
        <v>1.03</v>
      </c>
      <c r="AF764" s="2">
        <f t="shared" si="528"/>
        <v>628.55999999999995</v>
      </c>
      <c r="AG764" s="2">
        <f t="shared" si="528"/>
        <v>0</v>
      </c>
      <c r="AH764" s="2">
        <f t="shared" si="528"/>
        <v>2.3156672000000005</v>
      </c>
      <c r="AI764" s="2">
        <f t="shared" si="528"/>
        <v>0</v>
      </c>
      <c r="AJ764" s="2">
        <f t="shared" si="528"/>
        <v>0</v>
      </c>
      <c r="AK764" s="2">
        <f t="shared" si="528"/>
        <v>641.12</v>
      </c>
      <c r="AL764" s="2">
        <f t="shared" si="528"/>
        <v>295.42</v>
      </c>
      <c r="AM764" s="2">
        <f t="shared" si="528"/>
        <v>0</v>
      </c>
      <c r="AN764" s="2">
        <f t="shared" si="528"/>
        <v>0</v>
      </c>
      <c r="AO764" s="2">
        <f t="shared" si="528"/>
        <v>0</v>
      </c>
      <c r="AP764" s="2">
        <f t="shared" si="528"/>
        <v>0</v>
      </c>
      <c r="AQ764" s="2">
        <f t="shared" si="528"/>
        <v>0</v>
      </c>
      <c r="AR764" s="2">
        <f t="shared" si="528"/>
        <v>2341.86</v>
      </c>
      <c r="AS764" s="2">
        <f t="shared" si="528"/>
        <v>2341.86</v>
      </c>
      <c r="AT764" s="2">
        <f t="shared" si="528"/>
        <v>0</v>
      </c>
      <c r="AU764" s="2">
        <f t="shared" ref="AU764:BZ764" si="529">AU775</f>
        <v>0</v>
      </c>
      <c r="AV764" s="2">
        <f t="shared" si="529"/>
        <v>772.19</v>
      </c>
      <c r="AW764" s="2">
        <f t="shared" si="529"/>
        <v>772.19</v>
      </c>
      <c r="AX764" s="2">
        <f t="shared" si="529"/>
        <v>0</v>
      </c>
      <c r="AY764" s="2">
        <f t="shared" si="529"/>
        <v>772.19</v>
      </c>
      <c r="AZ764" s="2">
        <f t="shared" si="529"/>
        <v>0</v>
      </c>
      <c r="BA764" s="2">
        <f t="shared" si="529"/>
        <v>0</v>
      </c>
      <c r="BB764" s="2">
        <f t="shared" si="529"/>
        <v>0</v>
      </c>
      <c r="BC764" s="2">
        <f t="shared" si="529"/>
        <v>0</v>
      </c>
      <c r="BD764" s="2">
        <f t="shared" si="529"/>
        <v>0</v>
      </c>
      <c r="BE764" s="2">
        <f t="shared" si="529"/>
        <v>0</v>
      </c>
      <c r="BF764" s="2">
        <f t="shared" si="529"/>
        <v>0</v>
      </c>
      <c r="BG764" s="2">
        <f t="shared" si="529"/>
        <v>0</v>
      </c>
      <c r="BH764" s="2">
        <f t="shared" si="529"/>
        <v>0</v>
      </c>
      <c r="BI764" s="2">
        <f t="shared" si="529"/>
        <v>0</v>
      </c>
      <c r="BJ764" s="2">
        <f t="shared" si="529"/>
        <v>0</v>
      </c>
      <c r="BK764" s="2">
        <f t="shared" si="529"/>
        <v>0</v>
      </c>
      <c r="BL764" s="2">
        <f t="shared" si="529"/>
        <v>0</v>
      </c>
      <c r="BM764" s="2">
        <f t="shared" si="529"/>
        <v>0</v>
      </c>
      <c r="BN764" s="2">
        <f t="shared" si="529"/>
        <v>0</v>
      </c>
      <c r="BO764" s="2">
        <f t="shared" si="529"/>
        <v>0</v>
      </c>
      <c r="BP764" s="2">
        <f t="shared" si="529"/>
        <v>0</v>
      </c>
      <c r="BQ764" s="2">
        <f t="shared" si="529"/>
        <v>0</v>
      </c>
      <c r="BR764" s="2">
        <f t="shared" si="529"/>
        <v>0</v>
      </c>
      <c r="BS764" s="2">
        <f t="shared" si="529"/>
        <v>0</v>
      </c>
      <c r="BT764" s="2">
        <f t="shared" si="529"/>
        <v>0</v>
      </c>
      <c r="BU764" s="2">
        <f t="shared" si="529"/>
        <v>0</v>
      </c>
      <c r="BV764" s="2">
        <f t="shared" si="529"/>
        <v>0</v>
      </c>
      <c r="BW764" s="2">
        <f t="shared" si="529"/>
        <v>0</v>
      </c>
      <c r="BX764" s="2">
        <f t="shared" si="529"/>
        <v>0</v>
      </c>
      <c r="BY764" s="2">
        <f t="shared" si="529"/>
        <v>0</v>
      </c>
      <c r="BZ764" s="2">
        <f t="shared" si="529"/>
        <v>0</v>
      </c>
      <c r="CA764" s="2">
        <f t="shared" ref="CA764:DF764" si="530">CA775</f>
        <v>2341.86</v>
      </c>
      <c r="CB764" s="2">
        <f t="shared" si="530"/>
        <v>2341.86</v>
      </c>
      <c r="CC764" s="2">
        <f t="shared" si="530"/>
        <v>0</v>
      </c>
      <c r="CD764" s="2">
        <f t="shared" si="530"/>
        <v>0</v>
      </c>
      <c r="CE764" s="2">
        <f t="shared" si="530"/>
        <v>772.19</v>
      </c>
      <c r="CF764" s="2">
        <f t="shared" si="530"/>
        <v>772.19</v>
      </c>
      <c r="CG764" s="2">
        <f t="shared" si="530"/>
        <v>0</v>
      </c>
      <c r="CH764" s="2">
        <f t="shared" si="530"/>
        <v>772.19</v>
      </c>
      <c r="CI764" s="2">
        <f t="shared" si="530"/>
        <v>0</v>
      </c>
      <c r="CJ764" s="2">
        <f t="shared" si="530"/>
        <v>0</v>
      </c>
      <c r="CK764" s="2">
        <f t="shared" si="530"/>
        <v>0</v>
      </c>
      <c r="CL764" s="2">
        <f t="shared" si="530"/>
        <v>0</v>
      </c>
      <c r="CM764" s="2">
        <f t="shared" si="530"/>
        <v>0</v>
      </c>
      <c r="CN764" s="2">
        <f t="shared" si="530"/>
        <v>0</v>
      </c>
      <c r="CO764" s="2">
        <f t="shared" si="530"/>
        <v>0</v>
      </c>
      <c r="CP764" s="2">
        <f t="shared" si="530"/>
        <v>0</v>
      </c>
      <c r="CQ764" s="2">
        <f t="shared" si="530"/>
        <v>0</v>
      </c>
      <c r="CR764" s="2">
        <f t="shared" si="530"/>
        <v>0</v>
      </c>
      <c r="CS764" s="2">
        <f t="shared" si="530"/>
        <v>0</v>
      </c>
      <c r="CT764" s="2">
        <f t="shared" si="530"/>
        <v>0</v>
      </c>
      <c r="CU764" s="2">
        <f t="shared" si="530"/>
        <v>0</v>
      </c>
      <c r="CV764" s="2">
        <f t="shared" si="530"/>
        <v>0</v>
      </c>
      <c r="CW764" s="2">
        <f t="shared" si="530"/>
        <v>0</v>
      </c>
      <c r="CX764" s="2">
        <f t="shared" si="530"/>
        <v>0</v>
      </c>
      <c r="CY764" s="2">
        <f t="shared" si="530"/>
        <v>0</v>
      </c>
      <c r="CZ764" s="2">
        <f t="shared" si="530"/>
        <v>0</v>
      </c>
      <c r="DA764" s="2">
        <f t="shared" si="530"/>
        <v>0</v>
      </c>
      <c r="DB764" s="2">
        <f t="shared" si="530"/>
        <v>0</v>
      </c>
      <c r="DC764" s="2">
        <f t="shared" si="530"/>
        <v>0</v>
      </c>
      <c r="DD764" s="2">
        <f t="shared" si="530"/>
        <v>0</v>
      </c>
      <c r="DE764" s="2">
        <f t="shared" si="530"/>
        <v>0</v>
      </c>
      <c r="DF764" s="2">
        <f t="shared" si="530"/>
        <v>0</v>
      </c>
      <c r="DG764" s="3">
        <f t="shared" ref="DG764:EL764" si="531">DG775</f>
        <v>0</v>
      </c>
      <c r="DH764" s="3">
        <f t="shared" si="531"/>
        <v>0</v>
      </c>
      <c r="DI764" s="3">
        <f t="shared" si="531"/>
        <v>0</v>
      </c>
      <c r="DJ764" s="3">
        <f t="shared" si="531"/>
        <v>0</v>
      </c>
      <c r="DK764" s="3">
        <f t="shared" si="531"/>
        <v>0</v>
      </c>
      <c r="DL764" s="3">
        <f t="shared" si="531"/>
        <v>0</v>
      </c>
      <c r="DM764" s="3">
        <f t="shared" si="531"/>
        <v>0</v>
      </c>
      <c r="DN764" s="3">
        <f t="shared" si="531"/>
        <v>0</v>
      </c>
      <c r="DO764" s="3">
        <f t="shared" si="531"/>
        <v>0</v>
      </c>
      <c r="DP764" s="3">
        <f t="shared" si="531"/>
        <v>0</v>
      </c>
      <c r="DQ764" s="3">
        <f t="shared" si="531"/>
        <v>0</v>
      </c>
      <c r="DR764" s="3">
        <f t="shared" si="531"/>
        <v>0</v>
      </c>
      <c r="DS764" s="3">
        <f t="shared" si="531"/>
        <v>0</v>
      </c>
      <c r="DT764" s="3">
        <f t="shared" si="531"/>
        <v>0</v>
      </c>
      <c r="DU764" s="3">
        <f t="shared" si="531"/>
        <v>0</v>
      </c>
      <c r="DV764" s="3">
        <f t="shared" si="531"/>
        <v>0</v>
      </c>
      <c r="DW764" s="3">
        <f t="shared" si="531"/>
        <v>0</v>
      </c>
      <c r="DX764" s="3">
        <f t="shared" si="531"/>
        <v>0</v>
      </c>
      <c r="DY764" s="3">
        <f t="shared" si="531"/>
        <v>0</v>
      </c>
      <c r="DZ764" s="3">
        <f t="shared" si="531"/>
        <v>0</v>
      </c>
      <c r="EA764" s="3">
        <f t="shared" si="531"/>
        <v>0</v>
      </c>
      <c r="EB764" s="3">
        <f t="shared" si="531"/>
        <v>0</v>
      </c>
      <c r="EC764" s="3">
        <f t="shared" si="531"/>
        <v>0</v>
      </c>
      <c r="ED764" s="3">
        <f t="shared" si="531"/>
        <v>0</v>
      </c>
      <c r="EE764" s="3">
        <f t="shared" si="531"/>
        <v>0</v>
      </c>
      <c r="EF764" s="3">
        <f t="shared" si="531"/>
        <v>0</v>
      </c>
      <c r="EG764" s="3">
        <f t="shared" si="531"/>
        <v>0</v>
      </c>
      <c r="EH764" s="3">
        <f t="shared" si="531"/>
        <v>0</v>
      </c>
      <c r="EI764" s="3">
        <f t="shared" si="531"/>
        <v>0</v>
      </c>
      <c r="EJ764" s="3">
        <f t="shared" si="531"/>
        <v>0</v>
      </c>
      <c r="EK764" s="3">
        <f t="shared" si="531"/>
        <v>0</v>
      </c>
      <c r="EL764" s="3">
        <f t="shared" si="531"/>
        <v>0</v>
      </c>
      <c r="EM764" s="3">
        <f t="shared" ref="EM764:FR764" si="532">EM775</f>
        <v>0</v>
      </c>
      <c r="EN764" s="3">
        <f t="shared" si="532"/>
        <v>0</v>
      </c>
      <c r="EO764" s="3">
        <f t="shared" si="532"/>
        <v>0</v>
      </c>
      <c r="EP764" s="3">
        <f t="shared" si="532"/>
        <v>0</v>
      </c>
      <c r="EQ764" s="3">
        <f t="shared" si="532"/>
        <v>0</v>
      </c>
      <c r="ER764" s="3">
        <f t="shared" si="532"/>
        <v>0</v>
      </c>
      <c r="ES764" s="3">
        <f t="shared" si="532"/>
        <v>0</v>
      </c>
      <c r="ET764" s="3">
        <f t="shared" si="532"/>
        <v>0</v>
      </c>
      <c r="EU764" s="3">
        <f t="shared" si="532"/>
        <v>0</v>
      </c>
      <c r="EV764" s="3">
        <f t="shared" si="532"/>
        <v>0</v>
      </c>
      <c r="EW764" s="3">
        <f t="shared" si="532"/>
        <v>0</v>
      </c>
      <c r="EX764" s="3">
        <f t="shared" si="532"/>
        <v>0</v>
      </c>
      <c r="EY764" s="3">
        <f t="shared" si="532"/>
        <v>0</v>
      </c>
      <c r="EZ764" s="3">
        <f t="shared" si="532"/>
        <v>0</v>
      </c>
      <c r="FA764" s="3">
        <f t="shared" si="532"/>
        <v>0</v>
      </c>
      <c r="FB764" s="3">
        <f t="shared" si="532"/>
        <v>0</v>
      </c>
      <c r="FC764" s="3">
        <f t="shared" si="532"/>
        <v>0</v>
      </c>
      <c r="FD764" s="3">
        <f t="shared" si="532"/>
        <v>0</v>
      </c>
      <c r="FE764" s="3">
        <f t="shared" si="532"/>
        <v>0</v>
      </c>
      <c r="FF764" s="3">
        <f t="shared" si="532"/>
        <v>0</v>
      </c>
      <c r="FG764" s="3">
        <f t="shared" si="532"/>
        <v>0</v>
      </c>
      <c r="FH764" s="3">
        <f t="shared" si="532"/>
        <v>0</v>
      </c>
      <c r="FI764" s="3">
        <f t="shared" si="532"/>
        <v>0</v>
      </c>
      <c r="FJ764" s="3">
        <f t="shared" si="532"/>
        <v>0</v>
      </c>
      <c r="FK764" s="3">
        <f t="shared" si="532"/>
        <v>0</v>
      </c>
      <c r="FL764" s="3">
        <f t="shared" si="532"/>
        <v>0</v>
      </c>
      <c r="FM764" s="3">
        <f t="shared" si="532"/>
        <v>0</v>
      </c>
      <c r="FN764" s="3">
        <f t="shared" si="532"/>
        <v>0</v>
      </c>
      <c r="FO764" s="3">
        <f t="shared" si="532"/>
        <v>0</v>
      </c>
      <c r="FP764" s="3">
        <f t="shared" si="532"/>
        <v>0</v>
      </c>
      <c r="FQ764" s="3">
        <f t="shared" si="532"/>
        <v>0</v>
      </c>
      <c r="FR764" s="3">
        <f t="shared" si="532"/>
        <v>0</v>
      </c>
      <c r="FS764" s="3">
        <f t="shared" ref="FS764:GX764" si="533">FS775</f>
        <v>0</v>
      </c>
      <c r="FT764" s="3">
        <f t="shared" si="533"/>
        <v>0</v>
      </c>
      <c r="FU764" s="3">
        <f t="shared" si="533"/>
        <v>0</v>
      </c>
      <c r="FV764" s="3">
        <f t="shared" si="533"/>
        <v>0</v>
      </c>
      <c r="FW764" s="3">
        <f t="shared" si="533"/>
        <v>0</v>
      </c>
      <c r="FX764" s="3">
        <f t="shared" si="533"/>
        <v>0</v>
      </c>
      <c r="FY764" s="3">
        <f t="shared" si="533"/>
        <v>0</v>
      </c>
      <c r="FZ764" s="3">
        <f t="shared" si="533"/>
        <v>0</v>
      </c>
      <c r="GA764" s="3">
        <f t="shared" si="533"/>
        <v>0</v>
      </c>
      <c r="GB764" s="3">
        <f t="shared" si="533"/>
        <v>0</v>
      </c>
      <c r="GC764" s="3">
        <f t="shared" si="533"/>
        <v>0</v>
      </c>
      <c r="GD764" s="3">
        <f t="shared" si="533"/>
        <v>0</v>
      </c>
      <c r="GE764" s="3">
        <f t="shared" si="533"/>
        <v>0</v>
      </c>
      <c r="GF764" s="3">
        <f t="shared" si="533"/>
        <v>0</v>
      </c>
      <c r="GG764" s="3">
        <f t="shared" si="533"/>
        <v>0</v>
      </c>
      <c r="GH764" s="3">
        <f t="shared" si="533"/>
        <v>0</v>
      </c>
      <c r="GI764" s="3">
        <f t="shared" si="533"/>
        <v>0</v>
      </c>
      <c r="GJ764" s="3">
        <f t="shared" si="533"/>
        <v>0</v>
      </c>
      <c r="GK764" s="3">
        <f t="shared" si="533"/>
        <v>0</v>
      </c>
      <c r="GL764" s="3">
        <f t="shared" si="533"/>
        <v>0</v>
      </c>
      <c r="GM764" s="3">
        <f t="shared" si="533"/>
        <v>0</v>
      </c>
      <c r="GN764" s="3">
        <f t="shared" si="533"/>
        <v>0</v>
      </c>
      <c r="GO764" s="3">
        <f t="shared" si="533"/>
        <v>0</v>
      </c>
      <c r="GP764" s="3">
        <f t="shared" si="533"/>
        <v>0</v>
      </c>
      <c r="GQ764" s="3">
        <f t="shared" si="533"/>
        <v>0</v>
      </c>
      <c r="GR764" s="3">
        <f t="shared" si="533"/>
        <v>0</v>
      </c>
      <c r="GS764" s="3">
        <f t="shared" si="533"/>
        <v>0</v>
      </c>
      <c r="GT764" s="3">
        <f t="shared" si="533"/>
        <v>0</v>
      </c>
      <c r="GU764" s="3">
        <f t="shared" si="533"/>
        <v>0</v>
      </c>
      <c r="GV764" s="3">
        <f t="shared" si="533"/>
        <v>0</v>
      </c>
      <c r="GW764" s="3">
        <f t="shared" si="533"/>
        <v>0</v>
      </c>
      <c r="GX764" s="3">
        <f t="shared" si="533"/>
        <v>0</v>
      </c>
    </row>
    <row r="766" spans="1:245" x14ac:dyDescent="0.25">
      <c r="A766">
        <v>17</v>
      </c>
      <c r="B766">
        <v>1</v>
      </c>
      <c r="E766" t="s">
        <v>344</v>
      </c>
      <c r="F766" t="s">
        <v>397</v>
      </c>
      <c r="G766" t="s">
        <v>398</v>
      </c>
      <c r="H766" t="s">
        <v>228</v>
      </c>
      <c r="I766">
        <f>ROUND(ROUND(7.05/100*0.25,4),9)</f>
        <v>1.7600000000000001E-2</v>
      </c>
      <c r="J766">
        <v>0</v>
      </c>
      <c r="K766">
        <f>ROUND(ROUND(7.05/100*0.25,4),9)</f>
        <v>1.7600000000000001E-2</v>
      </c>
      <c r="O766">
        <f t="shared" ref="O766:O773" si="534">ROUND(CP766,2)</f>
        <v>207.55</v>
      </c>
      <c r="P766">
        <f t="shared" ref="P766:P773" si="535">ROUND((ROUND((AC766*AW766*I766),2)*BC766),2)</f>
        <v>0</v>
      </c>
      <c r="Q766">
        <f>(ROUND((ROUND((((ET766*1.1))*AV766*I766),2)*BB766),2)+ROUND((ROUND(((AE766-((EU766*1.1)))*AV766*I766),2)*BS766),2))</f>
        <v>0</v>
      </c>
      <c r="R766">
        <f t="shared" ref="R766:R773" si="536">ROUND((ROUND((AE766*AV766*I766),2)*BS766),2)</f>
        <v>0</v>
      </c>
      <c r="S766">
        <f t="shared" ref="S766:S773" si="537">ROUND((ROUND((AF766*AV766*I766),2)*BA766),2)</f>
        <v>207.55</v>
      </c>
      <c r="T766">
        <f t="shared" ref="T766:T773" si="538">ROUND(CU766*I766,2)</f>
        <v>0</v>
      </c>
      <c r="U766">
        <f t="shared" ref="U766:U773" si="539">CV766*I766</f>
        <v>0.77440000000000009</v>
      </c>
      <c r="V766">
        <f t="shared" ref="V766:V773" si="540">CW766*I766</f>
        <v>0</v>
      </c>
      <c r="W766">
        <f t="shared" ref="W766:W773" si="541">ROUND(CX766*I766,2)</f>
        <v>0</v>
      </c>
      <c r="X766">
        <f t="shared" ref="X766:Y773" si="542">ROUND(CY766,2)</f>
        <v>211.7</v>
      </c>
      <c r="Y766">
        <f t="shared" si="542"/>
        <v>97.55</v>
      </c>
      <c r="AA766">
        <v>61707135</v>
      </c>
      <c r="AB766">
        <f t="shared" ref="AB766:AB773" si="543">ROUND((AC766+AD766+AF766),6)</f>
        <v>458.04</v>
      </c>
      <c r="AC766">
        <f t="shared" ref="AC766:AC773" si="544">ROUND((ES766),6)</f>
        <v>0</v>
      </c>
      <c r="AD766">
        <f>ROUND(((((ET766*1.1))-((EU766*1.1)))+AE766),6)</f>
        <v>0</v>
      </c>
      <c r="AE766">
        <f>ROUND(((EU766*1.1)),6)</f>
        <v>0</v>
      </c>
      <c r="AF766">
        <f>ROUND(((EV766*1.1)),6)</f>
        <v>458.04</v>
      </c>
      <c r="AG766">
        <f t="shared" ref="AG766:AG773" si="545">ROUND((AP766),6)</f>
        <v>0</v>
      </c>
      <c r="AH766">
        <f>((EW766*1.1))</f>
        <v>44</v>
      </c>
      <c r="AI766">
        <f>((EX766*1.1))</f>
        <v>0</v>
      </c>
      <c r="AJ766">
        <f t="shared" ref="AJ766:AJ773" si="546">(AS766)</f>
        <v>0</v>
      </c>
      <c r="AK766">
        <v>416.4</v>
      </c>
      <c r="AL766">
        <v>0</v>
      </c>
      <c r="AM766">
        <v>0</v>
      </c>
      <c r="AN766">
        <v>0</v>
      </c>
      <c r="AO766">
        <v>416.4</v>
      </c>
      <c r="AP766">
        <v>0</v>
      </c>
      <c r="AQ766">
        <v>40</v>
      </c>
      <c r="AR766">
        <v>0</v>
      </c>
      <c r="AS766">
        <v>0</v>
      </c>
      <c r="AT766">
        <v>102</v>
      </c>
      <c r="AU766">
        <v>47</v>
      </c>
      <c r="AV766">
        <v>1</v>
      </c>
      <c r="AW766">
        <v>1</v>
      </c>
      <c r="AZ766">
        <v>1</v>
      </c>
      <c r="BA766">
        <v>25.75</v>
      </c>
      <c r="BB766">
        <v>1</v>
      </c>
      <c r="BC766">
        <v>1</v>
      </c>
      <c r="BD766" t="s">
        <v>3</v>
      </c>
      <c r="BE766" t="s">
        <v>3</v>
      </c>
      <c r="BF766" t="s">
        <v>3</v>
      </c>
      <c r="BG766" t="s">
        <v>3</v>
      </c>
      <c r="BH766">
        <v>0</v>
      </c>
      <c r="BI766">
        <v>1</v>
      </c>
      <c r="BJ766" t="s">
        <v>399</v>
      </c>
      <c r="BM766">
        <v>295</v>
      </c>
      <c r="BN766">
        <v>0</v>
      </c>
      <c r="BO766" t="s">
        <v>397</v>
      </c>
      <c r="BP766">
        <v>1</v>
      </c>
      <c r="BQ766">
        <v>30</v>
      </c>
      <c r="BR766">
        <v>0</v>
      </c>
      <c r="BS766">
        <v>25.75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102</v>
      </c>
      <c r="CA766">
        <v>47</v>
      </c>
      <c r="CB766" t="s">
        <v>3</v>
      </c>
      <c r="CE766">
        <v>30</v>
      </c>
      <c r="CF766">
        <v>0</v>
      </c>
      <c r="CG766">
        <v>0</v>
      </c>
      <c r="CM766">
        <v>0</v>
      </c>
      <c r="CN766" t="s">
        <v>748</v>
      </c>
      <c r="CO766">
        <v>0</v>
      </c>
      <c r="CP766">
        <f t="shared" ref="CP766:CP773" si="547">(P766+Q766+S766)</f>
        <v>207.55</v>
      </c>
      <c r="CQ766">
        <f t="shared" ref="CQ766:CQ773" si="548">ROUND((ROUND((AC766*AW766*1),2)*BC766),2)</f>
        <v>0</v>
      </c>
      <c r="CR766">
        <f>(ROUND((ROUND((((ET766*1.1))*AV766*1),2)*BB766),2)+ROUND((ROUND(((AE766-((EU766*1.1)))*AV766*1),2)*BS766),2))</f>
        <v>0</v>
      </c>
      <c r="CS766">
        <f t="shared" ref="CS766:CS773" si="549">ROUND((ROUND((AE766*AV766*1),2)*BS766),2)</f>
        <v>0</v>
      </c>
      <c r="CT766">
        <f t="shared" ref="CT766:CT773" si="550">ROUND((ROUND((AF766*AV766*1),2)*BA766),2)</f>
        <v>11794.53</v>
      </c>
      <c r="CU766">
        <f t="shared" ref="CU766:CU773" si="551">AG766</f>
        <v>0</v>
      </c>
      <c r="CV766">
        <f t="shared" ref="CV766:CV773" si="552">(AH766*AV766)</f>
        <v>44</v>
      </c>
      <c r="CW766">
        <f t="shared" ref="CW766:CX773" si="553">AI766</f>
        <v>0</v>
      </c>
      <c r="CX766">
        <f t="shared" si="553"/>
        <v>0</v>
      </c>
      <c r="CY766">
        <f t="shared" ref="CY766:CY773" si="554">S766*(BZ766/100)</f>
        <v>211.70100000000002</v>
      </c>
      <c r="CZ766">
        <f t="shared" ref="CZ766:CZ773" si="555">S766*(CA766/100)</f>
        <v>97.548500000000004</v>
      </c>
      <c r="DB766">
        <v>90</v>
      </c>
      <c r="DC766" t="s">
        <v>3</v>
      </c>
      <c r="DD766" t="s">
        <v>3</v>
      </c>
      <c r="DE766" t="s">
        <v>100</v>
      </c>
      <c r="DF766" t="s">
        <v>100</v>
      </c>
      <c r="DG766" t="s">
        <v>100</v>
      </c>
      <c r="DH766" t="s">
        <v>3</v>
      </c>
      <c r="DI766" t="s">
        <v>100</v>
      </c>
      <c r="DJ766" t="s">
        <v>100</v>
      </c>
      <c r="DK766" t="s">
        <v>3</v>
      </c>
      <c r="DL766" t="s">
        <v>3</v>
      </c>
      <c r="DM766" t="s">
        <v>3</v>
      </c>
      <c r="DN766">
        <v>187</v>
      </c>
      <c r="DO766">
        <v>101</v>
      </c>
      <c r="DP766">
        <v>1</v>
      </c>
      <c r="DQ766">
        <v>1</v>
      </c>
      <c r="DU766">
        <v>1005</v>
      </c>
      <c r="DV766" t="s">
        <v>228</v>
      </c>
      <c r="DW766" t="s">
        <v>228</v>
      </c>
      <c r="DX766">
        <v>100</v>
      </c>
      <c r="DZ766" t="s">
        <v>3</v>
      </c>
      <c r="EA766" t="s">
        <v>3</v>
      </c>
      <c r="EB766" t="s">
        <v>3</v>
      </c>
      <c r="EC766" t="s">
        <v>3</v>
      </c>
      <c r="EE766">
        <v>59520655</v>
      </c>
      <c r="EF766">
        <v>30</v>
      </c>
      <c r="EG766" t="s">
        <v>212</v>
      </c>
      <c r="EH766">
        <v>0</v>
      </c>
      <c r="EI766" t="s">
        <v>3</v>
      </c>
      <c r="EJ766">
        <v>1</v>
      </c>
      <c r="EK766">
        <v>295</v>
      </c>
      <c r="EL766" t="s">
        <v>400</v>
      </c>
      <c r="EM766" t="s">
        <v>401</v>
      </c>
      <c r="EO766" t="s">
        <v>104</v>
      </c>
      <c r="EQ766">
        <v>0</v>
      </c>
      <c r="ER766">
        <v>416.4</v>
      </c>
      <c r="ES766">
        <v>0</v>
      </c>
      <c r="ET766">
        <v>0</v>
      </c>
      <c r="EU766">
        <v>0</v>
      </c>
      <c r="EV766">
        <v>416.4</v>
      </c>
      <c r="EW766">
        <v>40</v>
      </c>
      <c r="EX766">
        <v>0</v>
      </c>
      <c r="EY766">
        <v>0</v>
      </c>
      <c r="FQ766">
        <v>0</v>
      </c>
      <c r="FR766">
        <v>0</v>
      </c>
      <c r="FS766">
        <v>0</v>
      </c>
      <c r="FX766">
        <v>187</v>
      </c>
      <c r="FY766">
        <v>101</v>
      </c>
      <c r="GA766" t="s">
        <v>3</v>
      </c>
      <c r="GD766">
        <v>0</v>
      </c>
      <c r="GF766">
        <v>-40892003</v>
      </c>
      <c r="GG766">
        <v>2</v>
      </c>
      <c r="GH766">
        <v>1</v>
      </c>
      <c r="GI766">
        <v>2</v>
      </c>
      <c r="GJ766">
        <v>0</v>
      </c>
      <c r="GK766">
        <f>ROUND(R766*(R12)/100,2)</f>
        <v>0</v>
      </c>
      <c r="GL766">
        <f t="shared" ref="GL766:GL773" si="556">ROUND(IF(AND(BH766=3,BI766=3,FS766&lt;&gt;0),P766,0),2)</f>
        <v>0</v>
      </c>
      <c r="GM766">
        <f t="shared" ref="GM766:GM773" si="557">ROUND(O766+X766+Y766+GK766,2)+GX766</f>
        <v>516.79999999999995</v>
      </c>
      <c r="GN766">
        <f t="shared" ref="GN766:GN773" si="558">IF(OR(BI766=0,BI766=1),GM766-GX766,0)</f>
        <v>516.79999999999995</v>
      </c>
      <c r="GO766">
        <f t="shared" ref="GO766:GO773" si="559">IF(BI766=2,GM766-GX766,0)</f>
        <v>0</v>
      </c>
      <c r="GP766">
        <f t="shared" ref="GP766:GP773" si="560">IF(BI766=4,GM766-GX766,0)</f>
        <v>0</v>
      </c>
      <c r="GR766">
        <v>0</v>
      </c>
      <c r="GS766">
        <v>0</v>
      </c>
      <c r="GT766">
        <v>0</v>
      </c>
      <c r="GU766" t="s">
        <v>3</v>
      </c>
      <c r="GV766">
        <f t="shared" ref="GV766:GV773" si="561">ROUND((GT766),6)</f>
        <v>0</v>
      </c>
      <c r="GW766">
        <v>1</v>
      </c>
      <c r="GX766">
        <f t="shared" ref="GX766:GX773" si="562">ROUND(HC766*I766,2)</f>
        <v>0</v>
      </c>
      <c r="HA766">
        <v>0</v>
      </c>
      <c r="HB766">
        <v>0</v>
      </c>
      <c r="HC766">
        <f t="shared" ref="HC766:HC773" si="563">GV766*GW766</f>
        <v>0</v>
      </c>
      <c r="HE766" t="s">
        <v>3</v>
      </c>
      <c r="HF766" t="s">
        <v>3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HS766">
        <v>0</v>
      </c>
      <c r="IK766">
        <v>0</v>
      </c>
    </row>
    <row r="767" spans="1:245" x14ac:dyDescent="0.25">
      <c r="A767">
        <v>18</v>
      </c>
      <c r="B767">
        <v>1</v>
      </c>
      <c r="E767" t="s">
        <v>351</v>
      </c>
      <c r="F767" t="s">
        <v>403</v>
      </c>
      <c r="G767" t="s">
        <v>404</v>
      </c>
      <c r="H767" t="s">
        <v>266</v>
      </c>
      <c r="I767">
        <f>I766*J767</f>
        <v>0.26400000000000001</v>
      </c>
      <c r="J767">
        <v>15</v>
      </c>
      <c r="K767">
        <v>15</v>
      </c>
      <c r="O767">
        <f t="shared" si="534"/>
        <v>248.13</v>
      </c>
      <c r="P767">
        <f t="shared" si="535"/>
        <v>248.13</v>
      </c>
      <c r="Q767">
        <f>(ROUND((ROUND(((ET767)*AV767*I767),2)*BB767),2)+ROUND((ROUND(((AE767-(EU767))*AV767*I767),2)*BS767),2))</f>
        <v>0</v>
      </c>
      <c r="R767">
        <f t="shared" si="536"/>
        <v>0</v>
      </c>
      <c r="S767">
        <f t="shared" si="537"/>
        <v>0</v>
      </c>
      <c r="T767">
        <f t="shared" si="538"/>
        <v>0</v>
      </c>
      <c r="U767">
        <f t="shared" si="539"/>
        <v>0</v>
      </c>
      <c r="V767">
        <f t="shared" si="540"/>
        <v>0</v>
      </c>
      <c r="W767">
        <f t="shared" si="541"/>
        <v>0</v>
      </c>
      <c r="X767">
        <f t="shared" si="542"/>
        <v>0</v>
      </c>
      <c r="Y767">
        <f t="shared" si="542"/>
        <v>0</v>
      </c>
      <c r="AA767">
        <v>61707135</v>
      </c>
      <c r="AB767">
        <f t="shared" si="543"/>
        <v>146.84</v>
      </c>
      <c r="AC767">
        <f t="shared" si="544"/>
        <v>146.84</v>
      </c>
      <c r="AD767">
        <f>ROUND((((ET767)-(EU767))+AE767),6)</f>
        <v>0</v>
      </c>
      <c r="AE767">
        <f>ROUND((EU767),6)</f>
        <v>0</v>
      </c>
      <c r="AF767">
        <f>ROUND((EV767),6)</f>
        <v>0</v>
      </c>
      <c r="AG767">
        <f t="shared" si="545"/>
        <v>0</v>
      </c>
      <c r="AH767">
        <f>(EW767)</f>
        <v>0</v>
      </c>
      <c r="AI767">
        <f>(EX767)</f>
        <v>0</v>
      </c>
      <c r="AJ767">
        <f t="shared" si="546"/>
        <v>0</v>
      </c>
      <c r="AK767">
        <v>146.84</v>
      </c>
      <c r="AL767">
        <v>146.84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102</v>
      </c>
      <c r="AU767">
        <v>47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6.4</v>
      </c>
      <c r="BD767" t="s">
        <v>3</v>
      </c>
      <c r="BE767" t="s">
        <v>3</v>
      </c>
      <c r="BF767" t="s">
        <v>3</v>
      </c>
      <c r="BG767" t="s">
        <v>3</v>
      </c>
      <c r="BH767">
        <v>3</v>
      </c>
      <c r="BI767">
        <v>1</v>
      </c>
      <c r="BJ767" t="s">
        <v>405</v>
      </c>
      <c r="BM767">
        <v>295</v>
      </c>
      <c r="BN767">
        <v>0</v>
      </c>
      <c r="BO767" t="s">
        <v>397</v>
      </c>
      <c r="BP767">
        <v>1</v>
      </c>
      <c r="BQ767">
        <v>30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102</v>
      </c>
      <c r="CA767">
        <v>47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547"/>
        <v>248.13</v>
      </c>
      <c r="CQ767">
        <f t="shared" si="548"/>
        <v>939.78</v>
      </c>
      <c r="CR767">
        <f>(ROUND((ROUND(((ET767)*AV767*1),2)*BB767),2)+ROUND((ROUND(((AE767-(EU767))*AV767*1),2)*BS767),2))</f>
        <v>0</v>
      </c>
      <c r="CS767">
        <f t="shared" si="549"/>
        <v>0</v>
      </c>
      <c r="CT767">
        <f t="shared" si="550"/>
        <v>0</v>
      </c>
      <c r="CU767">
        <f t="shared" si="551"/>
        <v>0</v>
      </c>
      <c r="CV767">
        <f t="shared" si="552"/>
        <v>0</v>
      </c>
      <c r="CW767">
        <f t="shared" si="553"/>
        <v>0</v>
      </c>
      <c r="CX767">
        <f t="shared" si="553"/>
        <v>0</v>
      </c>
      <c r="CY767">
        <f t="shared" si="554"/>
        <v>0</v>
      </c>
      <c r="CZ767">
        <f t="shared" si="555"/>
        <v>0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187</v>
      </c>
      <c r="DO767">
        <v>101</v>
      </c>
      <c r="DP767">
        <v>1</v>
      </c>
      <c r="DQ767">
        <v>1</v>
      </c>
      <c r="DU767">
        <v>1007</v>
      </c>
      <c r="DV767" t="s">
        <v>266</v>
      </c>
      <c r="DW767" t="s">
        <v>266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59520655</v>
      </c>
      <c r="EF767">
        <v>30</v>
      </c>
      <c r="EG767" t="s">
        <v>212</v>
      </c>
      <c r="EH767">
        <v>0</v>
      </c>
      <c r="EI767" t="s">
        <v>3</v>
      </c>
      <c r="EJ767">
        <v>1</v>
      </c>
      <c r="EK767">
        <v>295</v>
      </c>
      <c r="EL767" t="s">
        <v>400</v>
      </c>
      <c r="EM767" t="s">
        <v>401</v>
      </c>
      <c r="EO767" t="s">
        <v>3</v>
      </c>
      <c r="EQ767">
        <v>0</v>
      </c>
      <c r="ER767">
        <v>146.84</v>
      </c>
      <c r="ES767">
        <v>146.84</v>
      </c>
      <c r="ET767">
        <v>0</v>
      </c>
      <c r="EU767">
        <v>0</v>
      </c>
      <c r="EV767">
        <v>0</v>
      </c>
      <c r="EW767">
        <v>0</v>
      </c>
      <c r="EX767">
        <v>0</v>
      </c>
      <c r="FQ767">
        <v>0</v>
      </c>
      <c r="FR767">
        <v>0</v>
      </c>
      <c r="FS767">
        <v>0</v>
      </c>
      <c r="FX767">
        <v>187</v>
      </c>
      <c r="FY767">
        <v>101</v>
      </c>
      <c r="GA767" t="s">
        <v>3</v>
      </c>
      <c r="GD767">
        <v>0</v>
      </c>
      <c r="GF767">
        <v>92320855</v>
      </c>
      <c r="GG767">
        <v>2</v>
      </c>
      <c r="GH767">
        <v>1</v>
      </c>
      <c r="GI767">
        <v>3</v>
      </c>
      <c r="GJ767">
        <v>0</v>
      </c>
      <c r="GK767">
        <f>ROUND(R767*(R12)/100,2)</f>
        <v>0</v>
      </c>
      <c r="GL767">
        <f t="shared" si="556"/>
        <v>0</v>
      </c>
      <c r="GM767">
        <f t="shared" si="557"/>
        <v>248.13</v>
      </c>
      <c r="GN767">
        <f t="shared" si="558"/>
        <v>248.13</v>
      </c>
      <c r="GO767">
        <f t="shared" si="559"/>
        <v>0</v>
      </c>
      <c r="GP767">
        <f t="shared" si="560"/>
        <v>0</v>
      </c>
      <c r="GR767">
        <v>0</v>
      </c>
      <c r="GS767">
        <v>0</v>
      </c>
      <c r="GT767">
        <v>0</v>
      </c>
      <c r="GU767" t="s">
        <v>3</v>
      </c>
      <c r="GV767">
        <f t="shared" si="561"/>
        <v>0</v>
      </c>
      <c r="GW767">
        <v>1</v>
      </c>
      <c r="GX767">
        <f t="shared" si="562"/>
        <v>0</v>
      </c>
      <c r="HA767">
        <v>0</v>
      </c>
      <c r="HB767">
        <v>0</v>
      </c>
      <c r="HC767">
        <f t="shared" si="563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HS767">
        <v>0</v>
      </c>
      <c r="IK767">
        <v>0</v>
      </c>
    </row>
    <row r="768" spans="1:245" x14ac:dyDescent="0.25">
      <c r="A768">
        <v>17</v>
      </c>
      <c r="B768">
        <v>1</v>
      </c>
      <c r="E768" t="s">
        <v>355</v>
      </c>
      <c r="F768" t="s">
        <v>407</v>
      </c>
      <c r="G768" t="s">
        <v>408</v>
      </c>
      <c r="H768" t="s">
        <v>228</v>
      </c>
      <c r="I768">
        <f>ROUND(ROUND(7.05/100*0.75,4),9)</f>
        <v>5.2900000000000003E-2</v>
      </c>
      <c r="J768">
        <v>0</v>
      </c>
      <c r="K768">
        <f>ROUND(ROUND(7.05/100*0.75,4),9)</f>
        <v>5.2900000000000003E-2</v>
      </c>
      <c r="O768">
        <f t="shared" si="534"/>
        <v>420.62</v>
      </c>
      <c r="P768">
        <f t="shared" si="535"/>
        <v>0</v>
      </c>
      <c r="Q768">
        <f>(ROUND((ROUND((((ET768*1.1))*AV768*I768),2)*BB768),2)+ROUND((ROUND(((AE768-((EU768*1.1)))*AV768*I768),2)*BS768),2))</f>
        <v>2.95</v>
      </c>
      <c r="R768">
        <f t="shared" si="536"/>
        <v>1.03</v>
      </c>
      <c r="S768">
        <f t="shared" si="537"/>
        <v>417.67</v>
      </c>
      <c r="T768">
        <f t="shared" si="538"/>
        <v>0</v>
      </c>
      <c r="U768">
        <f t="shared" si="539"/>
        <v>1.5583282000000003</v>
      </c>
      <c r="V768">
        <f t="shared" si="540"/>
        <v>0</v>
      </c>
      <c r="W768">
        <f t="shared" si="541"/>
        <v>0</v>
      </c>
      <c r="X768">
        <f t="shared" si="542"/>
        <v>426.02</v>
      </c>
      <c r="Y768">
        <f t="shared" si="542"/>
        <v>196.3</v>
      </c>
      <c r="AA768">
        <v>61707135</v>
      </c>
      <c r="AB768">
        <f t="shared" si="543"/>
        <v>312.15800000000002</v>
      </c>
      <c r="AC768">
        <f t="shared" si="544"/>
        <v>0</v>
      </c>
      <c r="AD768">
        <f>ROUND(((((ET768*1.1))-((EU768*1.1)))+AE768),6)</f>
        <v>5.5</v>
      </c>
      <c r="AE768">
        <f>ROUND(((EU768*1.1)),6)</f>
        <v>0.69299999999999995</v>
      </c>
      <c r="AF768">
        <f>ROUND(((EV768*1.1)),6)</f>
        <v>306.65800000000002</v>
      </c>
      <c r="AG768">
        <f t="shared" si="545"/>
        <v>0</v>
      </c>
      <c r="AH768">
        <f>((EW768*1.1))</f>
        <v>29.458000000000002</v>
      </c>
      <c r="AI768">
        <f>((EX768*1.1))</f>
        <v>0</v>
      </c>
      <c r="AJ768">
        <f t="shared" si="546"/>
        <v>0</v>
      </c>
      <c r="AK768">
        <v>283.77999999999997</v>
      </c>
      <c r="AL768">
        <v>0</v>
      </c>
      <c r="AM768">
        <v>5</v>
      </c>
      <c r="AN768">
        <v>0.63</v>
      </c>
      <c r="AO768">
        <v>278.77999999999997</v>
      </c>
      <c r="AP768">
        <v>0</v>
      </c>
      <c r="AQ768">
        <v>26.78</v>
      </c>
      <c r="AR768">
        <v>0</v>
      </c>
      <c r="AS768">
        <v>0</v>
      </c>
      <c r="AT768">
        <v>102</v>
      </c>
      <c r="AU768">
        <v>47</v>
      </c>
      <c r="AV768">
        <v>1</v>
      </c>
      <c r="AW768">
        <v>1</v>
      </c>
      <c r="AZ768">
        <v>1</v>
      </c>
      <c r="BA768">
        <v>25.75</v>
      </c>
      <c r="BB768">
        <v>10.18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1</v>
      </c>
      <c r="BJ768" t="s">
        <v>409</v>
      </c>
      <c r="BM768">
        <v>295</v>
      </c>
      <c r="BN768">
        <v>0</v>
      </c>
      <c r="BO768" t="s">
        <v>407</v>
      </c>
      <c r="BP768">
        <v>1</v>
      </c>
      <c r="BQ768">
        <v>30</v>
      </c>
      <c r="BR768">
        <v>0</v>
      </c>
      <c r="BS768">
        <v>25.75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102</v>
      </c>
      <c r="CA768">
        <v>47</v>
      </c>
      <c r="CB768" t="s">
        <v>3</v>
      </c>
      <c r="CE768">
        <v>30</v>
      </c>
      <c r="CF768">
        <v>0</v>
      </c>
      <c r="CG768">
        <v>0</v>
      </c>
      <c r="CM768">
        <v>0</v>
      </c>
      <c r="CN768" t="s">
        <v>748</v>
      </c>
      <c r="CO768">
        <v>0</v>
      </c>
      <c r="CP768">
        <f t="shared" si="547"/>
        <v>420.62</v>
      </c>
      <c r="CQ768">
        <f t="shared" si="548"/>
        <v>0</v>
      </c>
      <c r="CR768">
        <f>(ROUND((ROUND((((ET768*1.1))*AV768*1),2)*BB768),2)+ROUND((ROUND(((AE768-((EU768*1.1)))*AV768*1),2)*BS768),2))</f>
        <v>55.99</v>
      </c>
      <c r="CS768">
        <f t="shared" si="549"/>
        <v>17.77</v>
      </c>
      <c r="CT768">
        <f t="shared" si="550"/>
        <v>7896.5</v>
      </c>
      <c r="CU768">
        <f t="shared" si="551"/>
        <v>0</v>
      </c>
      <c r="CV768">
        <f t="shared" si="552"/>
        <v>29.458000000000002</v>
      </c>
      <c r="CW768">
        <f t="shared" si="553"/>
        <v>0</v>
      </c>
      <c r="CX768">
        <f t="shared" si="553"/>
        <v>0</v>
      </c>
      <c r="CY768">
        <f t="shared" si="554"/>
        <v>426.02340000000004</v>
      </c>
      <c r="CZ768">
        <f t="shared" si="555"/>
        <v>196.3049</v>
      </c>
      <c r="DB768">
        <v>91</v>
      </c>
      <c r="DC768" t="s">
        <v>3</v>
      </c>
      <c r="DD768" t="s">
        <v>3</v>
      </c>
      <c r="DE768" t="s">
        <v>100</v>
      </c>
      <c r="DF768" t="s">
        <v>100</v>
      </c>
      <c r="DG768" t="s">
        <v>100</v>
      </c>
      <c r="DH768" t="s">
        <v>3</v>
      </c>
      <c r="DI768" t="s">
        <v>100</v>
      </c>
      <c r="DJ768" t="s">
        <v>100</v>
      </c>
      <c r="DK768" t="s">
        <v>3</v>
      </c>
      <c r="DL768" t="s">
        <v>3</v>
      </c>
      <c r="DM768" t="s">
        <v>3</v>
      </c>
      <c r="DN768">
        <v>187</v>
      </c>
      <c r="DO768">
        <v>101</v>
      </c>
      <c r="DP768">
        <v>1</v>
      </c>
      <c r="DQ768">
        <v>1</v>
      </c>
      <c r="DU768">
        <v>1005</v>
      </c>
      <c r="DV768" t="s">
        <v>228</v>
      </c>
      <c r="DW768" t="s">
        <v>228</v>
      </c>
      <c r="DX768">
        <v>100</v>
      </c>
      <c r="DZ768" t="s">
        <v>3</v>
      </c>
      <c r="EA768" t="s">
        <v>3</v>
      </c>
      <c r="EB768" t="s">
        <v>3</v>
      </c>
      <c r="EC768" t="s">
        <v>3</v>
      </c>
      <c r="EE768">
        <v>59520655</v>
      </c>
      <c r="EF768">
        <v>30</v>
      </c>
      <c r="EG768" t="s">
        <v>212</v>
      </c>
      <c r="EH768">
        <v>0</v>
      </c>
      <c r="EI768" t="s">
        <v>3</v>
      </c>
      <c r="EJ768">
        <v>1</v>
      </c>
      <c r="EK768">
        <v>295</v>
      </c>
      <c r="EL768" t="s">
        <v>400</v>
      </c>
      <c r="EM768" t="s">
        <v>401</v>
      </c>
      <c r="EO768" t="s">
        <v>104</v>
      </c>
      <c r="EQ768">
        <v>0</v>
      </c>
      <c r="ER768">
        <v>283.77999999999997</v>
      </c>
      <c r="ES768">
        <v>0</v>
      </c>
      <c r="ET768">
        <v>5</v>
      </c>
      <c r="EU768">
        <v>0.63</v>
      </c>
      <c r="EV768">
        <v>278.77999999999997</v>
      </c>
      <c r="EW768">
        <v>26.78</v>
      </c>
      <c r="EX768">
        <v>0</v>
      </c>
      <c r="EY768">
        <v>0</v>
      </c>
      <c r="FQ768">
        <v>0</v>
      </c>
      <c r="FR768">
        <v>0</v>
      </c>
      <c r="FS768">
        <v>0</v>
      </c>
      <c r="FX768">
        <v>187</v>
      </c>
      <c r="FY768">
        <v>101</v>
      </c>
      <c r="GA768" t="s">
        <v>3</v>
      </c>
      <c r="GD768">
        <v>0</v>
      </c>
      <c r="GF768">
        <v>-1010556362</v>
      </c>
      <c r="GG768">
        <v>2</v>
      </c>
      <c r="GH768">
        <v>1</v>
      </c>
      <c r="GI768">
        <v>2</v>
      </c>
      <c r="GJ768">
        <v>0</v>
      </c>
      <c r="GK768">
        <f>ROUND(R768*(R12)/100,2)</f>
        <v>1.62</v>
      </c>
      <c r="GL768">
        <f t="shared" si="556"/>
        <v>0</v>
      </c>
      <c r="GM768">
        <f t="shared" si="557"/>
        <v>1044.56</v>
      </c>
      <c r="GN768">
        <f t="shared" si="558"/>
        <v>1044.56</v>
      </c>
      <c r="GO768">
        <f t="shared" si="559"/>
        <v>0</v>
      </c>
      <c r="GP768">
        <f t="shared" si="560"/>
        <v>0</v>
      </c>
      <c r="GR768">
        <v>0</v>
      </c>
      <c r="GS768">
        <v>0</v>
      </c>
      <c r="GT768">
        <v>0</v>
      </c>
      <c r="GU768" t="s">
        <v>3</v>
      </c>
      <c r="GV768">
        <f t="shared" si="561"/>
        <v>0</v>
      </c>
      <c r="GW768">
        <v>1</v>
      </c>
      <c r="GX768">
        <f t="shared" si="562"/>
        <v>0</v>
      </c>
      <c r="HA768">
        <v>0</v>
      </c>
      <c r="HB768">
        <v>0</v>
      </c>
      <c r="HC768">
        <f t="shared" si="563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HS768">
        <v>0</v>
      </c>
      <c r="IK768">
        <v>0</v>
      </c>
    </row>
    <row r="769" spans="1:245" x14ac:dyDescent="0.25">
      <c r="A769">
        <v>18</v>
      </c>
      <c r="B769">
        <v>1</v>
      </c>
      <c r="E769" t="s">
        <v>362</v>
      </c>
      <c r="F769" t="s">
        <v>403</v>
      </c>
      <c r="G769" t="s">
        <v>404</v>
      </c>
      <c r="H769" t="s">
        <v>266</v>
      </c>
      <c r="I769">
        <f>I768*J769</f>
        <v>0.79349999999999998</v>
      </c>
      <c r="J769">
        <v>14.999999999999998</v>
      </c>
      <c r="K769">
        <v>15</v>
      </c>
      <c r="O769">
        <f t="shared" si="534"/>
        <v>745.73</v>
      </c>
      <c r="P769">
        <f t="shared" si="535"/>
        <v>745.73</v>
      </c>
      <c r="Q769">
        <f>(ROUND((ROUND(((ET769)*AV769*I769),2)*BB769),2)+ROUND((ROUND(((AE769-(EU769))*AV769*I769),2)*BS769),2))</f>
        <v>0</v>
      </c>
      <c r="R769">
        <f t="shared" si="536"/>
        <v>0</v>
      </c>
      <c r="S769">
        <f t="shared" si="537"/>
        <v>0</v>
      </c>
      <c r="T769">
        <f t="shared" si="538"/>
        <v>0</v>
      </c>
      <c r="U769">
        <f t="shared" si="539"/>
        <v>0</v>
      </c>
      <c r="V769">
        <f t="shared" si="540"/>
        <v>0</v>
      </c>
      <c r="W769">
        <f t="shared" si="541"/>
        <v>0</v>
      </c>
      <c r="X769">
        <f t="shared" si="542"/>
        <v>0</v>
      </c>
      <c r="Y769">
        <f t="shared" si="542"/>
        <v>0</v>
      </c>
      <c r="AA769">
        <v>61707135</v>
      </c>
      <c r="AB769">
        <f t="shared" si="543"/>
        <v>146.84</v>
      </c>
      <c r="AC769">
        <f t="shared" si="544"/>
        <v>146.84</v>
      </c>
      <c r="AD769">
        <f>ROUND((((ET769)-(EU769))+AE769),6)</f>
        <v>0</v>
      </c>
      <c r="AE769">
        <f>ROUND((EU769),6)</f>
        <v>0</v>
      </c>
      <c r="AF769">
        <f>ROUND((EV769),6)</f>
        <v>0</v>
      </c>
      <c r="AG769">
        <f t="shared" si="545"/>
        <v>0</v>
      </c>
      <c r="AH769">
        <f>(EW769)</f>
        <v>0</v>
      </c>
      <c r="AI769">
        <f>(EX769)</f>
        <v>0</v>
      </c>
      <c r="AJ769">
        <f t="shared" si="546"/>
        <v>0</v>
      </c>
      <c r="AK769">
        <v>146.84</v>
      </c>
      <c r="AL769">
        <v>146.84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102</v>
      </c>
      <c r="AU769">
        <v>47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6.4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1</v>
      </c>
      <c r="BJ769" t="s">
        <v>405</v>
      </c>
      <c r="BM769">
        <v>295</v>
      </c>
      <c r="BN769">
        <v>0</v>
      </c>
      <c r="BO769" t="s">
        <v>407</v>
      </c>
      <c r="BP769">
        <v>1</v>
      </c>
      <c r="BQ769">
        <v>30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102</v>
      </c>
      <c r="CA769">
        <v>47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547"/>
        <v>745.73</v>
      </c>
      <c r="CQ769">
        <f t="shared" si="548"/>
        <v>939.78</v>
      </c>
      <c r="CR769">
        <f>(ROUND((ROUND(((ET769)*AV769*1),2)*BB769),2)+ROUND((ROUND(((AE769-(EU769))*AV769*1),2)*BS769),2))</f>
        <v>0</v>
      </c>
      <c r="CS769">
        <f t="shared" si="549"/>
        <v>0</v>
      </c>
      <c r="CT769">
        <f t="shared" si="550"/>
        <v>0</v>
      </c>
      <c r="CU769">
        <f t="shared" si="551"/>
        <v>0</v>
      </c>
      <c r="CV769">
        <f t="shared" si="552"/>
        <v>0</v>
      </c>
      <c r="CW769">
        <f t="shared" si="553"/>
        <v>0</v>
      </c>
      <c r="CX769">
        <f t="shared" si="553"/>
        <v>0</v>
      </c>
      <c r="CY769">
        <f t="shared" si="554"/>
        <v>0</v>
      </c>
      <c r="CZ769">
        <f t="shared" si="555"/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187</v>
      </c>
      <c r="DO769">
        <v>101</v>
      </c>
      <c r="DP769">
        <v>1</v>
      </c>
      <c r="DQ769">
        <v>1</v>
      </c>
      <c r="DU769">
        <v>1007</v>
      </c>
      <c r="DV769" t="s">
        <v>266</v>
      </c>
      <c r="DW769" t="s">
        <v>266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59520655</v>
      </c>
      <c r="EF769">
        <v>30</v>
      </c>
      <c r="EG769" t="s">
        <v>212</v>
      </c>
      <c r="EH769">
        <v>0</v>
      </c>
      <c r="EI769" t="s">
        <v>3</v>
      </c>
      <c r="EJ769">
        <v>1</v>
      </c>
      <c r="EK769">
        <v>295</v>
      </c>
      <c r="EL769" t="s">
        <v>400</v>
      </c>
      <c r="EM769" t="s">
        <v>401</v>
      </c>
      <c r="EO769" t="s">
        <v>3</v>
      </c>
      <c r="EQ769">
        <v>0</v>
      </c>
      <c r="ER769">
        <v>146.84</v>
      </c>
      <c r="ES769">
        <v>146.84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v>0</v>
      </c>
      <c r="FS769">
        <v>0</v>
      </c>
      <c r="FX769">
        <v>187</v>
      </c>
      <c r="FY769">
        <v>101</v>
      </c>
      <c r="GA769" t="s">
        <v>3</v>
      </c>
      <c r="GD769">
        <v>0</v>
      </c>
      <c r="GF769">
        <v>92320855</v>
      </c>
      <c r="GG769">
        <v>2</v>
      </c>
      <c r="GH769">
        <v>1</v>
      </c>
      <c r="GI769">
        <v>3</v>
      </c>
      <c r="GJ769">
        <v>0</v>
      </c>
      <c r="GK769">
        <f>ROUND(R769*(R12)/100,2)</f>
        <v>0</v>
      </c>
      <c r="GL769">
        <f t="shared" si="556"/>
        <v>0</v>
      </c>
      <c r="GM769">
        <f t="shared" si="557"/>
        <v>745.73</v>
      </c>
      <c r="GN769">
        <f t="shared" si="558"/>
        <v>745.73</v>
      </c>
      <c r="GO769">
        <f t="shared" si="559"/>
        <v>0</v>
      </c>
      <c r="GP769">
        <f t="shared" si="560"/>
        <v>0</v>
      </c>
      <c r="GR769">
        <v>0</v>
      </c>
      <c r="GS769">
        <v>0</v>
      </c>
      <c r="GT769">
        <v>0</v>
      </c>
      <c r="GU769" t="s">
        <v>3</v>
      </c>
      <c r="GV769">
        <f t="shared" si="561"/>
        <v>0</v>
      </c>
      <c r="GW769">
        <v>1</v>
      </c>
      <c r="GX769">
        <f t="shared" si="562"/>
        <v>0</v>
      </c>
      <c r="HA769">
        <v>0</v>
      </c>
      <c r="HB769">
        <v>0</v>
      </c>
      <c r="HC769">
        <f t="shared" si="563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HS769">
        <v>0</v>
      </c>
      <c r="IK769">
        <v>0</v>
      </c>
    </row>
    <row r="770" spans="1:245" x14ac:dyDescent="0.25">
      <c r="A770">
        <v>17</v>
      </c>
      <c r="B770">
        <v>1</v>
      </c>
      <c r="E770" t="s">
        <v>368</v>
      </c>
      <c r="F770" t="s">
        <v>412</v>
      </c>
      <c r="G770" t="s">
        <v>413</v>
      </c>
      <c r="H770" t="s">
        <v>228</v>
      </c>
      <c r="I770">
        <f>ROUND(-7.05/100,9)</f>
        <v>-7.0499999999999993E-2</v>
      </c>
      <c r="J770">
        <v>0</v>
      </c>
      <c r="K770">
        <f>ROUND(-7.05/100,9)</f>
        <v>-7.0499999999999993E-2</v>
      </c>
      <c r="O770">
        <f t="shared" si="534"/>
        <v>-113.82</v>
      </c>
      <c r="P770">
        <f t="shared" si="535"/>
        <v>0</v>
      </c>
      <c r="Q770">
        <f>(ROUND((ROUND((((ET770*1.1))*AV770*I770),2)*BB770),2)+ROUND((ROUND(((AE770-((EU770*1.1)))*AV770*I770),2)*BS770),2))</f>
        <v>0</v>
      </c>
      <c r="R770">
        <f t="shared" si="536"/>
        <v>0</v>
      </c>
      <c r="S770">
        <f t="shared" si="537"/>
        <v>-113.82</v>
      </c>
      <c r="T770">
        <f t="shared" si="538"/>
        <v>0</v>
      </c>
      <c r="U770">
        <f t="shared" si="539"/>
        <v>-0.42419849999999998</v>
      </c>
      <c r="V770">
        <f t="shared" si="540"/>
        <v>0</v>
      </c>
      <c r="W770">
        <f t="shared" si="541"/>
        <v>0</v>
      </c>
      <c r="X770">
        <f t="shared" si="542"/>
        <v>-116.1</v>
      </c>
      <c r="Y770">
        <f t="shared" si="542"/>
        <v>-53.5</v>
      </c>
      <c r="AA770">
        <v>61707135</v>
      </c>
      <c r="AB770">
        <f t="shared" si="543"/>
        <v>62.634</v>
      </c>
      <c r="AC770">
        <f t="shared" si="544"/>
        <v>0</v>
      </c>
      <c r="AD770">
        <f>ROUND(((((ET770*1.1))-((EU770*1.1)))+AE770),6)</f>
        <v>0</v>
      </c>
      <c r="AE770">
        <f>ROUND(((EU770*1.1)),6)</f>
        <v>0</v>
      </c>
      <c r="AF770">
        <f>ROUND(((EV770*1.1)),6)</f>
        <v>62.634</v>
      </c>
      <c r="AG770">
        <f t="shared" si="545"/>
        <v>0</v>
      </c>
      <c r="AH770">
        <f>((EW770*1.1))</f>
        <v>6.0170000000000003</v>
      </c>
      <c r="AI770">
        <f>((EX770*1.1))</f>
        <v>0</v>
      </c>
      <c r="AJ770">
        <f t="shared" si="546"/>
        <v>0</v>
      </c>
      <c r="AK770">
        <v>56.94</v>
      </c>
      <c r="AL770">
        <v>0</v>
      </c>
      <c r="AM770">
        <v>0</v>
      </c>
      <c r="AN770">
        <v>0</v>
      </c>
      <c r="AO770">
        <v>56.94</v>
      </c>
      <c r="AP770">
        <v>0</v>
      </c>
      <c r="AQ770">
        <v>5.47</v>
      </c>
      <c r="AR770">
        <v>0</v>
      </c>
      <c r="AS770">
        <v>0</v>
      </c>
      <c r="AT770">
        <v>102</v>
      </c>
      <c r="AU770">
        <v>47</v>
      </c>
      <c r="AV770">
        <v>1</v>
      </c>
      <c r="AW770">
        <v>1</v>
      </c>
      <c r="AZ770">
        <v>1</v>
      </c>
      <c r="BA770">
        <v>25.75</v>
      </c>
      <c r="BB770">
        <v>1</v>
      </c>
      <c r="BC770">
        <v>1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414</v>
      </c>
      <c r="BM770">
        <v>295</v>
      </c>
      <c r="BN770">
        <v>0</v>
      </c>
      <c r="BO770" t="s">
        <v>412</v>
      </c>
      <c r="BP770">
        <v>1</v>
      </c>
      <c r="BQ770">
        <v>30</v>
      </c>
      <c r="BR770">
        <v>0</v>
      </c>
      <c r="BS770">
        <v>25.75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102</v>
      </c>
      <c r="CA770">
        <v>47</v>
      </c>
      <c r="CB770" t="s">
        <v>3</v>
      </c>
      <c r="CE770">
        <v>30</v>
      </c>
      <c r="CF770">
        <v>0</v>
      </c>
      <c r="CG770">
        <v>0</v>
      </c>
      <c r="CM770">
        <v>0</v>
      </c>
      <c r="CN770" t="s">
        <v>748</v>
      </c>
      <c r="CO770">
        <v>0</v>
      </c>
      <c r="CP770">
        <f t="shared" si="547"/>
        <v>-113.82</v>
      </c>
      <c r="CQ770">
        <f t="shared" si="548"/>
        <v>0</v>
      </c>
      <c r="CR770">
        <f>(ROUND((ROUND((((ET770*1.1))*AV770*1),2)*BB770),2)+ROUND((ROUND(((AE770-((EU770*1.1)))*AV770*1),2)*BS770),2))</f>
        <v>0</v>
      </c>
      <c r="CS770">
        <f t="shared" si="549"/>
        <v>0</v>
      </c>
      <c r="CT770">
        <f t="shared" si="550"/>
        <v>1612.72</v>
      </c>
      <c r="CU770">
        <f t="shared" si="551"/>
        <v>0</v>
      </c>
      <c r="CV770">
        <f t="shared" si="552"/>
        <v>6.0170000000000003</v>
      </c>
      <c r="CW770">
        <f t="shared" si="553"/>
        <v>0</v>
      </c>
      <c r="CX770">
        <f t="shared" si="553"/>
        <v>0</v>
      </c>
      <c r="CY770">
        <f t="shared" si="554"/>
        <v>-116.09639999999999</v>
      </c>
      <c r="CZ770">
        <f t="shared" si="555"/>
        <v>-53.495399999999997</v>
      </c>
      <c r="DB770">
        <v>92</v>
      </c>
      <c r="DC770" t="s">
        <v>3</v>
      </c>
      <c r="DD770" t="s">
        <v>3</v>
      </c>
      <c r="DE770" t="s">
        <v>100</v>
      </c>
      <c r="DF770" t="s">
        <v>100</v>
      </c>
      <c r="DG770" t="s">
        <v>100</v>
      </c>
      <c r="DH770" t="s">
        <v>3</v>
      </c>
      <c r="DI770" t="s">
        <v>100</v>
      </c>
      <c r="DJ770" t="s">
        <v>100</v>
      </c>
      <c r="DK770" t="s">
        <v>3</v>
      </c>
      <c r="DL770" t="s">
        <v>3</v>
      </c>
      <c r="DM770" t="s">
        <v>3</v>
      </c>
      <c r="DN770">
        <v>187</v>
      </c>
      <c r="DO770">
        <v>101</v>
      </c>
      <c r="DP770">
        <v>1</v>
      </c>
      <c r="DQ770">
        <v>1</v>
      </c>
      <c r="DU770">
        <v>1005</v>
      </c>
      <c r="DV770" t="s">
        <v>228</v>
      </c>
      <c r="DW770" t="s">
        <v>228</v>
      </c>
      <c r="DX770">
        <v>100</v>
      </c>
      <c r="DZ770" t="s">
        <v>3</v>
      </c>
      <c r="EA770" t="s">
        <v>3</v>
      </c>
      <c r="EB770" t="s">
        <v>3</v>
      </c>
      <c r="EC770" t="s">
        <v>3</v>
      </c>
      <c r="EE770">
        <v>59520655</v>
      </c>
      <c r="EF770">
        <v>30</v>
      </c>
      <c r="EG770" t="s">
        <v>212</v>
      </c>
      <c r="EH770">
        <v>0</v>
      </c>
      <c r="EI770" t="s">
        <v>3</v>
      </c>
      <c r="EJ770">
        <v>1</v>
      </c>
      <c r="EK770">
        <v>295</v>
      </c>
      <c r="EL770" t="s">
        <v>400</v>
      </c>
      <c r="EM770" t="s">
        <v>401</v>
      </c>
      <c r="EO770" t="s">
        <v>104</v>
      </c>
      <c r="EQ770">
        <v>0</v>
      </c>
      <c r="ER770">
        <v>56.94</v>
      </c>
      <c r="ES770">
        <v>0</v>
      </c>
      <c r="ET770">
        <v>0</v>
      </c>
      <c r="EU770">
        <v>0</v>
      </c>
      <c r="EV770">
        <v>56.94</v>
      </c>
      <c r="EW770">
        <v>5.47</v>
      </c>
      <c r="EX770">
        <v>0</v>
      </c>
      <c r="EY770">
        <v>0</v>
      </c>
      <c r="FQ770">
        <v>0</v>
      </c>
      <c r="FR770">
        <v>0</v>
      </c>
      <c r="FS770">
        <v>0</v>
      </c>
      <c r="FX770">
        <v>187</v>
      </c>
      <c r="FY770">
        <v>101</v>
      </c>
      <c r="GA770" t="s">
        <v>3</v>
      </c>
      <c r="GD770">
        <v>0</v>
      </c>
      <c r="GF770">
        <v>1485046588</v>
      </c>
      <c r="GG770">
        <v>2</v>
      </c>
      <c r="GH770">
        <v>1</v>
      </c>
      <c r="GI770">
        <v>2</v>
      </c>
      <c r="GJ770">
        <v>0</v>
      </c>
      <c r="GK770">
        <f>ROUND(R770*(R12)/100,2)</f>
        <v>0</v>
      </c>
      <c r="GL770">
        <f t="shared" si="556"/>
        <v>0</v>
      </c>
      <c r="GM770">
        <f t="shared" si="557"/>
        <v>-283.42</v>
      </c>
      <c r="GN770">
        <f t="shared" si="558"/>
        <v>-283.42</v>
      </c>
      <c r="GO770">
        <f t="shared" si="559"/>
        <v>0</v>
      </c>
      <c r="GP770">
        <f t="shared" si="560"/>
        <v>0</v>
      </c>
      <c r="GR770">
        <v>0</v>
      </c>
      <c r="GS770">
        <v>0</v>
      </c>
      <c r="GT770">
        <v>0</v>
      </c>
      <c r="GU770" t="s">
        <v>3</v>
      </c>
      <c r="GV770">
        <f t="shared" si="561"/>
        <v>0</v>
      </c>
      <c r="GW770">
        <v>1</v>
      </c>
      <c r="GX770">
        <f t="shared" si="562"/>
        <v>0</v>
      </c>
      <c r="HA770">
        <v>0</v>
      </c>
      <c r="HB770">
        <v>0</v>
      </c>
      <c r="HC770">
        <f t="shared" si="563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HS770">
        <v>0</v>
      </c>
      <c r="IK770">
        <v>0</v>
      </c>
    </row>
    <row r="771" spans="1:245" x14ac:dyDescent="0.25">
      <c r="A771">
        <v>18</v>
      </c>
      <c r="B771">
        <v>1</v>
      </c>
      <c r="E771" t="s">
        <v>372</v>
      </c>
      <c r="F771" t="s">
        <v>403</v>
      </c>
      <c r="G771" t="s">
        <v>404</v>
      </c>
      <c r="H771" t="s">
        <v>266</v>
      </c>
      <c r="I771">
        <f>I770*J771</f>
        <v>-0.35249999999999998</v>
      </c>
      <c r="J771">
        <v>5</v>
      </c>
      <c r="K771">
        <v>5</v>
      </c>
      <c r="O771">
        <f t="shared" si="534"/>
        <v>-331.26</v>
      </c>
      <c r="P771">
        <f t="shared" si="535"/>
        <v>-331.26</v>
      </c>
      <c r="Q771">
        <f>(ROUND((ROUND(((ET771)*AV771*I771),2)*BB771),2)+ROUND((ROUND(((AE771-(EU771))*AV771*I771),2)*BS771),2))</f>
        <v>0</v>
      </c>
      <c r="R771">
        <f t="shared" si="536"/>
        <v>0</v>
      </c>
      <c r="S771">
        <f t="shared" si="537"/>
        <v>0</v>
      </c>
      <c r="T771">
        <f t="shared" si="538"/>
        <v>0</v>
      </c>
      <c r="U771">
        <f t="shared" si="539"/>
        <v>0</v>
      </c>
      <c r="V771">
        <f t="shared" si="540"/>
        <v>0</v>
      </c>
      <c r="W771">
        <f t="shared" si="541"/>
        <v>0</v>
      </c>
      <c r="X771">
        <f t="shared" si="542"/>
        <v>0</v>
      </c>
      <c r="Y771">
        <f t="shared" si="542"/>
        <v>0</v>
      </c>
      <c r="AA771">
        <v>61707135</v>
      </c>
      <c r="AB771">
        <f t="shared" si="543"/>
        <v>146.84</v>
      </c>
      <c r="AC771">
        <f t="shared" si="544"/>
        <v>146.84</v>
      </c>
      <c r="AD771">
        <f>ROUND((((ET771)-(EU771))+AE771),6)</f>
        <v>0</v>
      </c>
      <c r="AE771">
        <f>ROUND((EU771),6)</f>
        <v>0</v>
      </c>
      <c r="AF771">
        <f>ROUND((EV771),6)</f>
        <v>0</v>
      </c>
      <c r="AG771">
        <f t="shared" si="545"/>
        <v>0</v>
      </c>
      <c r="AH771">
        <f>(EW771)</f>
        <v>0</v>
      </c>
      <c r="AI771">
        <f>(EX771)</f>
        <v>0</v>
      </c>
      <c r="AJ771">
        <f t="shared" si="546"/>
        <v>0</v>
      </c>
      <c r="AK771">
        <v>146.84</v>
      </c>
      <c r="AL771">
        <v>146.84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102</v>
      </c>
      <c r="AU771">
        <v>47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6.4</v>
      </c>
      <c r="BD771" t="s">
        <v>3</v>
      </c>
      <c r="BE771" t="s">
        <v>3</v>
      </c>
      <c r="BF771" t="s">
        <v>3</v>
      </c>
      <c r="BG771" t="s">
        <v>3</v>
      </c>
      <c r="BH771">
        <v>3</v>
      </c>
      <c r="BI771">
        <v>1</v>
      </c>
      <c r="BJ771" t="s">
        <v>405</v>
      </c>
      <c r="BM771">
        <v>295</v>
      </c>
      <c r="BN771">
        <v>0</v>
      </c>
      <c r="BO771" t="s">
        <v>412</v>
      </c>
      <c r="BP771">
        <v>1</v>
      </c>
      <c r="BQ771">
        <v>30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102</v>
      </c>
      <c r="CA771">
        <v>47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547"/>
        <v>-331.26</v>
      </c>
      <c r="CQ771">
        <f t="shared" si="548"/>
        <v>939.78</v>
      </c>
      <c r="CR771">
        <f>(ROUND((ROUND(((ET771)*AV771*1),2)*BB771),2)+ROUND((ROUND(((AE771-(EU771))*AV771*1),2)*BS771),2))</f>
        <v>0</v>
      </c>
      <c r="CS771">
        <f t="shared" si="549"/>
        <v>0</v>
      </c>
      <c r="CT771">
        <f t="shared" si="550"/>
        <v>0</v>
      </c>
      <c r="CU771">
        <f t="shared" si="551"/>
        <v>0</v>
      </c>
      <c r="CV771">
        <f t="shared" si="552"/>
        <v>0</v>
      </c>
      <c r="CW771">
        <f t="shared" si="553"/>
        <v>0</v>
      </c>
      <c r="CX771">
        <f t="shared" si="553"/>
        <v>0</v>
      </c>
      <c r="CY771">
        <f t="shared" si="554"/>
        <v>0</v>
      </c>
      <c r="CZ771">
        <f t="shared" si="555"/>
        <v>0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187</v>
      </c>
      <c r="DO771">
        <v>101</v>
      </c>
      <c r="DP771">
        <v>1</v>
      </c>
      <c r="DQ771">
        <v>1</v>
      </c>
      <c r="DU771">
        <v>1007</v>
      </c>
      <c r="DV771" t="s">
        <v>266</v>
      </c>
      <c r="DW771" t="s">
        <v>266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59520655</v>
      </c>
      <c r="EF771">
        <v>30</v>
      </c>
      <c r="EG771" t="s">
        <v>212</v>
      </c>
      <c r="EH771">
        <v>0</v>
      </c>
      <c r="EI771" t="s">
        <v>3</v>
      </c>
      <c r="EJ771">
        <v>1</v>
      </c>
      <c r="EK771">
        <v>295</v>
      </c>
      <c r="EL771" t="s">
        <v>400</v>
      </c>
      <c r="EM771" t="s">
        <v>401</v>
      </c>
      <c r="EO771" t="s">
        <v>3</v>
      </c>
      <c r="EQ771">
        <v>0</v>
      </c>
      <c r="ER771">
        <v>146.84</v>
      </c>
      <c r="ES771">
        <v>146.84</v>
      </c>
      <c r="ET771">
        <v>0</v>
      </c>
      <c r="EU771">
        <v>0</v>
      </c>
      <c r="EV771">
        <v>0</v>
      </c>
      <c r="EW771">
        <v>0</v>
      </c>
      <c r="EX771">
        <v>0</v>
      </c>
      <c r="FQ771">
        <v>0</v>
      </c>
      <c r="FR771">
        <v>0</v>
      </c>
      <c r="FS771">
        <v>0</v>
      </c>
      <c r="FX771">
        <v>187</v>
      </c>
      <c r="FY771">
        <v>101</v>
      </c>
      <c r="GA771" t="s">
        <v>3</v>
      </c>
      <c r="GD771">
        <v>0</v>
      </c>
      <c r="GF771">
        <v>92320855</v>
      </c>
      <c r="GG771">
        <v>2</v>
      </c>
      <c r="GH771">
        <v>1</v>
      </c>
      <c r="GI771">
        <v>3</v>
      </c>
      <c r="GJ771">
        <v>0</v>
      </c>
      <c r="GK771">
        <f>ROUND(R771*(R12)/100,2)</f>
        <v>0</v>
      </c>
      <c r="GL771">
        <f t="shared" si="556"/>
        <v>0</v>
      </c>
      <c r="GM771">
        <f t="shared" si="557"/>
        <v>-331.26</v>
      </c>
      <c r="GN771">
        <f t="shared" si="558"/>
        <v>-331.26</v>
      </c>
      <c r="GO771">
        <f t="shared" si="559"/>
        <v>0</v>
      </c>
      <c r="GP771">
        <f t="shared" si="560"/>
        <v>0</v>
      </c>
      <c r="GR771">
        <v>0</v>
      </c>
      <c r="GS771">
        <v>0</v>
      </c>
      <c r="GT771">
        <v>0</v>
      </c>
      <c r="GU771" t="s">
        <v>3</v>
      </c>
      <c r="GV771">
        <f t="shared" si="561"/>
        <v>0</v>
      </c>
      <c r="GW771">
        <v>1</v>
      </c>
      <c r="GX771">
        <f t="shared" si="562"/>
        <v>0</v>
      </c>
      <c r="HA771">
        <v>0</v>
      </c>
      <c r="HB771">
        <v>0</v>
      </c>
      <c r="HC771">
        <f t="shared" si="563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HS771">
        <v>0</v>
      </c>
      <c r="IK771">
        <v>0</v>
      </c>
    </row>
    <row r="772" spans="1:245" x14ac:dyDescent="0.25">
      <c r="A772">
        <v>17</v>
      </c>
      <c r="B772">
        <v>1</v>
      </c>
      <c r="E772" t="s">
        <v>377</v>
      </c>
      <c r="F772" t="s">
        <v>417</v>
      </c>
      <c r="G772" t="s">
        <v>418</v>
      </c>
      <c r="H772" t="s">
        <v>228</v>
      </c>
      <c r="I772">
        <f>ROUND(7.05/100,9)</f>
        <v>7.0499999999999993E-2</v>
      </c>
      <c r="J772">
        <v>0</v>
      </c>
      <c r="K772">
        <f>ROUND(7.05/100,9)</f>
        <v>7.0499999999999993E-2</v>
      </c>
      <c r="O772">
        <f t="shared" si="534"/>
        <v>142.76</v>
      </c>
      <c r="P772">
        <f t="shared" si="535"/>
        <v>25.6</v>
      </c>
      <c r="Q772">
        <f>(ROUND((ROUND((((ET772*1.1))*AV772*I772),2)*BB772),2)+ROUND((ROUND(((AE772-((EU772*1.1)))*AV772*I772),2)*BS772),2))</f>
        <v>0</v>
      </c>
      <c r="R772">
        <f t="shared" si="536"/>
        <v>0</v>
      </c>
      <c r="S772">
        <f t="shared" si="537"/>
        <v>117.16</v>
      </c>
      <c r="T772">
        <f t="shared" si="538"/>
        <v>0</v>
      </c>
      <c r="U772">
        <f t="shared" si="539"/>
        <v>0.40713749999999999</v>
      </c>
      <c r="V772">
        <f t="shared" si="540"/>
        <v>0</v>
      </c>
      <c r="W772">
        <f t="shared" si="541"/>
        <v>0</v>
      </c>
      <c r="X772">
        <f t="shared" si="542"/>
        <v>119.5</v>
      </c>
      <c r="Y772">
        <f t="shared" si="542"/>
        <v>55.07</v>
      </c>
      <c r="AA772">
        <v>61707135</v>
      </c>
      <c r="AB772">
        <f t="shared" si="543"/>
        <v>135.27000000000001</v>
      </c>
      <c r="AC772">
        <f t="shared" si="544"/>
        <v>70.7</v>
      </c>
      <c r="AD772">
        <f>ROUND(((((ET772*1.1))-((EU772*1.1)))+AE772),6)</f>
        <v>0</v>
      </c>
      <c r="AE772">
        <f>ROUND(((EU772*1.1)),6)</f>
        <v>0</v>
      </c>
      <c r="AF772">
        <f>ROUND(((EV772*1.1)),6)</f>
        <v>64.569999999999993</v>
      </c>
      <c r="AG772">
        <f t="shared" si="545"/>
        <v>0</v>
      </c>
      <c r="AH772">
        <f>((EW772*1.1))</f>
        <v>5.7750000000000004</v>
      </c>
      <c r="AI772">
        <f>((EX772*1.1))</f>
        <v>0</v>
      </c>
      <c r="AJ772">
        <f t="shared" si="546"/>
        <v>0</v>
      </c>
      <c r="AK772">
        <v>129.4</v>
      </c>
      <c r="AL772">
        <v>70.7</v>
      </c>
      <c r="AM772">
        <v>0</v>
      </c>
      <c r="AN772">
        <v>0</v>
      </c>
      <c r="AO772">
        <v>58.7</v>
      </c>
      <c r="AP772">
        <v>0</v>
      </c>
      <c r="AQ772">
        <v>5.25</v>
      </c>
      <c r="AR772">
        <v>0</v>
      </c>
      <c r="AS772">
        <v>0</v>
      </c>
      <c r="AT772">
        <v>102</v>
      </c>
      <c r="AU772">
        <v>47</v>
      </c>
      <c r="AV772">
        <v>1</v>
      </c>
      <c r="AW772">
        <v>1</v>
      </c>
      <c r="AZ772">
        <v>1</v>
      </c>
      <c r="BA772">
        <v>25.75</v>
      </c>
      <c r="BB772">
        <v>1</v>
      </c>
      <c r="BC772">
        <v>5.14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419</v>
      </c>
      <c r="BM772">
        <v>295</v>
      </c>
      <c r="BN772">
        <v>0</v>
      </c>
      <c r="BO772" t="s">
        <v>417</v>
      </c>
      <c r="BP772">
        <v>1</v>
      </c>
      <c r="BQ772">
        <v>30</v>
      </c>
      <c r="BR772">
        <v>0</v>
      </c>
      <c r="BS772">
        <v>25.75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102</v>
      </c>
      <c r="CA772">
        <v>47</v>
      </c>
      <c r="CB772" t="s">
        <v>3</v>
      </c>
      <c r="CE772">
        <v>30</v>
      </c>
      <c r="CF772">
        <v>0</v>
      </c>
      <c r="CG772">
        <v>0</v>
      </c>
      <c r="CM772">
        <v>0</v>
      </c>
      <c r="CN772" t="s">
        <v>748</v>
      </c>
      <c r="CO772">
        <v>0</v>
      </c>
      <c r="CP772">
        <f t="shared" si="547"/>
        <v>142.76</v>
      </c>
      <c r="CQ772">
        <f t="shared" si="548"/>
        <v>363.4</v>
      </c>
      <c r="CR772">
        <f>(ROUND((ROUND((((ET772*1.1))*AV772*1),2)*BB772),2)+ROUND((ROUND(((AE772-((EU772*1.1)))*AV772*1),2)*BS772),2))</f>
        <v>0</v>
      </c>
      <c r="CS772">
        <f t="shared" si="549"/>
        <v>0</v>
      </c>
      <c r="CT772">
        <f t="shared" si="550"/>
        <v>1662.68</v>
      </c>
      <c r="CU772">
        <f t="shared" si="551"/>
        <v>0</v>
      </c>
      <c r="CV772">
        <f t="shared" si="552"/>
        <v>5.7750000000000004</v>
      </c>
      <c r="CW772">
        <f t="shared" si="553"/>
        <v>0</v>
      </c>
      <c r="CX772">
        <f t="shared" si="553"/>
        <v>0</v>
      </c>
      <c r="CY772">
        <f t="shared" si="554"/>
        <v>119.50319999999999</v>
      </c>
      <c r="CZ772">
        <f t="shared" si="555"/>
        <v>55.065199999999997</v>
      </c>
      <c r="DB772">
        <v>93</v>
      </c>
      <c r="DC772" t="s">
        <v>3</v>
      </c>
      <c r="DD772" t="s">
        <v>3</v>
      </c>
      <c r="DE772" t="s">
        <v>100</v>
      </c>
      <c r="DF772" t="s">
        <v>100</v>
      </c>
      <c r="DG772" t="s">
        <v>100</v>
      </c>
      <c r="DH772" t="s">
        <v>3</v>
      </c>
      <c r="DI772" t="s">
        <v>100</v>
      </c>
      <c r="DJ772" t="s">
        <v>100</v>
      </c>
      <c r="DK772" t="s">
        <v>3</v>
      </c>
      <c r="DL772" t="s">
        <v>3</v>
      </c>
      <c r="DM772" t="s">
        <v>3</v>
      </c>
      <c r="DN772">
        <v>187</v>
      </c>
      <c r="DO772">
        <v>101</v>
      </c>
      <c r="DP772">
        <v>1</v>
      </c>
      <c r="DQ772">
        <v>1</v>
      </c>
      <c r="DU772">
        <v>1005</v>
      </c>
      <c r="DV772" t="s">
        <v>228</v>
      </c>
      <c r="DW772" t="s">
        <v>228</v>
      </c>
      <c r="DX772">
        <v>100</v>
      </c>
      <c r="DZ772" t="s">
        <v>3</v>
      </c>
      <c r="EA772" t="s">
        <v>3</v>
      </c>
      <c r="EB772" t="s">
        <v>3</v>
      </c>
      <c r="EC772" t="s">
        <v>3</v>
      </c>
      <c r="EE772">
        <v>59520655</v>
      </c>
      <c r="EF772">
        <v>30</v>
      </c>
      <c r="EG772" t="s">
        <v>212</v>
      </c>
      <c r="EH772">
        <v>0</v>
      </c>
      <c r="EI772" t="s">
        <v>3</v>
      </c>
      <c r="EJ772">
        <v>1</v>
      </c>
      <c r="EK772">
        <v>295</v>
      </c>
      <c r="EL772" t="s">
        <v>400</v>
      </c>
      <c r="EM772" t="s">
        <v>401</v>
      </c>
      <c r="EO772" t="s">
        <v>104</v>
      </c>
      <c r="EQ772">
        <v>0</v>
      </c>
      <c r="ER772">
        <v>129.4</v>
      </c>
      <c r="ES772">
        <v>70.7</v>
      </c>
      <c r="ET772">
        <v>0</v>
      </c>
      <c r="EU772">
        <v>0</v>
      </c>
      <c r="EV772">
        <v>58.7</v>
      </c>
      <c r="EW772">
        <v>5.25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187</v>
      </c>
      <c r="FY772">
        <v>101</v>
      </c>
      <c r="GA772" t="s">
        <v>3</v>
      </c>
      <c r="GD772">
        <v>0</v>
      </c>
      <c r="GF772">
        <v>-970148411</v>
      </c>
      <c r="GG772">
        <v>2</v>
      </c>
      <c r="GH772">
        <v>1</v>
      </c>
      <c r="GI772">
        <v>2</v>
      </c>
      <c r="GJ772">
        <v>0</v>
      </c>
      <c r="GK772">
        <f>ROUND(R772*(R12)/100,2)</f>
        <v>0</v>
      </c>
      <c r="GL772">
        <f t="shared" si="556"/>
        <v>0</v>
      </c>
      <c r="GM772">
        <f t="shared" si="557"/>
        <v>317.33</v>
      </c>
      <c r="GN772">
        <f t="shared" si="558"/>
        <v>317.33</v>
      </c>
      <c r="GO772">
        <f t="shared" si="559"/>
        <v>0</v>
      </c>
      <c r="GP772">
        <f t="shared" si="560"/>
        <v>0</v>
      </c>
      <c r="GR772">
        <v>0</v>
      </c>
      <c r="GS772">
        <v>0</v>
      </c>
      <c r="GT772">
        <v>0</v>
      </c>
      <c r="GU772" t="s">
        <v>3</v>
      </c>
      <c r="GV772">
        <f t="shared" si="561"/>
        <v>0</v>
      </c>
      <c r="GW772">
        <v>1</v>
      </c>
      <c r="GX772">
        <f t="shared" si="562"/>
        <v>0</v>
      </c>
      <c r="HA772">
        <v>0</v>
      </c>
      <c r="HB772">
        <v>0</v>
      </c>
      <c r="HC772">
        <f t="shared" si="563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HS772">
        <v>0</v>
      </c>
      <c r="IK772">
        <v>0</v>
      </c>
    </row>
    <row r="773" spans="1:245" x14ac:dyDescent="0.25">
      <c r="A773">
        <v>18</v>
      </c>
      <c r="B773">
        <v>1</v>
      </c>
      <c r="E773" t="s">
        <v>469</v>
      </c>
      <c r="F773" t="s">
        <v>421</v>
      </c>
      <c r="G773" t="s">
        <v>422</v>
      </c>
      <c r="H773" t="s">
        <v>423</v>
      </c>
      <c r="I773">
        <f>I772*J773</f>
        <v>0.28199999999999997</v>
      </c>
      <c r="J773">
        <v>4</v>
      </c>
      <c r="K773">
        <v>4</v>
      </c>
      <c r="O773">
        <f t="shared" si="534"/>
        <v>83.99</v>
      </c>
      <c r="P773">
        <f t="shared" si="535"/>
        <v>83.99</v>
      </c>
      <c r="Q773">
        <f>(ROUND((ROUND(((ET773)*AV773*I773),2)*BB773),2)+ROUND((ROUND(((AE773-(EU773))*AV773*I773),2)*BS773),2))</f>
        <v>0</v>
      </c>
      <c r="R773">
        <f t="shared" si="536"/>
        <v>0</v>
      </c>
      <c r="S773">
        <f t="shared" si="537"/>
        <v>0</v>
      </c>
      <c r="T773">
        <f t="shared" si="538"/>
        <v>0</v>
      </c>
      <c r="U773">
        <f t="shared" si="539"/>
        <v>0</v>
      </c>
      <c r="V773">
        <f t="shared" si="540"/>
        <v>0</v>
      </c>
      <c r="W773">
        <f t="shared" si="541"/>
        <v>0</v>
      </c>
      <c r="X773">
        <f t="shared" si="542"/>
        <v>0</v>
      </c>
      <c r="Y773">
        <f t="shared" si="542"/>
        <v>0</v>
      </c>
      <c r="AA773">
        <v>61707135</v>
      </c>
      <c r="AB773">
        <f t="shared" si="543"/>
        <v>57.93</v>
      </c>
      <c r="AC773">
        <f t="shared" si="544"/>
        <v>57.93</v>
      </c>
      <c r="AD773">
        <f>ROUND((((ET773)-(EU773))+AE773),6)</f>
        <v>0</v>
      </c>
      <c r="AE773">
        <f>ROUND((EU773),6)</f>
        <v>0</v>
      </c>
      <c r="AF773">
        <f>ROUND((EV773),6)</f>
        <v>0</v>
      </c>
      <c r="AG773">
        <f t="shared" si="545"/>
        <v>0</v>
      </c>
      <c r="AH773">
        <f>(EW773)</f>
        <v>0</v>
      </c>
      <c r="AI773">
        <f>(EX773)</f>
        <v>0</v>
      </c>
      <c r="AJ773">
        <f t="shared" si="546"/>
        <v>0</v>
      </c>
      <c r="AK773">
        <v>57.93</v>
      </c>
      <c r="AL773">
        <v>57.93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102</v>
      </c>
      <c r="AU773">
        <v>47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5.14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424</v>
      </c>
      <c r="BM773">
        <v>295</v>
      </c>
      <c r="BN773">
        <v>0</v>
      </c>
      <c r="BO773" t="s">
        <v>417</v>
      </c>
      <c r="BP773">
        <v>1</v>
      </c>
      <c r="BQ773">
        <v>30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102</v>
      </c>
      <c r="CA773">
        <v>47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547"/>
        <v>83.99</v>
      </c>
      <c r="CQ773">
        <f t="shared" si="548"/>
        <v>297.76</v>
      </c>
      <c r="CR773">
        <f>(ROUND((ROUND(((ET773)*AV773*1),2)*BB773),2)+ROUND((ROUND(((AE773-(EU773))*AV773*1),2)*BS773),2))</f>
        <v>0</v>
      </c>
      <c r="CS773">
        <f t="shared" si="549"/>
        <v>0</v>
      </c>
      <c r="CT773">
        <f t="shared" si="550"/>
        <v>0</v>
      </c>
      <c r="CU773">
        <f t="shared" si="551"/>
        <v>0</v>
      </c>
      <c r="CV773">
        <f t="shared" si="552"/>
        <v>0</v>
      </c>
      <c r="CW773">
        <f t="shared" si="553"/>
        <v>0</v>
      </c>
      <c r="CX773">
        <f t="shared" si="553"/>
        <v>0</v>
      </c>
      <c r="CY773">
        <f t="shared" si="554"/>
        <v>0</v>
      </c>
      <c r="CZ773">
        <f t="shared" si="555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187</v>
      </c>
      <c r="DO773">
        <v>101</v>
      </c>
      <c r="DP773">
        <v>1</v>
      </c>
      <c r="DQ773">
        <v>1</v>
      </c>
      <c r="DU773">
        <v>1009</v>
      </c>
      <c r="DV773" t="s">
        <v>423</v>
      </c>
      <c r="DW773" t="s">
        <v>423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59520655</v>
      </c>
      <c r="EF773">
        <v>30</v>
      </c>
      <c r="EG773" t="s">
        <v>212</v>
      </c>
      <c r="EH773">
        <v>0</v>
      </c>
      <c r="EI773" t="s">
        <v>3</v>
      </c>
      <c r="EJ773">
        <v>1</v>
      </c>
      <c r="EK773">
        <v>295</v>
      </c>
      <c r="EL773" t="s">
        <v>400</v>
      </c>
      <c r="EM773" t="s">
        <v>401</v>
      </c>
      <c r="EO773" t="s">
        <v>3</v>
      </c>
      <c r="EQ773">
        <v>0</v>
      </c>
      <c r="ER773">
        <v>57.93</v>
      </c>
      <c r="ES773">
        <v>57.93</v>
      </c>
      <c r="ET773">
        <v>0</v>
      </c>
      <c r="EU773">
        <v>0</v>
      </c>
      <c r="EV773">
        <v>0</v>
      </c>
      <c r="EW773">
        <v>0</v>
      </c>
      <c r="EX773">
        <v>0</v>
      </c>
      <c r="FQ773">
        <v>0</v>
      </c>
      <c r="FR773">
        <v>0</v>
      </c>
      <c r="FS773">
        <v>0</v>
      </c>
      <c r="FX773">
        <v>187</v>
      </c>
      <c r="FY773">
        <v>101</v>
      </c>
      <c r="GA773" t="s">
        <v>3</v>
      </c>
      <c r="GD773">
        <v>0</v>
      </c>
      <c r="GF773">
        <v>735025367</v>
      </c>
      <c r="GG773">
        <v>2</v>
      </c>
      <c r="GH773">
        <v>1</v>
      </c>
      <c r="GI773">
        <v>1</v>
      </c>
      <c r="GJ773">
        <v>0</v>
      </c>
      <c r="GK773">
        <f>ROUND(R773*(R12)/100,2)</f>
        <v>0</v>
      </c>
      <c r="GL773">
        <f t="shared" si="556"/>
        <v>0</v>
      </c>
      <c r="GM773">
        <f t="shared" si="557"/>
        <v>83.99</v>
      </c>
      <c r="GN773">
        <f t="shared" si="558"/>
        <v>83.99</v>
      </c>
      <c r="GO773">
        <f t="shared" si="559"/>
        <v>0</v>
      </c>
      <c r="GP773">
        <f t="shared" si="560"/>
        <v>0</v>
      </c>
      <c r="GR773">
        <v>0</v>
      </c>
      <c r="GS773">
        <v>0</v>
      </c>
      <c r="GT773">
        <v>0</v>
      </c>
      <c r="GU773" t="s">
        <v>3</v>
      </c>
      <c r="GV773">
        <f t="shared" si="561"/>
        <v>0</v>
      </c>
      <c r="GW773">
        <v>1</v>
      </c>
      <c r="GX773">
        <f t="shared" si="562"/>
        <v>0</v>
      </c>
      <c r="HA773">
        <v>0</v>
      </c>
      <c r="HB773">
        <v>0</v>
      </c>
      <c r="HC773">
        <f t="shared" si="563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HS773">
        <v>0</v>
      </c>
      <c r="IK773">
        <v>0</v>
      </c>
    </row>
    <row r="775" spans="1:245" x14ac:dyDescent="0.25">
      <c r="A775" s="2">
        <v>51</v>
      </c>
      <c r="B775" s="2">
        <f>B762</f>
        <v>1</v>
      </c>
      <c r="C775" s="2">
        <f>A762</f>
        <v>5</v>
      </c>
      <c r="D775" s="2">
        <f>ROW(A762)</f>
        <v>762</v>
      </c>
      <c r="E775" s="2"/>
      <c r="F775" s="2" t="str">
        <f>IF(F762&lt;&gt;"",F762,"")</f>
        <v>Новый подраздел</v>
      </c>
      <c r="G775" s="2" t="str">
        <f>IF(G762&lt;&gt;"",G762,"")</f>
        <v>Устройство газона S=7,05 м2</v>
      </c>
      <c r="H775" s="2">
        <v>0</v>
      </c>
      <c r="I775" s="2"/>
      <c r="J775" s="2"/>
      <c r="K775" s="2"/>
      <c r="L775" s="2"/>
      <c r="M775" s="2"/>
      <c r="N775" s="2"/>
      <c r="O775" s="2">
        <f t="shared" ref="O775:T775" si="564">ROUND(AB775,2)</f>
        <v>1403.7</v>
      </c>
      <c r="P775" s="2">
        <f t="shared" si="564"/>
        <v>772.19</v>
      </c>
      <c r="Q775" s="2">
        <f t="shared" si="564"/>
        <v>2.95</v>
      </c>
      <c r="R775" s="2">
        <f t="shared" si="564"/>
        <v>1.03</v>
      </c>
      <c r="S775" s="2">
        <f t="shared" si="564"/>
        <v>628.55999999999995</v>
      </c>
      <c r="T775" s="2">
        <f t="shared" si="564"/>
        <v>0</v>
      </c>
      <c r="U775" s="2">
        <f>AH775</f>
        <v>2.3156672000000005</v>
      </c>
      <c r="V775" s="2">
        <f>AI775</f>
        <v>0</v>
      </c>
      <c r="W775" s="2">
        <f>ROUND(AJ775,2)</f>
        <v>0</v>
      </c>
      <c r="X775" s="2">
        <f>ROUND(AK775,2)</f>
        <v>641.12</v>
      </c>
      <c r="Y775" s="2">
        <f>ROUND(AL775,2)</f>
        <v>295.42</v>
      </c>
      <c r="Z775" s="2"/>
      <c r="AA775" s="2"/>
      <c r="AB775" s="2">
        <f>ROUND(SUMIF(AA766:AA773,"=61707135",O766:O773),2)</f>
        <v>1403.7</v>
      </c>
      <c r="AC775" s="2">
        <f>ROUND(SUMIF(AA766:AA773,"=61707135",P766:P773),2)</f>
        <v>772.19</v>
      </c>
      <c r="AD775" s="2">
        <f>ROUND(SUMIF(AA766:AA773,"=61707135",Q766:Q773),2)</f>
        <v>2.95</v>
      </c>
      <c r="AE775" s="2">
        <f>ROUND(SUMIF(AA766:AA773,"=61707135",R766:R773),2)</f>
        <v>1.03</v>
      </c>
      <c r="AF775" s="2">
        <f>ROUND(SUMIF(AA766:AA773,"=61707135",S766:S773),2)</f>
        <v>628.55999999999995</v>
      </c>
      <c r="AG775" s="2">
        <f>ROUND(SUMIF(AA766:AA773,"=61707135",T766:T773),2)</f>
        <v>0</v>
      </c>
      <c r="AH775" s="2">
        <f>SUMIF(AA766:AA773,"=61707135",U766:U773)</f>
        <v>2.3156672000000005</v>
      </c>
      <c r="AI775" s="2">
        <f>SUMIF(AA766:AA773,"=61707135",V766:V773)</f>
        <v>0</v>
      </c>
      <c r="AJ775" s="2">
        <f>ROUND(SUMIF(AA766:AA773,"=61707135",W766:W773),2)</f>
        <v>0</v>
      </c>
      <c r="AK775" s="2">
        <f>ROUND(SUMIF(AA766:AA773,"=61707135",X766:X773),2)</f>
        <v>641.12</v>
      </c>
      <c r="AL775" s="2">
        <f>ROUND(SUMIF(AA766:AA773,"=61707135",Y766:Y773),2)</f>
        <v>295.42</v>
      </c>
      <c r="AM775" s="2"/>
      <c r="AN775" s="2"/>
      <c r="AO775" s="2">
        <f t="shared" ref="AO775:BD775" si="565">ROUND(BX775,2)</f>
        <v>0</v>
      </c>
      <c r="AP775" s="2">
        <f t="shared" si="565"/>
        <v>0</v>
      </c>
      <c r="AQ775" s="2">
        <f t="shared" si="565"/>
        <v>0</v>
      </c>
      <c r="AR775" s="2">
        <f t="shared" si="565"/>
        <v>2341.86</v>
      </c>
      <c r="AS775" s="2">
        <f t="shared" si="565"/>
        <v>2341.86</v>
      </c>
      <c r="AT775" s="2">
        <f t="shared" si="565"/>
        <v>0</v>
      </c>
      <c r="AU775" s="2">
        <f t="shared" si="565"/>
        <v>0</v>
      </c>
      <c r="AV775" s="2">
        <f t="shared" si="565"/>
        <v>772.19</v>
      </c>
      <c r="AW775" s="2">
        <f t="shared" si="565"/>
        <v>772.19</v>
      </c>
      <c r="AX775" s="2">
        <f t="shared" si="565"/>
        <v>0</v>
      </c>
      <c r="AY775" s="2">
        <f t="shared" si="565"/>
        <v>772.19</v>
      </c>
      <c r="AZ775" s="2">
        <f t="shared" si="565"/>
        <v>0</v>
      </c>
      <c r="BA775" s="2">
        <f t="shared" si="565"/>
        <v>0</v>
      </c>
      <c r="BB775" s="2">
        <f t="shared" si="565"/>
        <v>0</v>
      </c>
      <c r="BC775" s="2">
        <f t="shared" si="565"/>
        <v>0</v>
      </c>
      <c r="BD775" s="2">
        <f t="shared" si="565"/>
        <v>0</v>
      </c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>
        <f>ROUND(SUMIF(AA766:AA773,"=61707135",FQ766:FQ773),2)</f>
        <v>0</v>
      </c>
      <c r="BY775" s="2">
        <f>ROUND(SUMIF(AA766:AA773,"=61707135",FR766:FR773),2)</f>
        <v>0</v>
      </c>
      <c r="BZ775" s="2">
        <f>ROUND(SUMIF(AA766:AA773,"=61707135",GL766:GL773),2)</f>
        <v>0</v>
      </c>
      <c r="CA775" s="2">
        <f>ROUND(SUMIF(AA766:AA773,"=61707135",GM766:GM773),2)</f>
        <v>2341.86</v>
      </c>
      <c r="CB775" s="2">
        <f>ROUND(SUMIF(AA766:AA773,"=61707135",GN766:GN773),2)</f>
        <v>2341.86</v>
      </c>
      <c r="CC775" s="2">
        <f>ROUND(SUMIF(AA766:AA773,"=61707135",GO766:GO773),2)</f>
        <v>0</v>
      </c>
      <c r="CD775" s="2">
        <f>ROUND(SUMIF(AA766:AA773,"=61707135",GP766:GP773),2)</f>
        <v>0</v>
      </c>
      <c r="CE775" s="2">
        <f>AC775-BX775</f>
        <v>772.19</v>
      </c>
      <c r="CF775" s="2">
        <f>AC775-BY775</f>
        <v>772.19</v>
      </c>
      <c r="CG775" s="2">
        <f>BX775-BZ775</f>
        <v>0</v>
      </c>
      <c r="CH775" s="2">
        <f>AC775-BX775-BY775+BZ775</f>
        <v>772.19</v>
      </c>
      <c r="CI775" s="2">
        <f>BY775-BZ775</f>
        <v>0</v>
      </c>
      <c r="CJ775" s="2">
        <f>ROUND(SUMIF(AA766:AA773,"=61707135",GX766:GX773),2)</f>
        <v>0</v>
      </c>
      <c r="CK775" s="2">
        <f>ROUND(SUMIF(AA766:AA773,"=61707135",GY766:GY773),2)</f>
        <v>0</v>
      </c>
      <c r="CL775" s="2">
        <f>ROUND(SUMIF(AA766:AA773,"=61707135",GZ766:GZ773),2)</f>
        <v>0</v>
      </c>
      <c r="CM775" s="2">
        <f>ROUND(SUMIF(AA766:AA773,"=61707135",HD766:HD773),2)</f>
        <v>0</v>
      </c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>
        <v>0</v>
      </c>
    </row>
    <row r="777" spans="1:245" x14ac:dyDescent="0.25">
      <c r="A777" s="4">
        <v>50</v>
      </c>
      <c r="B777" s="4">
        <v>0</v>
      </c>
      <c r="C777" s="4">
        <v>0</v>
      </c>
      <c r="D777" s="4">
        <v>1</v>
      </c>
      <c r="E777" s="4">
        <v>201</v>
      </c>
      <c r="F777" s="4">
        <f>ROUND(Source!O775,O777)</f>
        <v>1403.7</v>
      </c>
      <c r="G777" s="4" t="s">
        <v>40</v>
      </c>
      <c r="H777" s="4" t="s">
        <v>41</v>
      </c>
      <c r="I777" s="4"/>
      <c r="J777" s="4"/>
      <c r="K777" s="4">
        <v>201</v>
      </c>
      <c r="L777" s="4">
        <v>1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1403.7</v>
      </c>
      <c r="X777" s="4">
        <v>1</v>
      </c>
      <c r="Y777" s="4">
        <v>1403.7</v>
      </c>
      <c r="Z777" s="4"/>
      <c r="AA777" s="4"/>
      <c r="AB777" s="4"/>
    </row>
    <row r="778" spans="1:245" x14ac:dyDescent="0.25">
      <c r="A778" s="4">
        <v>50</v>
      </c>
      <c r="B778" s="4">
        <v>0</v>
      </c>
      <c r="C778" s="4">
        <v>0</v>
      </c>
      <c r="D778" s="4">
        <v>1</v>
      </c>
      <c r="E778" s="4">
        <v>202</v>
      </c>
      <c r="F778" s="4">
        <f>ROUND(Source!P775,O778)</f>
        <v>772.19</v>
      </c>
      <c r="G778" s="4" t="s">
        <v>42</v>
      </c>
      <c r="H778" s="4" t="s">
        <v>43</v>
      </c>
      <c r="I778" s="4"/>
      <c r="J778" s="4"/>
      <c r="K778" s="4">
        <v>202</v>
      </c>
      <c r="L778" s="4">
        <v>2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772.19</v>
      </c>
      <c r="X778" s="4">
        <v>1</v>
      </c>
      <c r="Y778" s="4">
        <v>772.19</v>
      </c>
      <c r="Z778" s="4"/>
      <c r="AA778" s="4"/>
      <c r="AB778" s="4"/>
    </row>
    <row r="779" spans="1:245" x14ac:dyDescent="0.25">
      <c r="A779" s="4">
        <v>50</v>
      </c>
      <c r="B779" s="4">
        <v>0</v>
      </c>
      <c r="C779" s="4">
        <v>0</v>
      </c>
      <c r="D779" s="4">
        <v>1</v>
      </c>
      <c r="E779" s="4">
        <v>222</v>
      </c>
      <c r="F779" s="4">
        <f>ROUND(Source!AO775,O779)</f>
        <v>0</v>
      </c>
      <c r="G779" s="4" t="s">
        <v>44</v>
      </c>
      <c r="H779" s="4" t="s">
        <v>45</v>
      </c>
      <c r="I779" s="4"/>
      <c r="J779" s="4"/>
      <c r="K779" s="4">
        <v>222</v>
      </c>
      <c r="L779" s="4">
        <v>3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45" x14ac:dyDescent="0.25">
      <c r="A780" s="4">
        <v>50</v>
      </c>
      <c r="B780" s="4">
        <v>0</v>
      </c>
      <c r="C780" s="4">
        <v>0</v>
      </c>
      <c r="D780" s="4">
        <v>1</v>
      </c>
      <c r="E780" s="4">
        <v>225</v>
      </c>
      <c r="F780" s="4">
        <f>ROUND(Source!AV775,O780)</f>
        <v>772.19</v>
      </c>
      <c r="G780" s="4" t="s">
        <v>46</v>
      </c>
      <c r="H780" s="4" t="s">
        <v>47</v>
      </c>
      <c r="I780" s="4"/>
      <c r="J780" s="4"/>
      <c r="K780" s="4">
        <v>225</v>
      </c>
      <c r="L780" s="4">
        <v>4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772.19</v>
      </c>
      <c r="X780" s="4">
        <v>1</v>
      </c>
      <c r="Y780" s="4">
        <v>772.19</v>
      </c>
      <c r="Z780" s="4"/>
      <c r="AA780" s="4"/>
      <c r="AB780" s="4"/>
    </row>
    <row r="781" spans="1:245" x14ac:dyDescent="0.25">
      <c r="A781" s="4">
        <v>50</v>
      </c>
      <c r="B781" s="4">
        <v>0</v>
      </c>
      <c r="C781" s="4">
        <v>0</v>
      </c>
      <c r="D781" s="4">
        <v>1</v>
      </c>
      <c r="E781" s="4">
        <v>226</v>
      </c>
      <c r="F781" s="4">
        <f>ROUND(Source!AW775,O781)</f>
        <v>772.19</v>
      </c>
      <c r="G781" s="4" t="s">
        <v>48</v>
      </c>
      <c r="H781" s="4" t="s">
        <v>49</v>
      </c>
      <c r="I781" s="4"/>
      <c r="J781" s="4"/>
      <c r="K781" s="4">
        <v>226</v>
      </c>
      <c r="L781" s="4">
        <v>5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772.19</v>
      </c>
      <c r="X781" s="4">
        <v>1</v>
      </c>
      <c r="Y781" s="4">
        <v>772.19</v>
      </c>
      <c r="Z781" s="4"/>
      <c r="AA781" s="4"/>
      <c r="AB781" s="4"/>
    </row>
    <row r="782" spans="1:245" x14ac:dyDescent="0.25">
      <c r="A782" s="4">
        <v>50</v>
      </c>
      <c r="B782" s="4">
        <v>0</v>
      </c>
      <c r="C782" s="4">
        <v>0</v>
      </c>
      <c r="D782" s="4">
        <v>1</v>
      </c>
      <c r="E782" s="4">
        <v>227</v>
      </c>
      <c r="F782" s="4">
        <f>ROUND(Source!AX775,O782)</f>
        <v>0</v>
      </c>
      <c r="G782" s="4" t="s">
        <v>50</v>
      </c>
      <c r="H782" s="4" t="s">
        <v>51</v>
      </c>
      <c r="I782" s="4"/>
      <c r="J782" s="4"/>
      <c r="K782" s="4">
        <v>227</v>
      </c>
      <c r="L782" s="4">
        <v>6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5">
      <c r="A783" s="4">
        <v>50</v>
      </c>
      <c r="B783" s="4">
        <v>0</v>
      </c>
      <c r="C783" s="4">
        <v>0</v>
      </c>
      <c r="D783" s="4">
        <v>1</v>
      </c>
      <c r="E783" s="4">
        <v>228</v>
      </c>
      <c r="F783" s="4">
        <f>ROUND(Source!AY775,O783)</f>
        <v>772.19</v>
      </c>
      <c r="G783" s="4" t="s">
        <v>52</v>
      </c>
      <c r="H783" s="4" t="s">
        <v>53</v>
      </c>
      <c r="I783" s="4"/>
      <c r="J783" s="4"/>
      <c r="K783" s="4">
        <v>228</v>
      </c>
      <c r="L783" s="4">
        <v>7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772.19</v>
      </c>
      <c r="X783" s="4">
        <v>1</v>
      </c>
      <c r="Y783" s="4">
        <v>772.19</v>
      </c>
      <c r="Z783" s="4"/>
      <c r="AA783" s="4"/>
      <c r="AB783" s="4"/>
    </row>
    <row r="784" spans="1:245" x14ac:dyDescent="0.25">
      <c r="A784" s="4">
        <v>50</v>
      </c>
      <c r="B784" s="4">
        <v>0</v>
      </c>
      <c r="C784" s="4">
        <v>0</v>
      </c>
      <c r="D784" s="4">
        <v>1</v>
      </c>
      <c r="E784" s="4">
        <v>216</v>
      </c>
      <c r="F784" s="4">
        <f>ROUND(Source!AP775,O784)</f>
        <v>0</v>
      </c>
      <c r="G784" s="4" t="s">
        <v>54</v>
      </c>
      <c r="H784" s="4" t="s">
        <v>55</v>
      </c>
      <c r="I784" s="4"/>
      <c r="J784" s="4"/>
      <c r="K784" s="4">
        <v>216</v>
      </c>
      <c r="L784" s="4">
        <v>8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5">
      <c r="A785" s="4">
        <v>50</v>
      </c>
      <c r="B785" s="4">
        <v>0</v>
      </c>
      <c r="C785" s="4">
        <v>0</v>
      </c>
      <c r="D785" s="4">
        <v>1</v>
      </c>
      <c r="E785" s="4">
        <v>223</v>
      </c>
      <c r="F785" s="4">
        <f>ROUND(Source!AQ775,O785)</f>
        <v>0</v>
      </c>
      <c r="G785" s="4" t="s">
        <v>56</v>
      </c>
      <c r="H785" s="4" t="s">
        <v>57</v>
      </c>
      <c r="I785" s="4"/>
      <c r="J785" s="4"/>
      <c r="K785" s="4">
        <v>223</v>
      </c>
      <c r="L785" s="4">
        <v>9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5">
      <c r="A786" s="4">
        <v>50</v>
      </c>
      <c r="B786" s="4">
        <v>0</v>
      </c>
      <c r="C786" s="4">
        <v>0</v>
      </c>
      <c r="D786" s="4">
        <v>1</v>
      </c>
      <c r="E786" s="4">
        <v>229</v>
      </c>
      <c r="F786" s="4">
        <f>ROUND(Source!AZ775,O786)</f>
        <v>0</v>
      </c>
      <c r="G786" s="4" t="s">
        <v>58</v>
      </c>
      <c r="H786" s="4" t="s">
        <v>59</v>
      </c>
      <c r="I786" s="4"/>
      <c r="J786" s="4"/>
      <c r="K786" s="4">
        <v>229</v>
      </c>
      <c r="L786" s="4">
        <v>10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5">
      <c r="A787" s="4">
        <v>50</v>
      </c>
      <c r="B787" s="4">
        <v>0</v>
      </c>
      <c r="C787" s="4">
        <v>0</v>
      </c>
      <c r="D787" s="4">
        <v>1</v>
      </c>
      <c r="E787" s="4">
        <v>203</v>
      </c>
      <c r="F787" s="4">
        <f>ROUND(Source!Q775,O787)</f>
        <v>2.95</v>
      </c>
      <c r="G787" s="4" t="s">
        <v>60</v>
      </c>
      <c r="H787" s="4" t="s">
        <v>61</v>
      </c>
      <c r="I787" s="4"/>
      <c r="J787" s="4"/>
      <c r="K787" s="4">
        <v>203</v>
      </c>
      <c r="L787" s="4">
        <v>11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2.95</v>
      </c>
      <c r="X787" s="4">
        <v>1</v>
      </c>
      <c r="Y787" s="4">
        <v>2.95</v>
      </c>
      <c r="Z787" s="4"/>
      <c r="AA787" s="4"/>
      <c r="AB787" s="4"/>
    </row>
    <row r="788" spans="1:28" x14ac:dyDescent="0.25">
      <c r="A788" s="4">
        <v>50</v>
      </c>
      <c r="B788" s="4">
        <v>0</v>
      </c>
      <c r="C788" s="4">
        <v>0</v>
      </c>
      <c r="D788" s="4">
        <v>1</v>
      </c>
      <c r="E788" s="4">
        <v>231</v>
      </c>
      <c r="F788" s="4">
        <f>ROUND(Source!BB775,O788)</f>
        <v>0</v>
      </c>
      <c r="G788" s="4" t="s">
        <v>62</v>
      </c>
      <c r="H788" s="4" t="s">
        <v>63</v>
      </c>
      <c r="I788" s="4"/>
      <c r="J788" s="4"/>
      <c r="K788" s="4">
        <v>231</v>
      </c>
      <c r="L788" s="4">
        <v>12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5">
      <c r="A789" s="4">
        <v>50</v>
      </c>
      <c r="B789" s="4">
        <v>0</v>
      </c>
      <c r="C789" s="4">
        <v>0</v>
      </c>
      <c r="D789" s="4">
        <v>1</v>
      </c>
      <c r="E789" s="4">
        <v>204</v>
      </c>
      <c r="F789" s="4">
        <f>ROUND(Source!R775,O789)</f>
        <v>1.03</v>
      </c>
      <c r="G789" s="4" t="s">
        <v>64</v>
      </c>
      <c r="H789" s="4" t="s">
        <v>65</v>
      </c>
      <c r="I789" s="4"/>
      <c r="J789" s="4"/>
      <c r="K789" s="4">
        <v>204</v>
      </c>
      <c r="L789" s="4">
        <v>13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1.03</v>
      </c>
      <c r="X789" s="4">
        <v>1</v>
      </c>
      <c r="Y789" s="4">
        <v>1.03</v>
      </c>
      <c r="Z789" s="4"/>
      <c r="AA789" s="4"/>
      <c r="AB789" s="4"/>
    </row>
    <row r="790" spans="1:28" x14ac:dyDescent="0.25">
      <c r="A790" s="4">
        <v>50</v>
      </c>
      <c r="B790" s="4">
        <v>0</v>
      </c>
      <c r="C790" s="4">
        <v>0</v>
      </c>
      <c r="D790" s="4">
        <v>1</v>
      </c>
      <c r="E790" s="4">
        <v>205</v>
      </c>
      <c r="F790" s="4">
        <f>ROUND(Source!S775,O790)</f>
        <v>628.55999999999995</v>
      </c>
      <c r="G790" s="4" t="s">
        <v>66</v>
      </c>
      <c r="H790" s="4" t="s">
        <v>67</v>
      </c>
      <c r="I790" s="4"/>
      <c r="J790" s="4"/>
      <c r="K790" s="4">
        <v>205</v>
      </c>
      <c r="L790" s="4">
        <v>14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628.55999999999995</v>
      </c>
      <c r="X790" s="4">
        <v>1</v>
      </c>
      <c r="Y790" s="4">
        <v>628.55999999999995</v>
      </c>
      <c r="Z790" s="4"/>
      <c r="AA790" s="4"/>
      <c r="AB790" s="4"/>
    </row>
    <row r="791" spans="1:28" x14ac:dyDescent="0.25">
      <c r="A791" s="4">
        <v>50</v>
      </c>
      <c r="B791" s="4">
        <v>0</v>
      </c>
      <c r="C791" s="4">
        <v>0</v>
      </c>
      <c r="D791" s="4">
        <v>1</v>
      </c>
      <c r="E791" s="4">
        <v>232</v>
      </c>
      <c r="F791" s="4">
        <f>ROUND(Source!BC775,O791)</f>
        <v>0</v>
      </c>
      <c r="G791" s="4" t="s">
        <v>68</v>
      </c>
      <c r="H791" s="4" t="s">
        <v>69</v>
      </c>
      <c r="I791" s="4"/>
      <c r="J791" s="4"/>
      <c r="K791" s="4">
        <v>232</v>
      </c>
      <c r="L791" s="4">
        <v>15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5">
      <c r="A792" s="4">
        <v>50</v>
      </c>
      <c r="B792" s="4">
        <v>0</v>
      </c>
      <c r="C792" s="4">
        <v>0</v>
      </c>
      <c r="D792" s="4">
        <v>1</v>
      </c>
      <c r="E792" s="4">
        <v>214</v>
      </c>
      <c r="F792" s="4">
        <f>ROUND(Source!AS775,O792)</f>
        <v>2341.86</v>
      </c>
      <c r="G792" s="4" t="s">
        <v>70</v>
      </c>
      <c r="H792" s="4" t="s">
        <v>71</v>
      </c>
      <c r="I792" s="4"/>
      <c r="J792" s="4"/>
      <c r="K792" s="4">
        <v>214</v>
      </c>
      <c r="L792" s="4">
        <v>16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2341.86</v>
      </c>
      <c r="X792" s="4">
        <v>1</v>
      </c>
      <c r="Y792" s="4">
        <v>2341.86</v>
      </c>
      <c r="Z792" s="4"/>
      <c r="AA792" s="4"/>
      <c r="AB792" s="4"/>
    </row>
    <row r="793" spans="1:28" x14ac:dyDescent="0.25">
      <c r="A793" s="4">
        <v>50</v>
      </c>
      <c r="B793" s="4">
        <v>0</v>
      </c>
      <c r="C793" s="4">
        <v>0</v>
      </c>
      <c r="D793" s="4">
        <v>1</v>
      </c>
      <c r="E793" s="4">
        <v>215</v>
      </c>
      <c r="F793" s="4">
        <f>ROUND(Source!AT775,O793)</f>
        <v>0</v>
      </c>
      <c r="G793" s="4" t="s">
        <v>72</v>
      </c>
      <c r="H793" s="4" t="s">
        <v>73</v>
      </c>
      <c r="I793" s="4"/>
      <c r="J793" s="4"/>
      <c r="K793" s="4">
        <v>215</v>
      </c>
      <c r="L793" s="4">
        <v>17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5">
      <c r="A794" s="4">
        <v>50</v>
      </c>
      <c r="B794" s="4">
        <v>0</v>
      </c>
      <c r="C794" s="4">
        <v>0</v>
      </c>
      <c r="D794" s="4">
        <v>1</v>
      </c>
      <c r="E794" s="4">
        <v>217</v>
      </c>
      <c r="F794" s="4">
        <f>ROUND(Source!AU775,O794)</f>
        <v>0</v>
      </c>
      <c r="G794" s="4" t="s">
        <v>74</v>
      </c>
      <c r="H794" s="4" t="s">
        <v>75</v>
      </c>
      <c r="I794" s="4"/>
      <c r="J794" s="4"/>
      <c r="K794" s="4">
        <v>217</v>
      </c>
      <c r="L794" s="4">
        <v>18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5">
      <c r="A795" s="4">
        <v>50</v>
      </c>
      <c r="B795" s="4">
        <v>0</v>
      </c>
      <c r="C795" s="4">
        <v>0</v>
      </c>
      <c r="D795" s="4">
        <v>1</v>
      </c>
      <c r="E795" s="4">
        <v>230</v>
      </c>
      <c r="F795" s="4">
        <f>ROUND(Source!BA775,O795)</f>
        <v>0</v>
      </c>
      <c r="G795" s="4" t="s">
        <v>76</v>
      </c>
      <c r="H795" s="4" t="s">
        <v>77</v>
      </c>
      <c r="I795" s="4"/>
      <c r="J795" s="4"/>
      <c r="K795" s="4">
        <v>230</v>
      </c>
      <c r="L795" s="4">
        <v>19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5">
      <c r="A796" s="4">
        <v>50</v>
      </c>
      <c r="B796" s="4">
        <v>0</v>
      </c>
      <c r="C796" s="4">
        <v>0</v>
      </c>
      <c r="D796" s="4">
        <v>1</v>
      </c>
      <c r="E796" s="4">
        <v>206</v>
      </c>
      <c r="F796" s="4">
        <f>ROUND(Source!T775,O796)</f>
        <v>0</v>
      </c>
      <c r="G796" s="4" t="s">
        <v>78</v>
      </c>
      <c r="H796" s="4" t="s">
        <v>79</v>
      </c>
      <c r="I796" s="4"/>
      <c r="J796" s="4"/>
      <c r="K796" s="4">
        <v>206</v>
      </c>
      <c r="L796" s="4">
        <v>20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5">
      <c r="A797" s="4">
        <v>50</v>
      </c>
      <c r="B797" s="4">
        <v>0</v>
      </c>
      <c r="C797" s="4">
        <v>0</v>
      </c>
      <c r="D797" s="4">
        <v>1</v>
      </c>
      <c r="E797" s="4">
        <v>207</v>
      </c>
      <c r="F797" s="4">
        <f>Source!U775</f>
        <v>2.3156672000000005</v>
      </c>
      <c r="G797" s="4" t="s">
        <v>80</v>
      </c>
      <c r="H797" s="4" t="s">
        <v>81</v>
      </c>
      <c r="I797" s="4"/>
      <c r="J797" s="4"/>
      <c r="K797" s="4">
        <v>207</v>
      </c>
      <c r="L797" s="4">
        <v>21</v>
      </c>
      <c r="M797" s="4">
        <v>3</v>
      </c>
      <c r="N797" s="4" t="s">
        <v>3</v>
      </c>
      <c r="O797" s="4">
        <v>-1</v>
      </c>
      <c r="P797" s="4"/>
      <c r="Q797" s="4"/>
      <c r="R797" s="4"/>
      <c r="S797" s="4"/>
      <c r="T797" s="4"/>
      <c r="U797" s="4"/>
      <c r="V797" s="4"/>
      <c r="W797" s="4">
        <v>2.3156672</v>
      </c>
      <c r="X797" s="4">
        <v>1</v>
      </c>
      <c r="Y797" s="4">
        <v>2.3156672</v>
      </c>
      <c r="Z797" s="4"/>
      <c r="AA797" s="4"/>
      <c r="AB797" s="4"/>
    </row>
    <row r="798" spans="1:28" x14ac:dyDescent="0.25">
      <c r="A798" s="4">
        <v>50</v>
      </c>
      <c r="B798" s="4">
        <v>0</v>
      </c>
      <c r="C798" s="4">
        <v>0</v>
      </c>
      <c r="D798" s="4">
        <v>1</v>
      </c>
      <c r="E798" s="4">
        <v>208</v>
      </c>
      <c r="F798" s="4">
        <f>Source!V775</f>
        <v>0</v>
      </c>
      <c r="G798" s="4" t="s">
        <v>82</v>
      </c>
      <c r="H798" s="4" t="s">
        <v>83</v>
      </c>
      <c r="I798" s="4"/>
      <c r="J798" s="4"/>
      <c r="K798" s="4">
        <v>208</v>
      </c>
      <c r="L798" s="4">
        <v>22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5">
      <c r="A799" s="4">
        <v>50</v>
      </c>
      <c r="B799" s="4">
        <v>0</v>
      </c>
      <c r="C799" s="4">
        <v>0</v>
      </c>
      <c r="D799" s="4">
        <v>1</v>
      </c>
      <c r="E799" s="4">
        <v>209</v>
      </c>
      <c r="F799" s="4">
        <f>ROUND(Source!W775,O799)</f>
        <v>0</v>
      </c>
      <c r="G799" s="4" t="s">
        <v>84</v>
      </c>
      <c r="H799" s="4" t="s">
        <v>85</v>
      </c>
      <c r="I799" s="4"/>
      <c r="J799" s="4"/>
      <c r="K799" s="4">
        <v>209</v>
      </c>
      <c r="L799" s="4">
        <v>23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5">
      <c r="A800" s="4">
        <v>50</v>
      </c>
      <c r="B800" s="4">
        <v>0</v>
      </c>
      <c r="C800" s="4">
        <v>0</v>
      </c>
      <c r="D800" s="4">
        <v>1</v>
      </c>
      <c r="E800" s="4">
        <v>233</v>
      </c>
      <c r="F800" s="4">
        <f>ROUND(Source!BD775,O800)</f>
        <v>0</v>
      </c>
      <c r="G800" s="4" t="s">
        <v>86</v>
      </c>
      <c r="H800" s="4" t="s">
        <v>87</v>
      </c>
      <c r="I800" s="4"/>
      <c r="J800" s="4"/>
      <c r="K800" s="4">
        <v>233</v>
      </c>
      <c r="L800" s="4">
        <v>24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06" x14ac:dyDescent="0.25">
      <c r="A801" s="4">
        <v>50</v>
      </c>
      <c r="B801" s="4">
        <v>0</v>
      </c>
      <c r="C801" s="4">
        <v>0</v>
      </c>
      <c r="D801" s="4">
        <v>1</v>
      </c>
      <c r="E801" s="4">
        <v>210</v>
      </c>
      <c r="F801" s="4">
        <f>ROUND(Source!X775,O801)</f>
        <v>641.12</v>
      </c>
      <c r="G801" s="4" t="s">
        <v>88</v>
      </c>
      <c r="H801" s="4" t="s">
        <v>89</v>
      </c>
      <c r="I801" s="4"/>
      <c r="J801" s="4"/>
      <c r="K801" s="4">
        <v>210</v>
      </c>
      <c r="L801" s="4">
        <v>25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641.12</v>
      </c>
      <c r="X801" s="4">
        <v>1</v>
      </c>
      <c r="Y801" s="4">
        <v>641.12</v>
      </c>
      <c r="Z801" s="4"/>
      <c r="AA801" s="4"/>
      <c r="AB801" s="4"/>
    </row>
    <row r="802" spans="1:206" x14ac:dyDescent="0.25">
      <c r="A802" s="4">
        <v>50</v>
      </c>
      <c r="B802" s="4">
        <v>0</v>
      </c>
      <c r="C802" s="4">
        <v>0</v>
      </c>
      <c r="D802" s="4">
        <v>1</v>
      </c>
      <c r="E802" s="4">
        <v>211</v>
      </c>
      <c r="F802" s="4">
        <f>ROUND(Source!Y775,O802)</f>
        <v>295.42</v>
      </c>
      <c r="G802" s="4" t="s">
        <v>90</v>
      </c>
      <c r="H802" s="4" t="s">
        <v>91</v>
      </c>
      <c r="I802" s="4"/>
      <c r="J802" s="4"/>
      <c r="K802" s="4">
        <v>211</v>
      </c>
      <c r="L802" s="4">
        <v>26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295.42</v>
      </c>
      <c r="X802" s="4">
        <v>1</v>
      </c>
      <c r="Y802" s="4">
        <v>295.42</v>
      </c>
      <c r="Z802" s="4"/>
      <c r="AA802" s="4"/>
      <c r="AB802" s="4"/>
    </row>
    <row r="803" spans="1:206" x14ac:dyDescent="0.25">
      <c r="A803" s="4">
        <v>50</v>
      </c>
      <c r="B803" s="4">
        <v>0</v>
      </c>
      <c r="C803" s="4">
        <v>0</v>
      </c>
      <c r="D803" s="4">
        <v>1</v>
      </c>
      <c r="E803" s="4">
        <v>224</v>
      </c>
      <c r="F803" s="4">
        <f>ROUND(Source!AR775,O803)</f>
        <v>2341.86</v>
      </c>
      <c r="G803" s="4" t="s">
        <v>92</v>
      </c>
      <c r="H803" s="4" t="s">
        <v>93</v>
      </c>
      <c r="I803" s="4"/>
      <c r="J803" s="4"/>
      <c r="K803" s="4">
        <v>224</v>
      </c>
      <c r="L803" s="4">
        <v>27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2341.86</v>
      </c>
      <c r="X803" s="4">
        <v>1</v>
      </c>
      <c r="Y803" s="4">
        <v>2341.86</v>
      </c>
      <c r="Z803" s="4"/>
      <c r="AA803" s="4"/>
      <c r="AB803" s="4"/>
    </row>
    <row r="805" spans="1:206" x14ac:dyDescent="0.25">
      <c r="A805" s="2">
        <v>51</v>
      </c>
      <c r="B805" s="2">
        <f>B669</f>
        <v>1</v>
      </c>
      <c r="C805" s="2">
        <f>A669</f>
        <v>4</v>
      </c>
      <c r="D805" s="2">
        <f>ROW(A669)</f>
        <v>669</v>
      </c>
      <c r="E805" s="2"/>
      <c r="F805" s="2" t="str">
        <f>IF(F669&lt;&gt;"",F669,"")</f>
        <v>Новый раздел</v>
      </c>
      <c r="G805" s="2" t="str">
        <f>IF(G669&lt;&gt;"",G669,"")</f>
        <v>Монтажные работы</v>
      </c>
      <c r="H805" s="2">
        <v>0</v>
      </c>
      <c r="I805" s="2"/>
      <c r="J805" s="2"/>
      <c r="K805" s="2"/>
      <c r="L805" s="2"/>
      <c r="M805" s="2"/>
      <c r="N805" s="2"/>
      <c r="O805" s="2">
        <f t="shared" ref="O805:T805" si="566">ROUND(O689+O732+O775+AB805,2)</f>
        <v>682056.85</v>
      </c>
      <c r="P805" s="2">
        <f t="shared" si="566"/>
        <v>569786.43000000005</v>
      </c>
      <c r="Q805" s="2">
        <f t="shared" si="566"/>
        <v>15372.89</v>
      </c>
      <c r="R805" s="2">
        <f t="shared" si="566"/>
        <v>6301.05</v>
      </c>
      <c r="S805" s="2">
        <f t="shared" si="566"/>
        <v>96897.53</v>
      </c>
      <c r="T805" s="2">
        <f t="shared" si="566"/>
        <v>0</v>
      </c>
      <c r="U805" s="2">
        <f>U689+U732+U775+AH805</f>
        <v>295.76848569686001</v>
      </c>
      <c r="V805" s="2">
        <f>V689+V732+V775+AI805</f>
        <v>0</v>
      </c>
      <c r="W805" s="2">
        <f>ROUND(W689+W732+W775+AJ805,2)</f>
        <v>0</v>
      </c>
      <c r="X805" s="2">
        <f>ROUND(X689+X732+X775+AK805,2)</f>
        <v>87616.09</v>
      </c>
      <c r="Y805" s="2">
        <f>ROUND(Y689+Y732+Y775+AL805,2)</f>
        <v>41509.769999999997</v>
      </c>
      <c r="Z805" s="2"/>
      <c r="AA805" s="2"/>
      <c r="AB805" s="2">
        <f>ROUND(SUMIF(AA673:AA679,"=61707135",O673:O679),2)</f>
        <v>612792.53</v>
      </c>
      <c r="AC805" s="2">
        <f>ROUND(SUMIF(AA673:AA679,"=61707135",P673:P679),2)</f>
        <v>518052.3</v>
      </c>
      <c r="AD805" s="2">
        <f>ROUND(SUMIF(AA673:AA679,"=61707135",Q673:Q679),2)</f>
        <v>8632.2199999999993</v>
      </c>
      <c r="AE805" s="2">
        <f>ROUND(SUMIF(AA673:AA679,"=61707135",R673:R679),2)</f>
        <v>3682.26</v>
      </c>
      <c r="AF805" s="2">
        <f>ROUND(SUMIF(AA673:AA679,"=61707135",S673:S679),2)</f>
        <v>86108.01</v>
      </c>
      <c r="AG805" s="2">
        <f>ROUND(SUMIF(AA673:AA679,"=61707135",T673:T679),2)</f>
        <v>0</v>
      </c>
      <c r="AH805" s="2">
        <f>SUMIF(AA673:AA679,"=61707135",U673:U679)</f>
        <v>259.05789319541998</v>
      </c>
      <c r="AI805" s="2">
        <f>SUMIF(AA673:AA679,"=61707135",V673:V679)</f>
        <v>0</v>
      </c>
      <c r="AJ805" s="2">
        <f>ROUND(SUMIF(AA673:AA679,"=61707135",W673:W679),2)</f>
        <v>0</v>
      </c>
      <c r="AK805" s="2">
        <f>ROUND(SUMIF(AA673:AA679,"=61707135",X673:X679),2)</f>
        <v>77497.22</v>
      </c>
      <c r="AL805" s="2">
        <f>ROUND(SUMIF(AA673:AA679,"=61707135",Y673:Y679),2)</f>
        <v>37026.449999999997</v>
      </c>
      <c r="AM805" s="2"/>
      <c r="AN805" s="2"/>
      <c r="AO805" s="2">
        <f t="shared" ref="AO805:BD805" si="567">ROUND(AO689+AO732+AO775+BX805,2)</f>
        <v>0</v>
      </c>
      <c r="AP805" s="2">
        <f t="shared" si="567"/>
        <v>0</v>
      </c>
      <c r="AQ805" s="2">
        <f t="shared" si="567"/>
        <v>0</v>
      </c>
      <c r="AR805" s="2">
        <f t="shared" si="567"/>
        <v>821075.36</v>
      </c>
      <c r="AS805" s="2">
        <f t="shared" si="567"/>
        <v>88761.83</v>
      </c>
      <c r="AT805" s="2">
        <f t="shared" si="567"/>
        <v>732313.53</v>
      </c>
      <c r="AU805" s="2">
        <f t="shared" si="567"/>
        <v>0</v>
      </c>
      <c r="AV805" s="2">
        <f t="shared" si="567"/>
        <v>569786.43000000005</v>
      </c>
      <c r="AW805" s="2">
        <f t="shared" si="567"/>
        <v>569786.43000000005</v>
      </c>
      <c r="AX805" s="2">
        <f t="shared" si="567"/>
        <v>0</v>
      </c>
      <c r="AY805" s="2">
        <f t="shared" si="567"/>
        <v>569786.43000000005</v>
      </c>
      <c r="AZ805" s="2">
        <f t="shared" si="567"/>
        <v>0</v>
      </c>
      <c r="BA805" s="2">
        <f t="shared" si="567"/>
        <v>0</v>
      </c>
      <c r="BB805" s="2">
        <f t="shared" si="567"/>
        <v>0</v>
      </c>
      <c r="BC805" s="2">
        <f t="shared" si="567"/>
        <v>0</v>
      </c>
      <c r="BD805" s="2">
        <f t="shared" si="567"/>
        <v>0</v>
      </c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>
        <f>ROUND(SUMIF(AA673:AA679,"=61707135",FQ673:FQ679),2)</f>
        <v>0</v>
      </c>
      <c r="BY805" s="2">
        <f>ROUND(SUMIF(AA673:AA679,"=61707135",FR673:FR679),2)</f>
        <v>0</v>
      </c>
      <c r="BZ805" s="2">
        <f>ROUND(SUMIF(AA673:AA679,"=61707135",GL673:GL679),2)</f>
        <v>0</v>
      </c>
      <c r="CA805" s="2">
        <f>ROUND(SUMIF(AA673:AA679,"=61707135",GM673:GM679),2)</f>
        <v>733097.35</v>
      </c>
      <c r="CB805" s="2">
        <f>ROUND(SUMIF(AA673:AA679,"=61707135",GN673:GN679),2)</f>
        <v>783.82</v>
      </c>
      <c r="CC805" s="2">
        <f>ROUND(SUMIF(AA673:AA679,"=61707135",GO673:GO679),2)</f>
        <v>732313.53</v>
      </c>
      <c r="CD805" s="2">
        <f>ROUND(SUMIF(AA673:AA679,"=61707135",GP673:GP679),2)</f>
        <v>0</v>
      </c>
      <c r="CE805" s="2">
        <f>AC805-BX805</f>
        <v>518052.3</v>
      </c>
      <c r="CF805" s="2">
        <f>AC805-BY805</f>
        <v>518052.3</v>
      </c>
      <c r="CG805" s="2">
        <f>BX805-BZ805</f>
        <v>0</v>
      </c>
      <c r="CH805" s="2">
        <f>AC805-BX805-BY805+BZ805</f>
        <v>518052.3</v>
      </c>
      <c r="CI805" s="2">
        <f>BY805-BZ805</f>
        <v>0</v>
      </c>
      <c r="CJ805" s="2">
        <f>ROUND(SUMIF(AA673:AA679,"=61707135",GX673:GX679),2)</f>
        <v>0</v>
      </c>
      <c r="CK805" s="2">
        <f>ROUND(SUMIF(AA673:AA679,"=61707135",GY673:GY679),2)</f>
        <v>0</v>
      </c>
      <c r="CL805" s="2">
        <f>ROUND(SUMIF(AA673:AA679,"=61707135",GZ673:GZ679),2)</f>
        <v>0</v>
      </c>
      <c r="CM805" s="2">
        <f>ROUND(SUMIF(AA673:AA679,"=61707135",HD673:HD679),2)</f>
        <v>0</v>
      </c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>
        <v>0</v>
      </c>
    </row>
    <row r="807" spans="1:206" x14ac:dyDescent="0.25">
      <c r="A807" s="4">
        <v>50</v>
      </c>
      <c r="B807" s="4">
        <v>0</v>
      </c>
      <c r="C807" s="4">
        <v>0</v>
      </c>
      <c r="D807" s="4">
        <v>1</v>
      </c>
      <c r="E807" s="4">
        <v>201</v>
      </c>
      <c r="F807" s="4">
        <f>ROUND(Source!O805,O807)</f>
        <v>682056.85</v>
      </c>
      <c r="G807" s="4" t="s">
        <v>40</v>
      </c>
      <c r="H807" s="4" t="s">
        <v>41</v>
      </c>
      <c r="I807" s="4"/>
      <c r="J807" s="4"/>
      <c r="K807" s="4">
        <v>201</v>
      </c>
      <c r="L807" s="4">
        <v>1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823201.14</v>
      </c>
      <c r="X807" s="4">
        <v>1</v>
      </c>
      <c r="Y807" s="4">
        <v>823201.14</v>
      </c>
      <c r="Z807" s="4"/>
      <c r="AA807" s="4"/>
      <c r="AB807" s="4"/>
    </row>
    <row r="808" spans="1:206" x14ac:dyDescent="0.25">
      <c r="A808" s="4">
        <v>50</v>
      </c>
      <c r="B808" s="4">
        <v>0</v>
      </c>
      <c r="C808" s="4">
        <v>0</v>
      </c>
      <c r="D808" s="4">
        <v>1</v>
      </c>
      <c r="E808" s="4">
        <v>202</v>
      </c>
      <c r="F808" s="4">
        <f>ROUND(Source!P805,O808)</f>
        <v>569786.43000000005</v>
      </c>
      <c r="G808" s="4" t="s">
        <v>42</v>
      </c>
      <c r="H808" s="4" t="s">
        <v>43</v>
      </c>
      <c r="I808" s="4"/>
      <c r="J808" s="4"/>
      <c r="K808" s="4">
        <v>202</v>
      </c>
      <c r="L808" s="4">
        <v>2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686089.46</v>
      </c>
      <c r="X808" s="4">
        <v>1</v>
      </c>
      <c r="Y808" s="4">
        <v>686089.46</v>
      </c>
      <c r="Z808" s="4"/>
      <c r="AA808" s="4"/>
      <c r="AB808" s="4"/>
    </row>
    <row r="809" spans="1:206" x14ac:dyDescent="0.25">
      <c r="A809" s="4">
        <v>50</v>
      </c>
      <c r="B809" s="4">
        <v>0</v>
      </c>
      <c r="C809" s="4">
        <v>0</v>
      </c>
      <c r="D809" s="4">
        <v>1</v>
      </c>
      <c r="E809" s="4">
        <v>222</v>
      </c>
      <c r="F809" s="4">
        <f>ROUND(Source!AO805,O809)</f>
        <v>0</v>
      </c>
      <c r="G809" s="4" t="s">
        <v>44</v>
      </c>
      <c r="H809" s="4" t="s">
        <v>45</v>
      </c>
      <c r="I809" s="4"/>
      <c r="J809" s="4"/>
      <c r="K809" s="4">
        <v>222</v>
      </c>
      <c r="L809" s="4">
        <v>3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06" x14ac:dyDescent="0.25">
      <c r="A810" s="4">
        <v>50</v>
      </c>
      <c r="B810" s="4">
        <v>0</v>
      </c>
      <c r="C810" s="4">
        <v>0</v>
      </c>
      <c r="D810" s="4">
        <v>1</v>
      </c>
      <c r="E810" s="4">
        <v>225</v>
      </c>
      <c r="F810" s="4">
        <f>ROUND(Source!AV805,O810)</f>
        <v>569786.43000000005</v>
      </c>
      <c r="G810" s="4" t="s">
        <v>46</v>
      </c>
      <c r="H810" s="4" t="s">
        <v>47</v>
      </c>
      <c r="I810" s="4"/>
      <c r="J810" s="4"/>
      <c r="K810" s="4">
        <v>225</v>
      </c>
      <c r="L810" s="4">
        <v>4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686089.46</v>
      </c>
      <c r="X810" s="4">
        <v>1</v>
      </c>
      <c r="Y810" s="4">
        <v>686089.46</v>
      </c>
      <c r="Z810" s="4"/>
      <c r="AA810" s="4"/>
      <c r="AB810" s="4"/>
    </row>
    <row r="811" spans="1:206" x14ac:dyDescent="0.25">
      <c r="A811" s="4">
        <v>50</v>
      </c>
      <c r="B811" s="4">
        <v>0</v>
      </c>
      <c r="C811" s="4">
        <v>0</v>
      </c>
      <c r="D811" s="4">
        <v>1</v>
      </c>
      <c r="E811" s="4">
        <v>226</v>
      </c>
      <c r="F811" s="4">
        <f>ROUND(Source!AW805,O811)</f>
        <v>569786.43000000005</v>
      </c>
      <c r="G811" s="4" t="s">
        <v>48</v>
      </c>
      <c r="H811" s="4" t="s">
        <v>49</v>
      </c>
      <c r="I811" s="4"/>
      <c r="J811" s="4"/>
      <c r="K811" s="4">
        <v>226</v>
      </c>
      <c r="L811" s="4">
        <v>5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686089.46</v>
      </c>
      <c r="X811" s="4">
        <v>1</v>
      </c>
      <c r="Y811" s="4">
        <v>686089.46</v>
      </c>
      <c r="Z811" s="4"/>
      <c r="AA811" s="4"/>
      <c r="AB811" s="4"/>
    </row>
    <row r="812" spans="1:206" x14ac:dyDescent="0.25">
      <c r="A812" s="4">
        <v>50</v>
      </c>
      <c r="B812" s="4">
        <v>0</v>
      </c>
      <c r="C812" s="4">
        <v>0</v>
      </c>
      <c r="D812" s="4">
        <v>1</v>
      </c>
      <c r="E812" s="4">
        <v>227</v>
      </c>
      <c r="F812" s="4">
        <f>ROUND(Source!AX805,O812)</f>
        <v>0</v>
      </c>
      <c r="G812" s="4" t="s">
        <v>50</v>
      </c>
      <c r="H812" s="4" t="s">
        <v>51</v>
      </c>
      <c r="I812" s="4"/>
      <c r="J812" s="4"/>
      <c r="K812" s="4">
        <v>227</v>
      </c>
      <c r="L812" s="4">
        <v>6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 x14ac:dyDescent="0.25">
      <c r="A813" s="4">
        <v>50</v>
      </c>
      <c r="B813" s="4">
        <v>0</v>
      </c>
      <c r="C813" s="4">
        <v>0</v>
      </c>
      <c r="D813" s="4">
        <v>1</v>
      </c>
      <c r="E813" s="4">
        <v>228</v>
      </c>
      <c r="F813" s="4">
        <f>ROUND(Source!AY805,O813)</f>
        <v>569786.43000000005</v>
      </c>
      <c r="G813" s="4" t="s">
        <v>52</v>
      </c>
      <c r="H813" s="4" t="s">
        <v>53</v>
      </c>
      <c r="I813" s="4"/>
      <c r="J813" s="4"/>
      <c r="K813" s="4">
        <v>228</v>
      </c>
      <c r="L813" s="4">
        <v>7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686089.46</v>
      </c>
      <c r="X813" s="4">
        <v>1</v>
      </c>
      <c r="Y813" s="4">
        <v>686089.46</v>
      </c>
      <c r="Z813" s="4"/>
      <c r="AA813" s="4"/>
      <c r="AB813" s="4"/>
    </row>
    <row r="814" spans="1:206" x14ac:dyDescent="0.25">
      <c r="A814" s="4">
        <v>50</v>
      </c>
      <c r="B814" s="4">
        <v>0</v>
      </c>
      <c r="C814" s="4">
        <v>0</v>
      </c>
      <c r="D814" s="4">
        <v>1</v>
      </c>
      <c r="E814" s="4">
        <v>216</v>
      </c>
      <c r="F814" s="4">
        <f>ROUND(Source!AP805,O814)</f>
        <v>0</v>
      </c>
      <c r="G814" s="4" t="s">
        <v>54</v>
      </c>
      <c r="H814" s="4" t="s">
        <v>55</v>
      </c>
      <c r="I814" s="4"/>
      <c r="J814" s="4"/>
      <c r="K814" s="4">
        <v>216</v>
      </c>
      <c r="L814" s="4">
        <v>8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06" x14ac:dyDescent="0.25">
      <c r="A815" s="4">
        <v>50</v>
      </c>
      <c r="B815" s="4">
        <v>0</v>
      </c>
      <c r="C815" s="4">
        <v>0</v>
      </c>
      <c r="D815" s="4">
        <v>1</v>
      </c>
      <c r="E815" s="4">
        <v>223</v>
      </c>
      <c r="F815" s="4">
        <f>ROUND(Source!AQ805,O815)</f>
        <v>0</v>
      </c>
      <c r="G815" s="4" t="s">
        <v>56</v>
      </c>
      <c r="H815" s="4" t="s">
        <v>57</v>
      </c>
      <c r="I815" s="4"/>
      <c r="J815" s="4"/>
      <c r="K815" s="4">
        <v>223</v>
      </c>
      <c r="L815" s="4">
        <v>9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06" x14ac:dyDescent="0.25">
      <c r="A816" s="4">
        <v>50</v>
      </c>
      <c r="B816" s="4">
        <v>0</v>
      </c>
      <c r="C816" s="4">
        <v>0</v>
      </c>
      <c r="D816" s="4">
        <v>1</v>
      </c>
      <c r="E816" s="4">
        <v>229</v>
      </c>
      <c r="F816" s="4">
        <f>ROUND(Source!AZ805,O816)</f>
        <v>0</v>
      </c>
      <c r="G816" s="4" t="s">
        <v>58</v>
      </c>
      <c r="H816" s="4" t="s">
        <v>59</v>
      </c>
      <c r="I816" s="4"/>
      <c r="J816" s="4"/>
      <c r="K816" s="4">
        <v>229</v>
      </c>
      <c r="L816" s="4">
        <v>10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5">
      <c r="A817" s="4">
        <v>50</v>
      </c>
      <c r="B817" s="4">
        <v>0</v>
      </c>
      <c r="C817" s="4">
        <v>0</v>
      </c>
      <c r="D817" s="4">
        <v>1</v>
      </c>
      <c r="E817" s="4">
        <v>203</v>
      </c>
      <c r="F817" s="4">
        <f>ROUND(Source!Q805,O817)</f>
        <v>15372.89</v>
      </c>
      <c r="G817" s="4" t="s">
        <v>60</v>
      </c>
      <c r="H817" s="4" t="s">
        <v>61</v>
      </c>
      <c r="I817" s="4"/>
      <c r="J817" s="4"/>
      <c r="K817" s="4">
        <v>203</v>
      </c>
      <c r="L817" s="4">
        <v>11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18938.98</v>
      </c>
      <c r="X817" s="4">
        <v>1</v>
      </c>
      <c r="Y817" s="4">
        <v>18938.98</v>
      </c>
      <c r="Z817" s="4"/>
      <c r="AA817" s="4"/>
      <c r="AB817" s="4"/>
    </row>
    <row r="818" spans="1:28" x14ac:dyDescent="0.25">
      <c r="A818" s="4">
        <v>50</v>
      </c>
      <c r="B818" s="4">
        <v>0</v>
      </c>
      <c r="C818" s="4">
        <v>0</v>
      </c>
      <c r="D818" s="4">
        <v>1</v>
      </c>
      <c r="E818" s="4">
        <v>231</v>
      </c>
      <c r="F818" s="4">
        <f>ROUND(Source!BB805,O818)</f>
        <v>0</v>
      </c>
      <c r="G818" s="4" t="s">
        <v>62</v>
      </c>
      <c r="H818" s="4" t="s">
        <v>63</v>
      </c>
      <c r="I818" s="4"/>
      <c r="J818" s="4"/>
      <c r="K818" s="4">
        <v>231</v>
      </c>
      <c r="L818" s="4">
        <v>12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5">
      <c r="A819" s="4">
        <v>50</v>
      </c>
      <c r="B819" s="4">
        <v>0</v>
      </c>
      <c r="C819" s="4">
        <v>0</v>
      </c>
      <c r="D819" s="4">
        <v>1</v>
      </c>
      <c r="E819" s="4">
        <v>204</v>
      </c>
      <c r="F819" s="4">
        <f>ROUND(Source!R805,O819)</f>
        <v>6301.05</v>
      </c>
      <c r="G819" s="4" t="s">
        <v>64</v>
      </c>
      <c r="H819" s="4" t="s">
        <v>65</v>
      </c>
      <c r="I819" s="4"/>
      <c r="J819" s="4"/>
      <c r="K819" s="4">
        <v>204</v>
      </c>
      <c r="L819" s="4">
        <v>13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7734.54</v>
      </c>
      <c r="X819" s="4">
        <v>1</v>
      </c>
      <c r="Y819" s="4">
        <v>7734.54</v>
      </c>
      <c r="Z819" s="4"/>
      <c r="AA819" s="4"/>
      <c r="AB819" s="4"/>
    </row>
    <row r="820" spans="1:28" x14ac:dyDescent="0.25">
      <c r="A820" s="4">
        <v>50</v>
      </c>
      <c r="B820" s="4">
        <v>0</v>
      </c>
      <c r="C820" s="4">
        <v>0</v>
      </c>
      <c r="D820" s="4">
        <v>1</v>
      </c>
      <c r="E820" s="4">
        <v>205</v>
      </c>
      <c r="F820" s="4">
        <f>ROUND(Source!S805,O820)</f>
        <v>96897.53</v>
      </c>
      <c r="G820" s="4" t="s">
        <v>66</v>
      </c>
      <c r="H820" s="4" t="s">
        <v>67</v>
      </c>
      <c r="I820" s="4"/>
      <c r="J820" s="4"/>
      <c r="K820" s="4">
        <v>205</v>
      </c>
      <c r="L820" s="4">
        <v>14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118172.7</v>
      </c>
      <c r="X820" s="4">
        <v>1</v>
      </c>
      <c r="Y820" s="4">
        <v>118172.7</v>
      </c>
      <c r="Z820" s="4"/>
      <c r="AA820" s="4"/>
      <c r="AB820" s="4"/>
    </row>
    <row r="821" spans="1:28" x14ac:dyDescent="0.25">
      <c r="A821" s="4">
        <v>50</v>
      </c>
      <c r="B821" s="4">
        <v>0</v>
      </c>
      <c r="C821" s="4">
        <v>0</v>
      </c>
      <c r="D821" s="4">
        <v>1</v>
      </c>
      <c r="E821" s="4">
        <v>232</v>
      </c>
      <c r="F821" s="4">
        <f>ROUND(Source!BC805,O821)</f>
        <v>0</v>
      </c>
      <c r="G821" s="4" t="s">
        <v>68</v>
      </c>
      <c r="H821" s="4" t="s">
        <v>69</v>
      </c>
      <c r="I821" s="4"/>
      <c r="J821" s="4"/>
      <c r="K821" s="4">
        <v>232</v>
      </c>
      <c r="L821" s="4">
        <v>15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5">
      <c r="A822" s="4">
        <v>50</v>
      </c>
      <c r="B822" s="4">
        <v>0</v>
      </c>
      <c r="C822" s="4">
        <v>0</v>
      </c>
      <c r="D822" s="4">
        <v>1</v>
      </c>
      <c r="E822" s="4">
        <v>214</v>
      </c>
      <c r="F822" s="4">
        <f>ROUND(Source!AS805,O822)</f>
        <v>88761.83</v>
      </c>
      <c r="G822" s="4" t="s">
        <v>70</v>
      </c>
      <c r="H822" s="4" t="s">
        <v>71</v>
      </c>
      <c r="I822" s="4"/>
      <c r="J822" s="4"/>
      <c r="K822" s="4">
        <v>214</v>
      </c>
      <c r="L822" s="4">
        <v>16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110342.19</v>
      </c>
      <c r="X822" s="4">
        <v>1</v>
      </c>
      <c r="Y822" s="4">
        <v>110342.19</v>
      </c>
      <c r="Z822" s="4"/>
      <c r="AA822" s="4"/>
      <c r="AB822" s="4"/>
    </row>
    <row r="823" spans="1:28" x14ac:dyDescent="0.25">
      <c r="A823" s="4">
        <v>50</v>
      </c>
      <c r="B823" s="4">
        <v>0</v>
      </c>
      <c r="C823" s="4">
        <v>0</v>
      </c>
      <c r="D823" s="4">
        <v>1</v>
      </c>
      <c r="E823" s="4">
        <v>215</v>
      </c>
      <c r="F823" s="4">
        <f>ROUND(Source!AT805,O823)</f>
        <v>732313.53</v>
      </c>
      <c r="G823" s="4" t="s">
        <v>72</v>
      </c>
      <c r="H823" s="4" t="s">
        <v>73</v>
      </c>
      <c r="I823" s="4"/>
      <c r="J823" s="4"/>
      <c r="K823" s="4">
        <v>215</v>
      </c>
      <c r="L823" s="4">
        <v>17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882462.48</v>
      </c>
      <c r="X823" s="4">
        <v>1</v>
      </c>
      <c r="Y823" s="4">
        <v>882462.48</v>
      </c>
      <c r="Z823" s="4"/>
      <c r="AA823" s="4"/>
      <c r="AB823" s="4"/>
    </row>
    <row r="824" spans="1:28" x14ac:dyDescent="0.25">
      <c r="A824" s="4">
        <v>50</v>
      </c>
      <c r="B824" s="4">
        <v>0</v>
      </c>
      <c r="C824" s="4">
        <v>0</v>
      </c>
      <c r="D824" s="4">
        <v>1</v>
      </c>
      <c r="E824" s="4">
        <v>217</v>
      </c>
      <c r="F824" s="4">
        <f>ROUND(Source!AU805,O824)</f>
        <v>0</v>
      </c>
      <c r="G824" s="4" t="s">
        <v>74</v>
      </c>
      <c r="H824" s="4" t="s">
        <v>75</v>
      </c>
      <c r="I824" s="4"/>
      <c r="J824" s="4"/>
      <c r="K824" s="4">
        <v>217</v>
      </c>
      <c r="L824" s="4">
        <v>18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5">
      <c r="A825" s="4">
        <v>50</v>
      </c>
      <c r="B825" s="4">
        <v>0</v>
      </c>
      <c r="C825" s="4">
        <v>0</v>
      </c>
      <c r="D825" s="4">
        <v>1</v>
      </c>
      <c r="E825" s="4">
        <v>230</v>
      </c>
      <c r="F825" s="4">
        <f>ROUND(Source!BA805,O825)</f>
        <v>0</v>
      </c>
      <c r="G825" s="4" t="s">
        <v>76</v>
      </c>
      <c r="H825" s="4" t="s">
        <v>77</v>
      </c>
      <c r="I825" s="4"/>
      <c r="J825" s="4"/>
      <c r="K825" s="4">
        <v>230</v>
      </c>
      <c r="L825" s="4">
        <v>19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5">
      <c r="A826" s="4">
        <v>50</v>
      </c>
      <c r="B826" s="4">
        <v>0</v>
      </c>
      <c r="C826" s="4">
        <v>0</v>
      </c>
      <c r="D826" s="4">
        <v>1</v>
      </c>
      <c r="E826" s="4">
        <v>206</v>
      </c>
      <c r="F826" s="4">
        <f>ROUND(Source!T805,O826)</f>
        <v>0</v>
      </c>
      <c r="G826" s="4" t="s">
        <v>78</v>
      </c>
      <c r="H826" s="4" t="s">
        <v>79</v>
      </c>
      <c r="I826" s="4"/>
      <c r="J826" s="4"/>
      <c r="K826" s="4">
        <v>206</v>
      </c>
      <c r="L826" s="4">
        <v>20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5">
      <c r="A827" s="4">
        <v>50</v>
      </c>
      <c r="B827" s="4">
        <v>0</v>
      </c>
      <c r="C827" s="4">
        <v>0</v>
      </c>
      <c r="D827" s="4">
        <v>1</v>
      </c>
      <c r="E827" s="4">
        <v>207</v>
      </c>
      <c r="F827" s="4">
        <f>Source!U805</f>
        <v>295.76848569686001</v>
      </c>
      <c r="G827" s="4" t="s">
        <v>80</v>
      </c>
      <c r="H827" s="4" t="s">
        <v>81</v>
      </c>
      <c r="I827" s="4"/>
      <c r="J827" s="4"/>
      <c r="K827" s="4">
        <v>207</v>
      </c>
      <c r="L827" s="4">
        <v>21</v>
      </c>
      <c r="M827" s="4">
        <v>3</v>
      </c>
      <c r="N827" s="4" t="s">
        <v>3</v>
      </c>
      <c r="O827" s="4">
        <v>-1</v>
      </c>
      <c r="P827" s="4"/>
      <c r="Q827" s="4"/>
      <c r="R827" s="4"/>
      <c r="S827" s="4"/>
      <c r="T827" s="4"/>
      <c r="U827" s="4"/>
      <c r="V827" s="4"/>
      <c r="W827" s="4">
        <v>360.4429589838</v>
      </c>
      <c r="X827" s="4">
        <v>1</v>
      </c>
      <c r="Y827" s="4">
        <v>360.4429589838</v>
      </c>
      <c r="Z827" s="4"/>
      <c r="AA827" s="4"/>
      <c r="AB827" s="4"/>
    </row>
    <row r="828" spans="1:28" x14ac:dyDescent="0.25">
      <c r="A828" s="4">
        <v>50</v>
      </c>
      <c r="B828" s="4">
        <v>0</v>
      </c>
      <c r="C828" s="4">
        <v>0</v>
      </c>
      <c r="D828" s="4">
        <v>1</v>
      </c>
      <c r="E828" s="4">
        <v>208</v>
      </c>
      <c r="F828" s="4">
        <f>Source!V805</f>
        <v>0</v>
      </c>
      <c r="G828" s="4" t="s">
        <v>82</v>
      </c>
      <c r="H828" s="4" t="s">
        <v>83</v>
      </c>
      <c r="I828" s="4"/>
      <c r="J828" s="4"/>
      <c r="K828" s="4">
        <v>208</v>
      </c>
      <c r="L828" s="4">
        <v>22</v>
      </c>
      <c r="M828" s="4">
        <v>3</v>
      </c>
      <c r="N828" s="4" t="s">
        <v>3</v>
      </c>
      <c r="O828" s="4">
        <v>-1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5">
      <c r="A829" s="4">
        <v>50</v>
      </c>
      <c r="B829" s="4">
        <v>0</v>
      </c>
      <c r="C829" s="4">
        <v>0</v>
      </c>
      <c r="D829" s="4">
        <v>1</v>
      </c>
      <c r="E829" s="4">
        <v>209</v>
      </c>
      <c r="F829" s="4">
        <f>ROUND(Source!W805,O829)</f>
        <v>0</v>
      </c>
      <c r="G829" s="4" t="s">
        <v>84</v>
      </c>
      <c r="H829" s="4" t="s">
        <v>85</v>
      </c>
      <c r="I829" s="4"/>
      <c r="J829" s="4"/>
      <c r="K829" s="4">
        <v>209</v>
      </c>
      <c r="L829" s="4">
        <v>23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5">
      <c r="A830" s="4">
        <v>50</v>
      </c>
      <c r="B830" s="4">
        <v>0</v>
      </c>
      <c r="C830" s="4">
        <v>0</v>
      </c>
      <c r="D830" s="4">
        <v>1</v>
      </c>
      <c r="E830" s="4">
        <v>233</v>
      </c>
      <c r="F830" s="4">
        <f>ROUND(Source!BD805,O830)</f>
        <v>0</v>
      </c>
      <c r="G830" s="4" t="s">
        <v>86</v>
      </c>
      <c r="H830" s="4" t="s">
        <v>87</v>
      </c>
      <c r="I830" s="4"/>
      <c r="J830" s="4"/>
      <c r="K830" s="4">
        <v>233</v>
      </c>
      <c r="L830" s="4">
        <v>24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5">
      <c r="A831" s="4">
        <v>50</v>
      </c>
      <c r="B831" s="4">
        <v>0</v>
      </c>
      <c r="C831" s="4">
        <v>0</v>
      </c>
      <c r="D831" s="4">
        <v>1</v>
      </c>
      <c r="E831" s="4">
        <v>210</v>
      </c>
      <c r="F831" s="4">
        <f>ROUND(Source!X805,O831)</f>
        <v>87616.09</v>
      </c>
      <c r="G831" s="4" t="s">
        <v>88</v>
      </c>
      <c r="H831" s="4" t="s">
        <v>89</v>
      </c>
      <c r="I831" s="4"/>
      <c r="J831" s="4"/>
      <c r="K831" s="4">
        <v>210</v>
      </c>
      <c r="L831" s="4">
        <v>25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106847.48</v>
      </c>
      <c r="X831" s="4">
        <v>1</v>
      </c>
      <c r="Y831" s="4">
        <v>106847.48</v>
      </c>
      <c r="Z831" s="4"/>
      <c r="AA831" s="4"/>
      <c r="AB831" s="4"/>
    </row>
    <row r="832" spans="1:28" x14ac:dyDescent="0.25">
      <c r="A832" s="4">
        <v>50</v>
      </c>
      <c r="B832" s="4">
        <v>0</v>
      </c>
      <c r="C832" s="4">
        <v>0</v>
      </c>
      <c r="D832" s="4">
        <v>1</v>
      </c>
      <c r="E832" s="4">
        <v>211</v>
      </c>
      <c r="F832" s="4">
        <f>ROUND(Source!Y805,O832)</f>
        <v>41509.769999999997</v>
      </c>
      <c r="G832" s="4" t="s">
        <v>90</v>
      </c>
      <c r="H832" s="4" t="s">
        <v>91</v>
      </c>
      <c r="I832" s="4"/>
      <c r="J832" s="4"/>
      <c r="K832" s="4">
        <v>211</v>
      </c>
      <c r="L832" s="4">
        <v>26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50612.800000000003</v>
      </c>
      <c r="X832" s="4">
        <v>1</v>
      </c>
      <c r="Y832" s="4">
        <v>50612.800000000003</v>
      </c>
      <c r="Z832" s="4"/>
      <c r="AA832" s="4"/>
      <c r="AB832" s="4"/>
    </row>
    <row r="833" spans="1:206" x14ac:dyDescent="0.25">
      <c r="A833" s="4">
        <v>50</v>
      </c>
      <c r="B833" s="4">
        <v>0</v>
      </c>
      <c r="C833" s="4">
        <v>0</v>
      </c>
      <c r="D833" s="4">
        <v>1</v>
      </c>
      <c r="E833" s="4">
        <v>224</v>
      </c>
      <c r="F833" s="4">
        <f>ROUND(Source!AR805,O833)</f>
        <v>821075.36</v>
      </c>
      <c r="G833" s="4" t="s">
        <v>92</v>
      </c>
      <c r="H833" s="4" t="s">
        <v>93</v>
      </c>
      <c r="I833" s="4"/>
      <c r="J833" s="4"/>
      <c r="K833" s="4">
        <v>224</v>
      </c>
      <c r="L833" s="4">
        <v>27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992804.67</v>
      </c>
      <c r="X833" s="4">
        <v>1</v>
      </c>
      <c r="Y833" s="4">
        <v>992804.67</v>
      </c>
      <c r="Z833" s="4"/>
      <c r="AA833" s="4"/>
      <c r="AB833" s="4"/>
    </row>
    <row r="835" spans="1:206" x14ac:dyDescent="0.25">
      <c r="A835" s="2">
        <v>51</v>
      </c>
      <c r="B835" s="2">
        <f>B583</f>
        <v>1</v>
      </c>
      <c r="C835" s="2">
        <f>A583</f>
        <v>3</v>
      </c>
      <c r="D835" s="2">
        <f>ROW(A583)</f>
        <v>583</v>
      </c>
      <c r="E835" s="2"/>
      <c r="F835" s="2" t="str">
        <f>IF(F583&lt;&gt;"",F583,"")</f>
        <v>02-01-02</v>
      </c>
      <c r="G835" s="2" t="str">
        <f>IF(G583&lt;&gt;"",G583,"")</f>
        <v>Строительные работы КЛ 10 кВ (в трубах)</v>
      </c>
      <c r="H835" s="2">
        <v>0</v>
      </c>
      <c r="I835" s="2"/>
      <c r="J835" s="2"/>
      <c r="K835" s="2"/>
      <c r="L835" s="2"/>
      <c r="M835" s="2"/>
      <c r="N835" s="2"/>
      <c r="O835" s="2">
        <f t="shared" ref="O835:T835" si="568">ROUND(O598+O639+O805+AB835,2)</f>
        <v>1030658.02</v>
      </c>
      <c r="P835" s="2">
        <f t="shared" si="568"/>
        <v>863162.98</v>
      </c>
      <c r="Q835" s="2">
        <f t="shared" si="568"/>
        <v>25582.400000000001</v>
      </c>
      <c r="R835" s="2">
        <f t="shared" si="568"/>
        <v>10647.66</v>
      </c>
      <c r="S835" s="2">
        <f t="shared" si="568"/>
        <v>141912.64000000001</v>
      </c>
      <c r="T835" s="2">
        <f t="shared" si="568"/>
        <v>0</v>
      </c>
      <c r="U835" s="2">
        <f>U598+U639+U805+AH835</f>
        <v>459.35967040502004</v>
      </c>
      <c r="V835" s="2">
        <f>V598+V639+V805+AI835</f>
        <v>0</v>
      </c>
      <c r="W835" s="2">
        <f>ROUND(W598+W639+W805+AJ835,2)</f>
        <v>0</v>
      </c>
      <c r="X835" s="2">
        <f>ROUND(X598+X639+X805+AK835,2)</f>
        <v>126917.05</v>
      </c>
      <c r="Y835" s="2">
        <f>ROUND(Y598+Y639+Y805+AL835,2)</f>
        <v>60149.82</v>
      </c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>
        <f t="shared" ref="AO835:BD835" si="569">ROUND(AO598+AO639+AO805+BX835,2)</f>
        <v>0</v>
      </c>
      <c r="AP835" s="2">
        <f t="shared" si="569"/>
        <v>0</v>
      </c>
      <c r="AQ835" s="2">
        <f t="shared" si="569"/>
        <v>0</v>
      </c>
      <c r="AR835" s="2">
        <f t="shared" si="569"/>
        <v>1234441.72</v>
      </c>
      <c r="AS835" s="2">
        <f t="shared" si="569"/>
        <v>502128.19</v>
      </c>
      <c r="AT835" s="2">
        <f t="shared" si="569"/>
        <v>732313.53</v>
      </c>
      <c r="AU835" s="2">
        <f t="shared" si="569"/>
        <v>0</v>
      </c>
      <c r="AV835" s="2">
        <f t="shared" si="569"/>
        <v>863162.98</v>
      </c>
      <c r="AW835" s="2">
        <f t="shared" si="569"/>
        <v>863162.98</v>
      </c>
      <c r="AX835" s="2">
        <f t="shared" si="569"/>
        <v>0</v>
      </c>
      <c r="AY835" s="2">
        <f t="shared" si="569"/>
        <v>863162.98</v>
      </c>
      <c r="AZ835" s="2">
        <f t="shared" si="569"/>
        <v>0</v>
      </c>
      <c r="BA835" s="2">
        <f t="shared" si="569"/>
        <v>0</v>
      </c>
      <c r="BB835" s="2">
        <f t="shared" si="569"/>
        <v>0</v>
      </c>
      <c r="BC835" s="2">
        <f t="shared" si="569"/>
        <v>0</v>
      </c>
      <c r="BD835" s="2">
        <f t="shared" si="569"/>
        <v>0</v>
      </c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>
        <v>0</v>
      </c>
    </row>
    <row r="837" spans="1:206" x14ac:dyDescent="0.25">
      <c r="A837" s="4">
        <v>50</v>
      </c>
      <c r="B837" s="4">
        <v>0</v>
      </c>
      <c r="C837" s="4">
        <v>0</v>
      </c>
      <c r="D837" s="4">
        <v>1</v>
      </c>
      <c r="E837" s="4">
        <v>201</v>
      </c>
      <c r="F837" s="4">
        <f>ROUND(Source!O835,O837)</f>
        <v>1030658.02</v>
      </c>
      <c r="G837" s="4" t="s">
        <v>40</v>
      </c>
      <c r="H837" s="4" t="s">
        <v>41</v>
      </c>
      <c r="I837" s="4"/>
      <c r="J837" s="4"/>
      <c r="K837" s="4">
        <v>201</v>
      </c>
      <c r="L837" s="4">
        <v>1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1252958.8400000001</v>
      </c>
      <c r="X837" s="4">
        <v>1</v>
      </c>
      <c r="Y837" s="4">
        <v>1252958.8400000001</v>
      </c>
      <c r="Z837" s="4"/>
      <c r="AA837" s="4"/>
      <c r="AB837" s="4"/>
    </row>
    <row r="838" spans="1:206" x14ac:dyDescent="0.25">
      <c r="A838" s="4">
        <v>50</v>
      </c>
      <c r="B838" s="4">
        <v>0</v>
      </c>
      <c r="C838" s="4">
        <v>0</v>
      </c>
      <c r="D838" s="4">
        <v>1</v>
      </c>
      <c r="E838" s="4">
        <v>202</v>
      </c>
      <c r="F838" s="4">
        <f>ROUND(Source!P835,O838)</f>
        <v>863162.98</v>
      </c>
      <c r="G838" s="4" t="s">
        <v>42</v>
      </c>
      <c r="H838" s="4" t="s">
        <v>43</v>
      </c>
      <c r="I838" s="4"/>
      <c r="J838" s="4"/>
      <c r="K838" s="4">
        <v>202</v>
      </c>
      <c r="L838" s="4">
        <v>2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1048249.6</v>
      </c>
      <c r="X838" s="4">
        <v>1</v>
      </c>
      <c r="Y838" s="4">
        <v>1048249.6</v>
      </c>
      <c r="Z838" s="4"/>
      <c r="AA838" s="4"/>
      <c r="AB838" s="4"/>
    </row>
    <row r="839" spans="1:206" x14ac:dyDescent="0.25">
      <c r="A839" s="4">
        <v>50</v>
      </c>
      <c r="B839" s="4">
        <v>0</v>
      </c>
      <c r="C839" s="4">
        <v>0</v>
      </c>
      <c r="D839" s="4">
        <v>1</v>
      </c>
      <c r="E839" s="4">
        <v>222</v>
      </c>
      <c r="F839" s="4">
        <f>ROUND(Source!AO835,O839)</f>
        <v>0</v>
      </c>
      <c r="G839" s="4" t="s">
        <v>44</v>
      </c>
      <c r="H839" s="4" t="s">
        <v>45</v>
      </c>
      <c r="I839" s="4"/>
      <c r="J839" s="4"/>
      <c r="K839" s="4">
        <v>222</v>
      </c>
      <c r="L839" s="4">
        <v>3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 x14ac:dyDescent="0.25">
      <c r="A840" s="4">
        <v>50</v>
      </c>
      <c r="B840" s="4">
        <v>0</v>
      </c>
      <c r="C840" s="4">
        <v>0</v>
      </c>
      <c r="D840" s="4">
        <v>1</v>
      </c>
      <c r="E840" s="4">
        <v>225</v>
      </c>
      <c r="F840" s="4">
        <f>ROUND(Source!AV835,O840)</f>
        <v>863162.98</v>
      </c>
      <c r="G840" s="4" t="s">
        <v>46</v>
      </c>
      <c r="H840" s="4" t="s">
        <v>47</v>
      </c>
      <c r="I840" s="4"/>
      <c r="J840" s="4"/>
      <c r="K840" s="4">
        <v>225</v>
      </c>
      <c r="L840" s="4">
        <v>4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1048249.6</v>
      </c>
      <c r="X840" s="4">
        <v>1</v>
      </c>
      <c r="Y840" s="4">
        <v>1048249.6</v>
      </c>
      <c r="Z840" s="4"/>
      <c r="AA840" s="4"/>
      <c r="AB840" s="4"/>
    </row>
    <row r="841" spans="1:206" x14ac:dyDescent="0.25">
      <c r="A841" s="4">
        <v>50</v>
      </c>
      <c r="B841" s="4">
        <v>0</v>
      </c>
      <c r="C841" s="4">
        <v>0</v>
      </c>
      <c r="D841" s="4">
        <v>1</v>
      </c>
      <c r="E841" s="4">
        <v>226</v>
      </c>
      <c r="F841" s="4">
        <f>ROUND(Source!AW835,O841)</f>
        <v>863162.98</v>
      </c>
      <c r="G841" s="4" t="s">
        <v>48</v>
      </c>
      <c r="H841" s="4" t="s">
        <v>49</v>
      </c>
      <c r="I841" s="4"/>
      <c r="J841" s="4"/>
      <c r="K841" s="4">
        <v>226</v>
      </c>
      <c r="L841" s="4">
        <v>5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1048249.6</v>
      </c>
      <c r="X841" s="4">
        <v>1</v>
      </c>
      <c r="Y841" s="4">
        <v>1048249.6</v>
      </c>
      <c r="Z841" s="4"/>
      <c r="AA841" s="4"/>
      <c r="AB841" s="4"/>
    </row>
    <row r="842" spans="1:206" x14ac:dyDescent="0.25">
      <c r="A842" s="4">
        <v>50</v>
      </c>
      <c r="B842" s="4">
        <v>0</v>
      </c>
      <c r="C842" s="4">
        <v>0</v>
      </c>
      <c r="D842" s="4">
        <v>1</v>
      </c>
      <c r="E842" s="4">
        <v>227</v>
      </c>
      <c r="F842" s="4">
        <f>ROUND(Source!AX835,O842)</f>
        <v>0</v>
      </c>
      <c r="G842" s="4" t="s">
        <v>50</v>
      </c>
      <c r="H842" s="4" t="s">
        <v>51</v>
      </c>
      <c r="I842" s="4"/>
      <c r="J842" s="4"/>
      <c r="K842" s="4">
        <v>227</v>
      </c>
      <c r="L842" s="4">
        <v>6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06" x14ac:dyDescent="0.25">
      <c r="A843" s="4">
        <v>50</v>
      </c>
      <c r="B843" s="4">
        <v>0</v>
      </c>
      <c r="C843" s="4">
        <v>0</v>
      </c>
      <c r="D843" s="4">
        <v>1</v>
      </c>
      <c r="E843" s="4">
        <v>228</v>
      </c>
      <c r="F843" s="4">
        <f>ROUND(Source!AY835,O843)</f>
        <v>863162.98</v>
      </c>
      <c r="G843" s="4" t="s">
        <v>52</v>
      </c>
      <c r="H843" s="4" t="s">
        <v>53</v>
      </c>
      <c r="I843" s="4"/>
      <c r="J843" s="4"/>
      <c r="K843" s="4">
        <v>228</v>
      </c>
      <c r="L843" s="4">
        <v>7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1048249.6</v>
      </c>
      <c r="X843" s="4">
        <v>1</v>
      </c>
      <c r="Y843" s="4">
        <v>1048249.6</v>
      </c>
      <c r="Z843" s="4"/>
      <c r="AA843" s="4"/>
      <c r="AB843" s="4"/>
    </row>
    <row r="844" spans="1:206" x14ac:dyDescent="0.25">
      <c r="A844" s="4">
        <v>50</v>
      </c>
      <c r="B844" s="4">
        <v>0</v>
      </c>
      <c r="C844" s="4">
        <v>0</v>
      </c>
      <c r="D844" s="4">
        <v>1</v>
      </c>
      <c r="E844" s="4">
        <v>216</v>
      </c>
      <c r="F844" s="4">
        <f>ROUND(Source!AP835,O844)</f>
        <v>0</v>
      </c>
      <c r="G844" s="4" t="s">
        <v>54</v>
      </c>
      <c r="H844" s="4" t="s">
        <v>55</v>
      </c>
      <c r="I844" s="4"/>
      <c r="J844" s="4"/>
      <c r="K844" s="4">
        <v>216</v>
      </c>
      <c r="L844" s="4">
        <v>8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06" x14ac:dyDescent="0.25">
      <c r="A845" s="4">
        <v>50</v>
      </c>
      <c r="B845" s="4">
        <v>0</v>
      </c>
      <c r="C845" s="4">
        <v>0</v>
      </c>
      <c r="D845" s="4">
        <v>1</v>
      </c>
      <c r="E845" s="4">
        <v>223</v>
      </c>
      <c r="F845" s="4">
        <f>ROUND(Source!AQ835,O845)</f>
        <v>0</v>
      </c>
      <c r="G845" s="4" t="s">
        <v>56</v>
      </c>
      <c r="H845" s="4" t="s">
        <v>57</v>
      </c>
      <c r="I845" s="4"/>
      <c r="J845" s="4"/>
      <c r="K845" s="4">
        <v>223</v>
      </c>
      <c r="L845" s="4">
        <v>9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06" x14ac:dyDescent="0.25">
      <c r="A846" s="4">
        <v>50</v>
      </c>
      <c r="B846" s="4">
        <v>0</v>
      </c>
      <c r="C846" s="4">
        <v>0</v>
      </c>
      <c r="D846" s="4">
        <v>1</v>
      </c>
      <c r="E846" s="4">
        <v>229</v>
      </c>
      <c r="F846" s="4">
        <f>ROUND(Source!AZ835,O846)</f>
        <v>0</v>
      </c>
      <c r="G846" s="4" t="s">
        <v>58</v>
      </c>
      <c r="H846" s="4" t="s">
        <v>59</v>
      </c>
      <c r="I846" s="4"/>
      <c r="J846" s="4"/>
      <c r="K846" s="4">
        <v>229</v>
      </c>
      <c r="L846" s="4">
        <v>10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06" x14ac:dyDescent="0.25">
      <c r="A847" s="4">
        <v>50</v>
      </c>
      <c r="B847" s="4">
        <v>0</v>
      </c>
      <c r="C847" s="4">
        <v>0</v>
      </c>
      <c r="D847" s="4">
        <v>1</v>
      </c>
      <c r="E847" s="4">
        <v>203</v>
      </c>
      <c r="F847" s="4">
        <f>ROUND(Source!Q835,O847)</f>
        <v>25582.400000000001</v>
      </c>
      <c r="G847" s="4" t="s">
        <v>60</v>
      </c>
      <c r="H847" s="4" t="s">
        <v>61</v>
      </c>
      <c r="I847" s="4"/>
      <c r="J847" s="4"/>
      <c r="K847" s="4">
        <v>203</v>
      </c>
      <c r="L847" s="4">
        <v>11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31701.13</v>
      </c>
      <c r="X847" s="4">
        <v>1</v>
      </c>
      <c r="Y847" s="4">
        <v>31701.13</v>
      </c>
      <c r="Z847" s="4"/>
      <c r="AA847" s="4"/>
      <c r="AB847" s="4"/>
    </row>
    <row r="848" spans="1:206" x14ac:dyDescent="0.25">
      <c r="A848" s="4">
        <v>50</v>
      </c>
      <c r="B848" s="4">
        <v>0</v>
      </c>
      <c r="C848" s="4">
        <v>0</v>
      </c>
      <c r="D848" s="4">
        <v>1</v>
      </c>
      <c r="E848" s="4">
        <v>231</v>
      </c>
      <c r="F848" s="4">
        <f>ROUND(Source!BB835,O848)</f>
        <v>0</v>
      </c>
      <c r="G848" s="4" t="s">
        <v>62</v>
      </c>
      <c r="H848" s="4" t="s">
        <v>63</v>
      </c>
      <c r="I848" s="4"/>
      <c r="J848" s="4"/>
      <c r="K848" s="4">
        <v>231</v>
      </c>
      <c r="L848" s="4">
        <v>12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5">
      <c r="A849" s="4">
        <v>50</v>
      </c>
      <c r="B849" s="4">
        <v>0</v>
      </c>
      <c r="C849" s="4">
        <v>0</v>
      </c>
      <c r="D849" s="4">
        <v>1</v>
      </c>
      <c r="E849" s="4">
        <v>204</v>
      </c>
      <c r="F849" s="4">
        <f>ROUND(Source!R835,O849)</f>
        <v>10647.66</v>
      </c>
      <c r="G849" s="4" t="s">
        <v>64</v>
      </c>
      <c r="H849" s="4" t="s">
        <v>65</v>
      </c>
      <c r="I849" s="4"/>
      <c r="J849" s="4"/>
      <c r="K849" s="4">
        <v>204</v>
      </c>
      <c r="L849" s="4">
        <v>13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13167.79</v>
      </c>
      <c r="X849" s="4">
        <v>1</v>
      </c>
      <c r="Y849" s="4">
        <v>13167.79</v>
      </c>
      <c r="Z849" s="4"/>
      <c r="AA849" s="4"/>
      <c r="AB849" s="4"/>
    </row>
    <row r="850" spans="1:28" x14ac:dyDescent="0.25">
      <c r="A850" s="4">
        <v>50</v>
      </c>
      <c r="B850" s="4">
        <v>0</v>
      </c>
      <c r="C850" s="4">
        <v>0</v>
      </c>
      <c r="D850" s="4">
        <v>1</v>
      </c>
      <c r="E850" s="4">
        <v>205</v>
      </c>
      <c r="F850" s="4">
        <f>ROUND(Source!S835,O850)</f>
        <v>141912.64000000001</v>
      </c>
      <c r="G850" s="4" t="s">
        <v>66</v>
      </c>
      <c r="H850" s="4" t="s">
        <v>67</v>
      </c>
      <c r="I850" s="4"/>
      <c r="J850" s="4"/>
      <c r="K850" s="4">
        <v>205</v>
      </c>
      <c r="L850" s="4">
        <v>14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173008.11</v>
      </c>
      <c r="X850" s="4">
        <v>1</v>
      </c>
      <c r="Y850" s="4">
        <v>173008.11</v>
      </c>
      <c r="Z850" s="4"/>
      <c r="AA850" s="4"/>
      <c r="AB850" s="4"/>
    </row>
    <row r="851" spans="1:28" x14ac:dyDescent="0.25">
      <c r="A851" s="4">
        <v>50</v>
      </c>
      <c r="B851" s="4">
        <v>0</v>
      </c>
      <c r="C851" s="4">
        <v>0</v>
      </c>
      <c r="D851" s="4">
        <v>1</v>
      </c>
      <c r="E851" s="4">
        <v>232</v>
      </c>
      <c r="F851" s="4">
        <f>ROUND(Source!BC835,O851)</f>
        <v>0</v>
      </c>
      <c r="G851" s="4" t="s">
        <v>68</v>
      </c>
      <c r="H851" s="4" t="s">
        <v>69</v>
      </c>
      <c r="I851" s="4"/>
      <c r="J851" s="4"/>
      <c r="K851" s="4">
        <v>232</v>
      </c>
      <c r="L851" s="4">
        <v>15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5">
      <c r="A852" s="4">
        <v>50</v>
      </c>
      <c r="B852" s="4">
        <v>0</v>
      </c>
      <c r="C852" s="4">
        <v>0</v>
      </c>
      <c r="D852" s="4">
        <v>1</v>
      </c>
      <c r="E852" s="4">
        <v>214</v>
      </c>
      <c r="F852" s="4">
        <f>ROUND(Source!AS835,O852)</f>
        <v>502128.19</v>
      </c>
      <c r="G852" s="4" t="s">
        <v>70</v>
      </c>
      <c r="H852" s="4" t="s">
        <v>71</v>
      </c>
      <c r="I852" s="4"/>
      <c r="J852" s="4"/>
      <c r="K852" s="4">
        <v>214</v>
      </c>
      <c r="L852" s="4">
        <v>16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619178.52</v>
      </c>
      <c r="X852" s="4">
        <v>1</v>
      </c>
      <c r="Y852" s="4">
        <v>619178.52</v>
      </c>
      <c r="Z852" s="4"/>
      <c r="AA852" s="4"/>
      <c r="AB852" s="4"/>
    </row>
    <row r="853" spans="1:28" x14ac:dyDescent="0.25">
      <c r="A853" s="4">
        <v>50</v>
      </c>
      <c r="B853" s="4">
        <v>0</v>
      </c>
      <c r="C853" s="4">
        <v>0</v>
      </c>
      <c r="D853" s="4">
        <v>1</v>
      </c>
      <c r="E853" s="4">
        <v>215</v>
      </c>
      <c r="F853" s="4">
        <f>ROUND(Source!AT835,O853)</f>
        <v>732313.53</v>
      </c>
      <c r="G853" s="4" t="s">
        <v>72</v>
      </c>
      <c r="H853" s="4" t="s">
        <v>73</v>
      </c>
      <c r="I853" s="4"/>
      <c r="J853" s="4"/>
      <c r="K853" s="4">
        <v>215</v>
      </c>
      <c r="L853" s="4">
        <v>17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882462.48</v>
      </c>
      <c r="X853" s="4">
        <v>1</v>
      </c>
      <c r="Y853" s="4">
        <v>882462.48</v>
      </c>
      <c r="Z853" s="4"/>
      <c r="AA853" s="4"/>
      <c r="AB853" s="4"/>
    </row>
    <row r="854" spans="1:28" x14ac:dyDescent="0.25">
      <c r="A854" s="4">
        <v>50</v>
      </c>
      <c r="B854" s="4">
        <v>0</v>
      </c>
      <c r="C854" s="4">
        <v>0</v>
      </c>
      <c r="D854" s="4">
        <v>1</v>
      </c>
      <c r="E854" s="4">
        <v>217</v>
      </c>
      <c r="F854" s="4">
        <f>ROUND(Source!AU835,O854)</f>
        <v>0</v>
      </c>
      <c r="G854" s="4" t="s">
        <v>74</v>
      </c>
      <c r="H854" s="4" t="s">
        <v>75</v>
      </c>
      <c r="I854" s="4"/>
      <c r="J854" s="4"/>
      <c r="K854" s="4">
        <v>217</v>
      </c>
      <c r="L854" s="4">
        <v>18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5">
      <c r="A855" s="4">
        <v>50</v>
      </c>
      <c r="B855" s="4">
        <v>0</v>
      </c>
      <c r="C855" s="4">
        <v>0</v>
      </c>
      <c r="D855" s="4">
        <v>1</v>
      </c>
      <c r="E855" s="4">
        <v>230</v>
      </c>
      <c r="F855" s="4">
        <f>ROUND(Source!BA835,O855)</f>
        <v>0</v>
      </c>
      <c r="G855" s="4" t="s">
        <v>76</v>
      </c>
      <c r="H855" s="4" t="s">
        <v>77</v>
      </c>
      <c r="I855" s="4"/>
      <c r="J855" s="4"/>
      <c r="K855" s="4">
        <v>230</v>
      </c>
      <c r="L855" s="4">
        <v>19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5">
      <c r="A856" s="4">
        <v>50</v>
      </c>
      <c r="B856" s="4">
        <v>0</v>
      </c>
      <c r="C856" s="4">
        <v>0</v>
      </c>
      <c r="D856" s="4">
        <v>1</v>
      </c>
      <c r="E856" s="4">
        <v>206</v>
      </c>
      <c r="F856" s="4">
        <f>ROUND(Source!T835,O856)</f>
        <v>0</v>
      </c>
      <c r="G856" s="4" t="s">
        <v>78</v>
      </c>
      <c r="H856" s="4" t="s">
        <v>79</v>
      </c>
      <c r="I856" s="4"/>
      <c r="J856" s="4"/>
      <c r="K856" s="4">
        <v>206</v>
      </c>
      <c r="L856" s="4">
        <v>20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5">
      <c r="A857" s="4">
        <v>50</v>
      </c>
      <c r="B857" s="4">
        <v>0</v>
      </c>
      <c r="C857" s="4">
        <v>0</v>
      </c>
      <c r="D857" s="4">
        <v>1</v>
      </c>
      <c r="E857" s="4">
        <v>207</v>
      </c>
      <c r="F857" s="4">
        <f>Source!U835</f>
        <v>459.35967040502004</v>
      </c>
      <c r="G857" s="4" t="s">
        <v>80</v>
      </c>
      <c r="H857" s="4" t="s">
        <v>81</v>
      </c>
      <c r="I857" s="4"/>
      <c r="J857" s="4"/>
      <c r="K857" s="4">
        <v>207</v>
      </c>
      <c r="L857" s="4">
        <v>21</v>
      </c>
      <c r="M857" s="4">
        <v>3</v>
      </c>
      <c r="N857" s="4" t="s">
        <v>3</v>
      </c>
      <c r="O857" s="4">
        <v>-1</v>
      </c>
      <c r="P857" s="4"/>
      <c r="Q857" s="4"/>
      <c r="R857" s="4"/>
      <c r="S857" s="4"/>
      <c r="T857" s="4"/>
      <c r="U857" s="4"/>
      <c r="V857" s="4"/>
      <c r="W857" s="4">
        <v>559.95134391900001</v>
      </c>
      <c r="X857" s="4">
        <v>1</v>
      </c>
      <c r="Y857" s="4">
        <v>559.95134391900001</v>
      </c>
      <c r="Z857" s="4"/>
      <c r="AA857" s="4"/>
      <c r="AB857" s="4"/>
    </row>
    <row r="858" spans="1:28" x14ac:dyDescent="0.25">
      <c r="A858" s="4">
        <v>50</v>
      </c>
      <c r="B858" s="4">
        <v>0</v>
      </c>
      <c r="C858" s="4">
        <v>0</v>
      </c>
      <c r="D858" s="4">
        <v>1</v>
      </c>
      <c r="E858" s="4">
        <v>208</v>
      </c>
      <c r="F858" s="4">
        <f>Source!V835</f>
        <v>0</v>
      </c>
      <c r="G858" s="4" t="s">
        <v>82</v>
      </c>
      <c r="H858" s="4" t="s">
        <v>83</v>
      </c>
      <c r="I858" s="4"/>
      <c r="J858" s="4"/>
      <c r="K858" s="4">
        <v>208</v>
      </c>
      <c r="L858" s="4">
        <v>22</v>
      </c>
      <c r="M858" s="4">
        <v>3</v>
      </c>
      <c r="N858" s="4" t="s">
        <v>3</v>
      </c>
      <c r="O858" s="4">
        <v>-1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x14ac:dyDescent="0.25">
      <c r="A859" s="4">
        <v>50</v>
      </c>
      <c r="B859" s="4">
        <v>0</v>
      </c>
      <c r="C859" s="4">
        <v>0</v>
      </c>
      <c r="D859" s="4">
        <v>1</v>
      </c>
      <c r="E859" s="4">
        <v>209</v>
      </c>
      <c r="F859" s="4">
        <f>ROUND(Source!W835,O859)</f>
        <v>0</v>
      </c>
      <c r="G859" s="4" t="s">
        <v>84</v>
      </c>
      <c r="H859" s="4" t="s">
        <v>85</v>
      </c>
      <c r="I859" s="4"/>
      <c r="J859" s="4"/>
      <c r="K859" s="4">
        <v>209</v>
      </c>
      <c r="L859" s="4">
        <v>23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5">
      <c r="A860" s="4">
        <v>50</v>
      </c>
      <c r="B860" s="4">
        <v>0</v>
      </c>
      <c r="C860" s="4">
        <v>0</v>
      </c>
      <c r="D860" s="4">
        <v>1</v>
      </c>
      <c r="E860" s="4">
        <v>233</v>
      </c>
      <c r="F860" s="4">
        <f>ROUND(Source!BD835,O860)</f>
        <v>0</v>
      </c>
      <c r="G860" s="4" t="s">
        <v>86</v>
      </c>
      <c r="H860" s="4" t="s">
        <v>87</v>
      </c>
      <c r="I860" s="4"/>
      <c r="J860" s="4"/>
      <c r="K860" s="4">
        <v>233</v>
      </c>
      <c r="L860" s="4">
        <v>24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5">
      <c r="A861" s="4">
        <v>50</v>
      </c>
      <c r="B861" s="4">
        <v>0</v>
      </c>
      <c r="C861" s="4">
        <v>0</v>
      </c>
      <c r="D861" s="4">
        <v>1</v>
      </c>
      <c r="E861" s="4">
        <v>210</v>
      </c>
      <c r="F861" s="4">
        <f>ROUND(Source!X835,O861)</f>
        <v>126917.05</v>
      </c>
      <c r="G861" s="4" t="s">
        <v>88</v>
      </c>
      <c r="H861" s="4" t="s">
        <v>89</v>
      </c>
      <c r="I861" s="4"/>
      <c r="J861" s="4"/>
      <c r="K861" s="4">
        <v>210</v>
      </c>
      <c r="L861" s="4">
        <v>25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154683.56</v>
      </c>
      <c r="X861" s="4">
        <v>1</v>
      </c>
      <c r="Y861" s="4">
        <v>154683.56</v>
      </c>
      <c r="Z861" s="4"/>
      <c r="AA861" s="4"/>
      <c r="AB861" s="4"/>
    </row>
    <row r="862" spans="1:28" x14ac:dyDescent="0.25">
      <c r="A862" s="4">
        <v>50</v>
      </c>
      <c r="B862" s="4">
        <v>0</v>
      </c>
      <c r="C862" s="4">
        <v>0</v>
      </c>
      <c r="D862" s="4">
        <v>1</v>
      </c>
      <c r="E862" s="4">
        <v>211</v>
      </c>
      <c r="F862" s="4">
        <f>ROUND(Source!Y835,O862)</f>
        <v>60149.82</v>
      </c>
      <c r="G862" s="4" t="s">
        <v>90</v>
      </c>
      <c r="H862" s="4" t="s">
        <v>91</v>
      </c>
      <c r="I862" s="4"/>
      <c r="J862" s="4"/>
      <c r="K862" s="4">
        <v>211</v>
      </c>
      <c r="L862" s="4">
        <v>26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73325.149999999994</v>
      </c>
      <c r="X862" s="4">
        <v>1</v>
      </c>
      <c r="Y862" s="4">
        <v>73325.149999999994</v>
      </c>
      <c r="Z862" s="4"/>
      <c r="AA862" s="4"/>
      <c r="AB862" s="4"/>
    </row>
    <row r="863" spans="1:28" x14ac:dyDescent="0.25">
      <c r="A863" s="4">
        <v>50</v>
      </c>
      <c r="B863" s="4">
        <v>0</v>
      </c>
      <c r="C863" s="4">
        <v>0</v>
      </c>
      <c r="D863" s="4">
        <v>1</v>
      </c>
      <c r="E863" s="4">
        <v>224</v>
      </c>
      <c r="F863" s="4">
        <f>ROUND(Source!AR835,O863)</f>
        <v>1234441.72</v>
      </c>
      <c r="G863" s="4" t="s">
        <v>92</v>
      </c>
      <c r="H863" s="4" t="s">
        <v>93</v>
      </c>
      <c r="I863" s="4"/>
      <c r="J863" s="4"/>
      <c r="K863" s="4">
        <v>224</v>
      </c>
      <c r="L863" s="4">
        <v>27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1501641</v>
      </c>
      <c r="X863" s="4">
        <v>1</v>
      </c>
      <c r="Y863" s="4">
        <v>1501641</v>
      </c>
      <c r="Z863" s="4"/>
      <c r="AA863" s="4"/>
      <c r="AB863" s="4"/>
    </row>
    <row r="865" spans="1:245" x14ac:dyDescent="0.25">
      <c r="A865" s="1">
        <v>3</v>
      </c>
      <c r="B865" s="1">
        <v>1</v>
      </c>
      <c r="C865" s="1"/>
      <c r="D865" s="1">
        <f>ROW(A945)</f>
        <v>945</v>
      </c>
      <c r="E865" s="1"/>
      <c r="F865" s="1" t="s">
        <v>470</v>
      </c>
      <c r="G865" s="1" t="s">
        <v>471</v>
      </c>
      <c r="H865" s="1" t="s">
        <v>3</v>
      </c>
      <c r="I865" s="1">
        <v>0</v>
      </c>
      <c r="J865" s="1" t="s">
        <v>3</v>
      </c>
      <c r="K865" s="1">
        <v>-1</v>
      </c>
      <c r="L865" s="1" t="s">
        <v>470</v>
      </c>
      <c r="M865" s="1" t="s">
        <v>3</v>
      </c>
      <c r="N865" s="1"/>
      <c r="O865" s="1"/>
      <c r="P865" s="1"/>
      <c r="Q865" s="1"/>
      <c r="R865" s="1"/>
      <c r="S865" s="1">
        <v>0</v>
      </c>
      <c r="T865" s="1"/>
      <c r="U865" s="1" t="s">
        <v>3</v>
      </c>
      <c r="V865" s="1">
        <v>0</v>
      </c>
      <c r="W865" s="1"/>
      <c r="X865" s="1"/>
      <c r="Y865" s="1"/>
      <c r="Z865" s="1"/>
      <c r="AA865" s="1"/>
      <c r="AB865" s="1" t="s">
        <v>3</v>
      </c>
      <c r="AC865" s="1" t="s">
        <v>3</v>
      </c>
      <c r="AD865" s="1" t="s">
        <v>3</v>
      </c>
      <c r="AE865" s="1" t="s">
        <v>3</v>
      </c>
      <c r="AF865" s="1" t="s">
        <v>3</v>
      </c>
      <c r="AG865" s="1" t="s">
        <v>3</v>
      </c>
      <c r="AH865" s="1"/>
      <c r="AI865" s="1"/>
      <c r="AJ865" s="1"/>
      <c r="AK865" s="1"/>
      <c r="AL865" s="1"/>
      <c r="AM865" s="1"/>
      <c r="AN865" s="1"/>
      <c r="AO865" s="1"/>
      <c r="AP865" s="1" t="s">
        <v>3</v>
      </c>
      <c r="AQ865" s="1" t="s">
        <v>3</v>
      </c>
      <c r="AR865" s="1" t="s">
        <v>3</v>
      </c>
      <c r="AS865" s="1"/>
      <c r="AT865" s="1"/>
      <c r="AU865" s="1"/>
      <c r="AV865" s="1"/>
      <c r="AW865" s="1"/>
      <c r="AX865" s="1"/>
      <c r="AY865" s="1"/>
      <c r="AZ865" s="1" t="s">
        <v>3</v>
      </c>
      <c r="BA865" s="1"/>
      <c r="BB865" s="1" t="s">
        <v>3</v>
      </c>
      <c r="BC865" s="1" t="s">
        <v>3</v>
      </c>
      <c r="BD865" s="1" t="s">
        <v>3</v>
      </c>
      <c r="BE865" s="1" t="s">
        <v>3</v>
      </c>
      <c r="BF865" s="1" t="s">
        <v>3</v>
      </c>
      <c r="BG865" s="1" t="s">
        <v>3</v>
      </c>
      <c r="BH865" s="1" t="s">
        <v>3</v>
      </c>
      <c r="BI865" s="1" t="s">
        <v>3</v>
      </c>
      <c r="BJ865" s="1" t="s">
        <v>3</v>
      </c>
      <c r="BK865" s="1" t="s">
        <v>3</v>
      </c>
      <c r="BL865" s="1" t="s">
        <v>3</v>
      </c>
      <c r="BM865" s="1" t="s">
        <v>3</v>
      </c>
      <c r="BN865" s="1" t="s">
        <v>3</v>
      </c>
      <c r="BO865" s="1" t="s">
        <v>3</v>
      </c>
      <c r="BP865" s="1" t="s">
        <v>3</v>
      </c>
      <c r="BQ865" s="1"/>
      <c r="BR865" s="1"/>
      <c r="BS865" s="1"/>
      <c r="BT865" s="1"/>
      <c r="BU865" s="1"/>
      <c r="BV865" s="1"/>
      <c r="BW865" s="1"/>
      <c r="BX865" s="1">
        <v>0</v>
      </c>
      <c r="BY865" s="1"/>
      <c r="BZ865" s="1"/>
      <c r="CA865" s="1"/>
      <c r="CB865" s="1"/>
      <c r="CC865" s="1"/>
      <c r="CD865" s="1"/>
      <c r="CE865" s="1"/>
      <c r="CF865" s="1">
        <v>0</v>
      </c>
      <c r="CG865" s="1">
        <v>0</v>
      </c>
      <c r="CH865" s="1"/>
      <c r="CI865" s="1" t="s">
        <v>3</v>
      </c>
      <c r="CJ865" s="1" t="s">
        <v>3</v>
      </c>
      <c r="CK865" t="s">
        <v>3</v>
      </c>
      <c r="CL865" t="s">
        <v>3</v>
      </c>
      <c r="CM865" t="s">
        <v>3</v>
      </c>
      <c r="CN865" t="s">
        <v>3</v>
      </c>
      <c r="CO865" t="s">
        <v>3</v>
      </c>
      <c r="CP865" t="s">
        <v>3</v>
      </c>
      <c r="CQ865" t="s">
        <v>3</v>
      </c>
    </row>
    <row r="867" spans="1:245" x14ac:dyDescent="0.25">
      <c r="A867" s="2">
        <v>52</v>
      </c>
      <c r="B867" s="2">
        <f t="shared" ref="B867:G867" si="570">B945</f>
        <v>1</v>
      </c>
      <c r="C867" s="2">
        <f t="shared" si="570"/>
        <v>3</v>
      </c>
      <c r="D867" s="2">
        <f t="shared" si="570"/>
        <v>865</v>
      </c>
      <c r="E867" s="2">
        <f t="shared" si="570"/>
        <v>0</v>
      </c>
      <c r="F867" s="2" t="str">
        <f t="shared" si="570"/>
        <v>02-01-03</v>
      </c>
      <c r="G867" s="2" t="str">
        <f t="shared" si="570"/>
        <v>Кабельная линия 10 кВ (в здании)</v>
      </c>
      <c r="H867" s="2"/>
      <c r="I867" s="2"/>
      <c r="J867" s="2"/>
      <c r="K867" s="2"/>
      <c r="L867" s="2"/>
      <c r="M867" s="2"/>
      <c r="N867" s="2"/>
      <c r="O867" s="2">
        <f t="shared" ref="O867:AT867" si="571">O945</f>
        <v>77308.02</v>
      </c>
      <c r="P867" s="2">
        <f t="shared" si="571"/>
        <v>67594.62</v>
      </c>
      <c r="Q867" s="2">
        <f t="shared" si="571"/>
        <v>462.97</v>
      </c>
      <c r="R867" s="2">
        <f t="shared" si="571"/>
        <v>103</v>
      </c>
      <c r="S867" s="2">
        <f t="shared" si="571"/>
        <v>9250.43</v>
      </c>
      <c r="T867" s="2">
        <f t="shared" si="571"/>
        <v>0</v>
      </c>
      <c r="U867" s="2">
        <f t="shared" si="571"/>
        <v>25.557095999999998</v>
      </c>
      <c r="V867" s="2">
        <f t="shared" si="571"/>
        <v>0</v>
      </c>
      <c r="W867" s="2">
        <f t="shared" si="571"/>
        <v>0</v>
      </c>
      <c r="X867" s="2">
        <f t="shared" si="571"/>
        <v>8173.38</v>
      </c>
      <c r="Y867" s="2">
        <f t="shared" si="571"/>
        <v>3916.87</v>
      </c>
      <c r="Z867" s="2">
        <f t="shared" si="571"/>
        <v>0</v>
      </c>
      <c r="AA867" s="2">
        <f t="shared" si="571"/>
        <v>0</v>
      </c>
      <c r="AB867" s="2">
        <f t="shared" si="571"/>
        <v>0</v>
      </c>
      <c r="AC867" s="2">
        <f t="shared" si="571"/>
        <v>0</v>
      </c>
      <c r="AD867" s="2">
        <f t="shared" si="571"/>
        <v>0</v>
      </c>
      <c r="AE867" s="2">
        <f t="shared" si="571"/>
        <v>0</v>
      </c>
      <c r="AF867" s="2">
        <f t="shared" si="571"/>
        <v>0</v>
      </c>
      <c r="AG867" s="2">
        <f t="shared" si="571"/>
        <v>0</v>
      </c>
      <c r="AH867" s="2">
        <f t="shared" si="571"/>
        <v>0</v>
      </c>
      <c r="AI867" s="2">
        <f t="shared" si="571"/>
        <v>0</v>
      </c>
      <c r="AJ867" s="2">
        <f t="shared" si="571"/>
        <v>0</v>
      </c>
      <c r="AK867" s="2">
        <f t="shared" si="571"/>
        <v>0</v>
      </c>
      <c r="AL867" s="2">
        <f t="shared" si="571"/>
        <v>0</v>
      </c>
      <c r="AM867" s="2">
        <f t="shared" si="571"/>
        <v>0</v>
      </c>
      <c r="AN867" s="2">
        <f t="shared" si="571"/>
        <v>0</v>
      </c>
      <c r="AO867" s="2">
        <f t="shared" si="571"/>
        <v>0</v>
      </c>
      <c r="AP867" s="2">
        <f t="shared" si="571"/>
        <v>0</v>
      </c>
      <c r="AQ867" s="2">
        <f t="shared" si="571"/>
        <v>0</v>
      </c>
      <c r="AR867" s="2">
        <f t="shared" si="571"/>
        <v>89559.98</v>
      </c>
      <c r="AS867" s="2">
        <f t="shared" si="571"/>
        <v>42019.47</v>
      </c>
      <c r="AT867" s="2">
        <f t="shared" si="571"/>
        <v>47540.51</v>
      </c>
      <c r="AU867" s="2">
        <f t="shared" ref="AU867:BZ867" si="572">AU945</f>
        <v>0</v>
      </c>
      <c r="AV867" s="2">
        <f t="shared" si="572"/>
        <v>67594.62</v>
      </c>
      <c r="AW867" s="2">
        <f t="shared" si="572"/>
        <v>67594.62</v>
      </c>
      <c r="AX867" s="2">
        <f t="shared" si="572"/>
        <v>0</v>
      </c>
      <c r="AY867" s="2">
        <f t="shared" si="572"/>
        <v>67594.62</v>
      </c>
      <c r="AZ867" s="2">
        <f t="shared" si="572"/>
        <v>0</v>
      </c>
      <c r="BA867" s="2">
        <f t="shared" si="572"/>
        <v>0</v>
      </c>
      <c r="BB867" s="2">
        <f t="shared" si="572"/>
        <v>0</v>
      </c>
      <c r="BC867" s="2">
        <f t="shared" si="572"/>
        <v>0</v>
      </c>
      <c r="BD867" s="2">
        <f t="shared" si="572"/>
        <v>0</v>
      </c>
      <c r="BE867" s="2">
        <f t="shared" si="572"/>
        <v>0</v>
      </c>
      <c r="BF867" s="2">
        <f t="shared" si="572"/>
        <v>0</v>
      </c>
      <c r="BG867" s="2">
        <f t="shared" si="572"/>
        <v>0</v>
      </c>
      <c r="BH867" s="2">
        <f t="shared" si="572"/>
        <v>0</v>
      </c>
      <c r="BI867" s="2">
        <f t="shared" si="572"/>
        <v>0</v>
      </c>
      <c r="BJ867" s="2">
        <f t="shared" si="572"/>
        <v>0</v>
      </c>
      <c r="BK867" s="2">
        <f t="shared" si="572"/>
        <v>0</v>
      </c>
      <c r="BL867" s="2">
        <f t="shared" si="572"/>
        <v>0</v>
      </c>
      <c r="BM867" s="2">
        <f t="shared" si="572"/>
        <v>0</v>
      </c>
      <c r="BN867" s="2">
        <f t="shared" si="572"/>
        <v>0</v>
      </c>
      <c r="BO867" s="2">
        <f t="shared" si="572"/>
        <v>0</v>
      </c>
      <c r="BP867" s="2">
        <f t="shared" si="572"/>
        <v>0</v>
      </c>
      <c r="BQ867" s="2">
        <f t="shared" si="572"/>
        <v>0</v>
      </c>
      <c r="BR867" s="2">
        <f t="shared" si="572"/>
        <v>0</v>
      </c>
      <c r="BS867" s="2">
        <f t="shared" si="572"/>
        <v>0</v>
      </c>
      <c r="BT867" s="2">
        <f t="shared" si="572"/>
        <v>0</v>
      </c>
      <c r="BU867" s="2">
        <f t="shared" si="572"/>
        <v>0</v>
      </c>
      <c r="BV867" s="2">
        <f t="shared" si="572"/>
        <v>0</v>
      </c>
      <c r="BW867" s="2">
        <f t="shared" si="572"/>
        <v>0</v>
      </c>
      <c r="BX867" s="2">
        <f t="shared" si="572"/>
        <v>0</v>
      </c>
      <c r="BY867" s="2">
        <f t="shared" si="572"/>
        <v>0</v>
      </c>
      <c r="BZ867" s="2">
        <f t="shared" si="572"/>
        <v>0</v>
      </c>
      <c r="CA867" s="2">
        <f t="shared" ref="CA867:DF867" si="573">CA945</f>
        <v>0</v>
      </c>
      <c r="CB867" s="2">
        <f t="shared" si="573"/>
        <v>0</v>
      </c>
      <c r="CC867" s="2">
        <f t="shared" si="573"/>
        <v>0</v>
      </c>
      <c r="CD867" s="2">
        <f t="shared" si="573"/>
        <v>0</v>
      </c>
      <c r="CE867" s="2">
        <f t="shared" si="573"/>
        <v>0</v>
      </c>
      <c r="CF867" s="2">
        <f t="shared" si="573"/>
        <v>0</v>
      </c>
      <c r="CG867" s="2">
        <f t="shared" si="573"/>
        <v>0</v>
      </c>
      <c r="CH867" s="2">
        <f t="shared" si="573"/>
        <v>0</v>
      </c>
      <c r="CI867" s="2">
        <f t="shared" si="573"/>
        <v>0</v>
      </c>
      <c r="CJ867" s="2">
        <f t="shared" si="573"/>
        <v>0</v>
      </c>
      <c r="CK867" s="2">
        <f t="shared" si="573"/>
        <v>0</v>
      </c>
      <c r="CL867" s="2">
        <f t="shared" si="573"/>
        <v>0</v>
      </c>
      <c r="CM867" s="2">
        <f t="shared" si="573"/>
        <v>0</v>
      </c>
      <c r="CN867" s="2">
        <f t="shared" si="573"/>
        <v>0</v>
      </c>
      <c r="CO867" s="2">
        <f t="shared" si="573"/>
        <v>0</v>
      </c>
      <c r="CP867" s="2">
        <f t="shared" si="573"/>
        <v>0</v>
      </c>
      <c r="CQ867" s="2">
        <f t="shared" si="573"/>
        <v>0</v>
      </c>
      <c r="CR867" s="2">
        <f t="shared" si="573"/>
        <v>0</v>
      </c>
      <c r="CS867" s="2">
        <f t="shared" si="573"/>
        <v>0</v>
      </c>
      <c r="CT867" s="2">
        <f t="shared" si="573"/>
        <v>0</v>
      </c>
      <c r="CU867" s="2">
        <f t="shared" si="573"/>
        <v>0</v>
      </c>
      <c r="CV867" s="2">
        <f t="shared" si="573"/>
        <v>0</v>
      </c>
      <c r="CW867" s="2">
        <f t="shared" si="573"/>
        <v>0</v>
      </c>
      <c r="CX867" s="2">
        <f t="shared" si="573"/>
        <v>0</v>
      </c>
      <c r="CY867" s="2">
        <f t="shared" si="573"/>
        <v>0</v>
      </c>
      <c r="CZ867" s="2">
        <f t="shared" si="573"/>
        <v>0</v>
      </c>
      <c r="DA867" s="2">
        <f t="shared" si="573"/>
        <v>0</v>
      </c>
      <c r="DB867" s="2">
        <f t="shared" si="573"/>
        <v>0</v>
      </c>
      <c r="DC867" s="2">
        <f t="shared" si="573"/>
        <v>0</v>
      </c>
      <c r="DD867" s="2">
        <f t="shared" si="573"/>
        <v>0</v>
      </c>
      <c r="DE867" s="2">
        <f t="shared" si="573"/>
        <v>0</v>
      </c>
      <c r="DF867" s="2">
        <f t="shared" si="573"/>
        <v>0</v>
      </c>
      <c r="DG867" s="3">
        <f t="shared" ref="DG867:EL867" si="574">DG945</f>
        <v>0</v>
      </c>
      <c r="DH867" s="3">
        <f t="shared" si="574"/>
        <v>0</v>
      </c>
      <c r="DI867" s="3">
        <f t="shared" si="574"/>
        <v>0</v>
      </c>
      <c r="DJ867" s="3">
        <f t="shared" si="574"/>
        <v>0</v>
      </c>
      <c r="DK867" s="3">
        <f t="shared" si="574"/>
        <v>0</v>
      </c>
      <c r="DL867" s="3">
        <f t="shared" si="574"/>
        <v>0</v>
      </c>
      <c r="DM867" s="3">
        <f t="shared" si="574"/>
        <v>0</v>
      </c>
      <c r="DN867" s="3">
        <f t="shared" si="574"/>
        <v>0</v>
      </c>
      <c r="DO867" s="3">
        <f t="shared" si="574"/>
        <v>0</v>
      </c>
      <c r="DP867" s="3">
        <f t="shared" si="574"/>
        <v>0</v>
      </c>
      <c r="DQ867" s="3">
        <f t="shared" si="574"/>
        <v>0</v>
      </c>
      <c r="DR867" s="3">
        <f t="shared" si="574"/>
        <v>0</v>
      </c>
      <c r="DS867" s="3">
        <f t="shared" si="574"/>
        <v>0</v>
      </c>
      <c r="DT867" s="3">
        <f t="shared" si="574"/>
        <v>0</v>
      </c>
      <c r="DU867" s="3">
        <f t="shared" si="574"/>
        <v>0</v>
      </c>
      <c r="DV867" s="3">
        <f t="shared" si="574"/>
        <v>0</v>
      </c>
      <c r="DW867" s="3">
        <f t="shared" si="574"/>
        <v>0</v>
      </c>
      <c r="DX867" s="3">
        <f t="shared" si="574"/>
        <v>0</v>
      </c>
      <c r="DY867" s="3">
        <f t="shared" si="574"/>
        <v>0</v>
      </c>
      <c r="DZ867" s="3">
        <f t="shared" si="574"/>
        <v>0</v>
      </c>
      <c r="EA867" s="3">
        <f t="shared" si="574"/>
        <v>0</v>
      </c>
      <c r="EB867" s="3">
        <f t="shared" si="574"/>
        <v>0</v>
      </c>
      <c r="EC867" s="3">
        <f t="shared" si="574"/>
        <v>0</v>
      </c>
      <c r="ED867" s="3">
        <f t="shared" si="574"/>
        <v>0</v>
      </c>
      <c r="EE867" s="3">
        <f t="shared" si="574"/>
        <v>0</v>
      </c>
      <c r="EF867" s="3">
        <f t="shared" si="574"/>
        <v>0</v>
      </c>
      <c r="EG867" s="3">
        <f t="shared" si="574"/>
        <v>0</v>
      </c>
      <c r="EH867" s="3">
        <f t="shared" si="574"/>
        <v>0</v>
      </c>
      <c r="EI867" s="3">
        <f t="shared" si="574"/>
        <v>0</v>
      </c>
      <c r="EJ867" s="3">
        <f t="shared" si="574"/>
        <v>0</v>
      </c>
      <c r="EK867" s="3">
        <f t="shared" si="574"/>
        <v>0</v>
      </c>
      <c r="EL867" s="3">
        <f t="shared" si="574"/>
        <v>0</v>
      </c>
      <c r="EM867" s="3">
        <f t="shared" ref="EM867:FR867" si="575">EM945</f>
        <v>0</v>
      </c>
      <c r="EN867" s="3">
        <f t="shared" si="575"/>
        <v>0</v>
      </c>
      <c r="EO867" s="3">
        <f t="shared" si="575"/>
        <v>0</v>
      </c>
      <c r="EP867" s="3">
        <f t="shared" si="575"/>
        <v>0</v>
      </c>
      <c r="EQ867" s="3">
        <f t="shared" si="575"/>
        <v>0</v>
      </c>
      <c r="ER867" s="3">
        <f t="shared" si="575"/>
        <v>0</v>
      </c>
      <c r="ES867" s="3">
        <f t="shared" si="575"/>
        <v>0</v>
      </c>
      <c r="ET867" s="3">
        <f t="shared" si="575"/>
        <v>0</v>
      </c>
      <c r="EU867" s="3">
        <f t="shared" si="575"/>
        <v>0</v>
      </c>
      <c r="EV867" s="3">
        <f t="shared" si="575"/>
        <v>0</v>
      </c>
      <c r="EW867" s="3">
        <f t="shared" si="575"/>
        <v>0</v>
      </c>
      <c r="EX867" s="3">
        <f t="shared" si="575"/>
        <v>0</v>
      </c>
      <c r="EY867" s="3">
        <f t="shared" si="575"/>
        <v>0</v>
      </c>
      <c r="EZ867" s="3">
        <f t="shared" si="575"/>
        <v>0</v>
      </c>
      <c r="FA867" s="3">
        <f t="shared" si="575"/>
        <v>0</v>
      </c>
      <c r="FB867" s="3">
        <f t="shared" si="575"/>
        <v>0</v>
      </c>
      <c r="FC867" s="3">
        <f t="shared" si="575"/>
        <v>0</v>
      </c>
      <c r="FD867" s="3">
        <f t="shared" si="575"/>
        <v>0</v>
      </c>
      <c r="FE867" s="3">
        <f t="shared" si="575"/>
        <v>0</v>
      </c>
      <c r="FF867" s="3">
        <f t="shared" si="575"/>
        <v>0</v>
      </c>
      <c r="FG867" s="3">
        <f t="shared" si="575"/>
        <v>0</v>
      </c>
      <c r="FH867" s="3">
        <f t="shared" si="575"/>
        <v>0</v>
      </c>
      <c r="FI867" s="3">
        <f t="shared" si="575"/>
        <v>0</v>
      </c>
      <c r="FJ867" s="3">
        <f t="shared" si="575"/>
        <v>0</v>
      </c>
      <c r="FK867" s="3">
        <f t="shared" si="575"/>
        <v>0</v>
      </c>
      <c r="FL867" s="3">
        <f t="shared" si="575"/>
        <v>0</v>
      </c>
      <c r="FM867" s="3">
        <f t="shared" si="575"/>
        <v>0</v>
      </c>
      <c r="FN867" s="3">
        <f t="shared" si="575"/>
        <v>0</v>
      </c>
      <c r="FO867" s="3">
        <f t="shared" si="575"/>
        <v>0</v>
      </c>
      <c r="FP867" s="3">
        <f t="shared" si="575"/>
        <v>0</v>
      </c>
      <c r="FQ867" s="3">
        <f t="shared" si="575"/>
        <v>0</v>
      </c>
      <c r="FR867" s="3">
        <f t="shared" si="575"/>
        <v>0</v>
      </c>
      <c r="FS867" s="3">
        <f t="shared" ref="FS867:GX867" si="576">FS945</f>
        <v>0</v>
      </c>
      <c r="FT867" s="3">
        <f t="shared" si="576"/>
        <v>0</v>
      </c>
      <c r="FU867" s="3">
        <f t="shared" si="576"/>
        <v>0</v>
      </c>
      <c r="FV867" s="3">
        <f t="shared" si="576"/>
        <v>0</v>
      </c>
      <c r="FW867" s="3">
        <f t="shared" si="576"/>
        <v>0</v>
      </c>
      <c r="FX867" s="3">
        <f t="shared" si="576"/>
        <v>0</v>
      </c>
      <c r="FY867" s="3">
        <f t="shared" si="576"/>
        <v>0</v>
      </c>
      <c r="FZ867" s="3">
        <f t="shared" si="576"/>
        <v>0</v>
      </c>
      <c r="GA867" s="3">
        <f t="shared" si="576"/>
        <v>0</v>
      </c>
      <c r="GB867" s="3">
        <f t="shared" si="576"/>
        <v>0</v>
      </c>
      <c r="GC867" s="3">
        <f t="shared" si="576"/>
        <v>0</v>
      </c>
      <c r="GD867" s="3">
        <f t="shared" si="576"/>
        <v>0</v>
      </c>
      <c r="GE867" s="3">
        <f t="shared" si="576"/>
        <v>0</v>
      </c>
      <c r="GF867" s="3">
        <f t="shared" si="576"/>
        <v>0</v>
      </c>
      <c r="GG867" s="3">
        <f t="shared" si="576"/>
        <v>0</v>
      </c>
      <c r="GH867" s="3">
        <f t="shared" si="576"/>
        <v>0</v>
      </c>
      <c r="GI867" s="3">
        <f t="shared" si="576"/>
        <v>0</v>
      </c>
      <c r="GJ867" s="3">
        <f t="shared" si="576"/>
        <v>0</v>
      </c>
      <c r="GK867" s="3">
        <f t="shared" si="576"/>
        <v>0</v>
      </c>
      <c r="GL867" s="3">
        <f t="shared" si="576"/>
        <v>0</v>
      </c>
      <c r="GM867" s="3">
        <f t="shared" si="576"/>
        <v>0</v>
      </c>
      <c r="GN867" s="3">
        <f t="shared" si="576"/>
        <v>0</v>
      </c>
      <c r="GO867" s="3">
        <f t="shared" si="576"/>
        <v>0</v>
      </c>
      <c r="GP867" s="3">
        <f t="shared" si="576"/>
        <v>0</v>
      </c>
      <c r="GQ867" s="3">
        <f t="shared" si="576"/>
        <v>0</v>
      </c>
      <c r="GR867" s="3">
        <f t="shared" si="576"/>
        <v>0</v>
      </c>
      <c r="GS867" s="3">
        <f t="shared" si="576"/>
        <v>0</v>
      </c>
      <c r="GT867" s="3">
        <f t="shared" si="576"/>
        <v>0</v>
      </c>
      <c r="GU867" s="3">
        <f t="shared" si="576"/>
        <v>0</v>
      </c>
      <c r="GV867" s="3">
        <f t="shared" si="576"/>
        <v>0</v>
      </c>
      <c r="GW867" s="3">
        <f t="shared" si="576"/>
        <v>0</v>
      </c>
      <c r="GX867" s="3">
        <f t="shared" si="576"/>
        <v>0</v>
      </c>
    </row>
    <row r="869" spans="1:245" x14ac:dyDescent="0.25">
      <c r="A869" s="1">
        <v>4</v>
      </c>
      <c r="B869" s="1">
        <v>1</v>
      </c>
      <c r="C869" s="1"/>
      <c r="D869" s="1">
        <f>ROW(A876)</f>
        <v>876</v>
      </c>
      <c r="E869" s="1"/>
      <c r="F869" s="1" t="s">
        <v>16</v>
      </c>
      <c r="G869" s="1" t="s">
        <v>212</v>
      </c>
      <c r="H869" s="1" t="s">
        <v>3</v>
      </c>
      <c r="I869" s="1">
        <v>0</v>
      </c>
      <c r="J869" s="1"/>
      <c r="K869" s="1">
        <v>0</v>
      </c>
      <c r="L869" s="1"/>
      <c r="M869" s="1" t="s">
        <v>3</v>
      </c>
      <c r="N869" s="1"/>
      <c r="O869" s="1"/>
      <c r="P869" s="1"/>
      <c r="Q869" s="1"/>
      <c r="R869" s="1"/>
      <c r="S869" s="1">
        <v>0</v>
      </c>
      <c r="T869" s="1"/>
      <c r="U869" s="1" t="s">
        <v>3</v>
      </c>
      <c r="V869" s="1">
        <v>0</v>
      </c>
      <c r="W869" s="1"/>
      <c r="X869" s="1"/>
      <c r="Y869" s="1"/>
      <c r="Z869" s="1"/>
      <c r="AA869" s="1"/>
      <c r="AB869" s="1" t="s">
        <v>3</v>
      </c>
      <c r="AC869" s="1" t="s">
        <v>3</v>
      </c>
      <c r="AD869" s="1" t="s">
        <v>3</v>
      </c>
      <c r="AE869" s="1" t="s">
        <v>3</v>
      </c>
      <c r="AF869" s="1" t="s">
        <v>3</v>
      </c>
      <c r="AG869" s="1" t="s">
        <v>3</v>
      </c>
      <c r="AH869" s="1"/>
      <c r="AI869" s="1"/>
      <c r="AJ869" s="1"/>
      <c r="AK869" s="1"/>
      <c r="AL869" s="1"/>
      <c r="AM869" s="1"/>
      <c r="AN869" s="1"/>
      <c r="AO869" s="1"/>
      <c r="AP869" s="1" t="s">
        <v>3</v>
      </c>
      <c r="AQ869" s="1" t="s">
        <v>3</v>
      </c>
      <c r="AR869" s="1" t="s">
        <v>3</v>
      </c>
      <c r="AS869" s="1"/>
      <c r="AT869" s="1"/>
      <c r="AU869" s="1"/>
      <c r="AV869" s="1"/>
      <c r="AW869" s="1"/>
      <c r="AX869" s="1"/>
      <c r="AY869" s="1"/>
      <c r="AZ869" s="1" t="s">
        <v>3</v>
      </c>
      <c r="BA869" s="1"/>
      <c r="BB869" s="1" t="s">
        <v>3</v>
      </c>
      <c r="BC869" s="1" t="s">
        <v>3</v>
      </c>
      <c r="BD869" s="1" t="s">
        <v>3</v>
      </c>
      <c r="BE869" s="1" t="s">
        <v>3</v>
      </c>
      <c r="BF869" s="1" t="s">
        <v>3</v>
      </c>
      <c r="BG869" s="1" t="s">
        <v>3</v>
      </c>
      <c r="BH869" s="1" t="s">
        <v>3</v>
      </c>
      <c r="BI869" s="1" t="s">
        <v>3</v>
      </c>
      <c r="BJ869" s="1" t="s">
        <v>3</v>
      </c>
      <c r="BK869" s="1" t="s">
        <v>3</v>
      </c>
      <c r="BL869" s="1" t="s">
        <v>3</v>
      </c>
      <c r="BM869" s="1" t="s">
        <v>3</v>
      </c>
      <c r="BN869" s="1" t="s">
        <v>3</v>
      </c>
      <c r="BO869" s="1" t="s">
        <v>3</v>
      </c>
      <c r="BP869" s="1" t="s">
        <v>3</v>
      </c>
      <c r="BQ869" s="1"/>
      <c r="BR869" s="1"/>
      <c r="BS869" s="1"/>
      <c r="BT869" s="1"/>
      <c r="BU869" s="1"/>
      <c r="BV869" s="1"/>
      <c r="BW869" s="1"/>
      <c r="BX869" s="1">
        <v>0</v>
      </c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>
        <v>0</v>
      </c>
    </row>
    <row r="871" spans="1:245" x14ac:dyDescent="0.25">
      <c r="A871" s="2">
        <v>52</v>
      </c>
      <c r="B871" s="2">
        <f t="shared" ref="B871:G871" si="577">B876</f>
        <v>1</v>
      </c>
      <c r="C871" s="2">
        <f t="shared" si="577"/>
        <v>4</v>
      </c>
      <c r="D871" s="2">
        <f t="shared" si="577"/>
        <v>869</v>
      </c>
      <c r="E871" s="2">
        <f t="shared" si="577"/>
        <v>0</v>
      </c>
      <c r="F871" s="2" t="str">
        <f t="shared" si="577"/>
        <v>Новый раздел</v>
      </c>
      <c r="G871" s="2" t="str">
        <f t="shared" si="577"/>
        <v>Строительные работы</v>
      </c>
      <c r="H871" s="2"/>
      <c r="I871" s="2"/>
      <c r="J871" s="2"/>
      <c r="K871" s="2"/>
      <c r="L871" s="2"/>
      <c r="M871" s="2"/>
      <c r="N871" s="2"/>
      <c r="O871" s="2">
        <f t="shared" ref="O871:AT871" si="578">O876</f>
        <v>6853.16</v>
      </c>
      <c r="P871" s="2">
        <f t="shared" si="578"/>
        <v>3629.56</v>
      </c>
      <c r="Q871" s="2">
        <f t="shared" si="578"/>
        <v>183.3</v>
      </c>
      <c r="R871" s="2">
        <f t="shared" si="578"/>
        <v>1.03</v>
      </c>
      <c r="S871" s="2">
        <f t="shared" si="578"/>
        <v>3040.3</v>
      </c>
      <c r="T871" s="2">
        <f t="shared" si="578"/>
        <v>0</v>
      </c>
      <c r="U871" s="2">
        <f t="shared" si="578"/>
        <v>8.2545479999999998</v>
      </c>
      <c r="V871" s="2">
        <f t="shared" si="578"/>
        <v>0</v>
      </c>
      <c r="W871" s="2">
        <f t="shared" si="578"/>
        <v>0</v>
      </c>
      <c r="X871" s="2">
        <f t="shared" si="578"/>
        <v>2584.2600000000002</v>
      </c>
      <c r="Y871" s="2">
        <f t="shared" si="578"/>
        <v>1246.52</v>
      </c>
      <c r="Z871" s="2">
        <f t="shared" si="578"/>
        <v>0</v>
      </c>
      <c r="AA871" s="2">
        <f t="shared" si="578"/>
        <v>0</v>
      </c>
      <c r="AB871" s="2">
        <f t="shared" si="578"/>
        <v>6853.16</v>
      </c>
      <c r="AC871" s="2">
        <f t="shared" si="578"/>
        <v>3629.56</v>
      </c>
      <c r="AD871" s="2">
        <f t="shared" si="578"/>
        <v>183.3</v>
      </c>
      <c r="AE871" s="2">
        <f t="shared" si="578"/>
        <v>1.03</v>
      </c>
      <c r="AF871" s="2">
        <f t="shared" si="578"/>
        <v>3040.3</v>
      </c>
      <c r="AG871" s="2">
        <f t="shared" si="578"/>
        <v>0</v>
      </c>
      <c r="AH871" s="2">
        <f t="shared" si="578"/>
        <v>8.2545479999999998</v>
      </c>
      <c r="AI871" s="2">
        <f t="shared" si="578"/>
        <v>0</v>
      </c>
      <c r="AJ871" s="2">
        <f t="shared" si="578"/>
        <v>0</v>
      </c>
      <c r="AK871" s="2">
        <f t="shared" si="578"/>
        <v>2584.2600000000002</v>
      </c>
      <c r="AL871" s="2">
        <f t="shared" si="578"/>
        <v>1246.52</v>
      </c>
      <c r="AM871" s="2">
        <f t="shared" si="578"/>
        <v>0</v>
      </c>
      <c r="AN871" s="2">
        <f t="shared" si="578"/>
        <v>0</v>
      </c>
      <c r="AO871" s="2">
        <f t="shared" si="578"/>
        <v>0</v>
      </c>
      <c r="AP871" s="2">
        <f t="shared" si="578"/>
        <v>0</v>
      </c>
      <c r="AQ871" s="2">
        <f t="shared" si="578"/>
        <v>0</v>
      </c>
      <c r="AR871" s="2">
        <f t="shared" si="578"/>
        <v>10685.56</v>
      </c>
      <c r="AS871" s="2">
        <f t="shared" si="578"/>
        <v>10685.56</v>
      </c>
      <c r="AT871" s="2">
        <f t="shared" si="578"/>
        <v>0</v>
      </c>
      <c r="AU871" s="2">
        <f t="shared" ref="AU871:BZ871" si="579">AU876</f>
        <v>0</v>
      </c>
      <c r="AV871" s="2">
        <f t="shared" si="579"/>
        <v>3629.56</v>
      </c>
      <c r="AW871" s="2">
        <f t="shared" si="579"/>
        <v>3629.56</v>
      </c>
      <c r="AX871" s="2">
        <f t="shared" si="579"/>
        <v>0</v>
      </c>
      <c r="AY871" s="2">
        <f t="shared" si="579"/>
        <v>3629.56</v>
      </c>
      <c r="AZ871" s="2">
        <f t="shared" si="579"/>
        <v>0</v>
      </c>
      <c r="BA871" s="2">
        <f t="shared" si="579"/>
        <v>0</v>
      </c>
      <c r="BB871" s="2">
        <f t="shared" si="579"/>
        <v>0</v>
      </c>
      <c r="BC871" s="2">
        <f t="shared" si="579"/>
        <v>0</v>
      </c>
      <c r="BD871" s="2">
        <f t="shared" si="579"/>
        <v>0</v>
      </c>
      <c r="BE871" s="2">
        <f t="shared" si="579"/>
        <v>0</v>
      </c>
      <c r="BF871" s="2">
        <f t="shared" si="579"/>
        <v>0</v>
      </c>
      <c r="BG871" s="2">
        <f t="shared" si="579"/>
        <v>0</v>
      </c>
      <c r="BH871" s="2">
        <f t="shared" si="579"/>
        <v>0</v>
      </c>
      <c r="BI871" s="2">
        <f t="shared" si="579"/>
        <v>0</v>
      </c>
      <c r="BJ871" s="2">
        <f t="shared" si="579"/>
        <v>0</v>
      </c>
      <c r="BK871" s="2">
        <f t="shared" si="579"/>
        <v>0</v>
      </c>
      <c r="BL871" s="2">
        <f t="shared" si="579"/>
        <v>0</v>
      </c>
      <c r="BM871" s="2">
        <f t="shared" si="579"/>
        <v>0</v>
      </c>
      <c r="BN871" s="2">
        <f t="shared" si="579"/>
        <v>0</v>
      </c>
      <c r="BO871" s="2">
        <f t="shared" si="579"/>
        <v>0</v>
      </c>
      <c r="BP871" s="2">
        <f t="shared" si="579"/>
        <v>0</v>
      </c>
      <c r="BQ871" s="2">
        <f t="shared" si="579"/>
        <v>0</v>
      </c>
      <c r="BR871" s="2">
        <f t="shared" si="579"/>
        <v>0</v>
      </c>
      <c r="BS871" s="2">
        <f t="shared" si="579"/>
        <v>0</v>
      </c>
      <c r="BT871" s="2">
        <f t="shared" si="579"/>
        <v>0</v>
      </c>
      <c r="BU871" s="2">
        <f t="shared" si="579"/>
        <v>0</v>
      </c>
      <c r="BV871" s="2">
        <f t="shared" si="579"/>
        <v>0</v>
      </c>
      <c r="BW871" s="2">
        <f t="shared" si="579"/>
        <v>0</v>
      </c>
      <c r="BX871" s="2">
        <f t="shared" si="579"/>
        <v>0</v>
      </c>
      <c r="BY871" s="2">
        <f t="shared" si="579"/>
        <v>0</v>
      </c>
      <c r="BZ871" s="2">
        <f t="shared" si="579"/>
        <v>0</v>
      </c>
      <c r="CA871" s="2">
        <f t="shared" ref="CA871:DF871" si="580">CA876</f>
        <v>10685.56</v>
      </c>
      <c r="CB871" s="2">
        <f t="shared" si="580"/>
        <v>10685.56</v>
      </c>
      <c r="CC871" s="2">
        <f t="shared" si="580"/>
        <v>0</v>
      </c>
      <c r="CD871" s="2">
        <f t="shared" si="580"/>
        <v>0</v>
      </c>
      <c r="CE871" s="2">
        <f t="shared" si="580"/>
        <v>3629.56</v>
      </c>
      <c r="CF871" s="2">
        <f t="shared" si="580"/>
        <v>3629.56</v>
      </c>
      <c r="CG871" s="2">
        <f t="shared" si="580"/>
        <v>0</v>
      </c>
      <c r="CH871" s="2">
        <f t="shared" si="580"/>
        <v>3629.56</v>
      </c>
      <c r="CI871" s="2">
        <f t="shared" si="580"/>
        <v>0</v>
      </c>
      <c r="CJ871" s="2">
        <f t="shared" si="580"/>
        <v>0</v>
      </c>
      <c r="CK871" s="2">
        <f t="shared" si="580"/>
        <v>0</v>
      </c>
      <c r="CL871" s="2">
        <f t="shared" si="580"/>
        <v>0</v>
      </c>
      <c r="CM871" s="2">
        <f t="shared" si="580"/>
        <v>0</v>
      </c>
      <c r="CN871" s="2">
        <f t="shared" si="580"/>
        <v>0</v>
      </c>
      <c r="CO871" s="2">
        <f t="shared" si="580"/>
        <v>0</v>
      </c>
      <c r="CP871" s="2">
        <f t="shared" si="580"/>
        <v>0</v>
      </c>
      <c r="CQ871" s="2">
        <f t="shared" si="580"/>
        <v>0</v>
      </c>
      <c r="CR871" s="2">
        <f t="shared" si="580"/>
        <v>0</v>
      </c>
      <c r="CS871" s="2">
        <f t="shared" si="580"/>
        <v>0</v>
      </c>
      <c r="CT871" s="2">
        <f t="shared" si="580"/>
        <v>0</v>
      </c>
      <c r="CU871" s="2">
        <f t="shared" si="580"/>
        <v>0</v>
      </c>
      <c r="CV871" s="2">
        <f t="shared" si="580"/>
        <v>0</v>
      </c>
      <c r="CW871" s="2">
        <f t="shared" si="580"/>
        <v>0</v>
      </c>
      <c r="CX871" s="2">
        <f t="shared" si="580"/>
        <v>0</v>
      </c>
      <c r="CY871" s="2">
        <f t="shared" si="580"/>
        <v>0</v>
      </c>
      <c r="CZ871" s="2">
        <f t="shared" si="580"/>
        <v>0</v>
      </c>
      <c r="DA871" s="2">
        <f t="shared" si="580"/>
        <v>0</v>
      </c>
      <c r="DB871" s="2">
        <f t="shared" si="580"/>
        <v>0</v>
      </c>
      <c r="DC871" s="2">
        <f t="shared" si="580"/>
        <v>0</v>
      </c>
      <c r="DD871" s="2">
        <f t="shared" si="580"/>
        <v>0</v>
      </c>
      <c r="DE871" s="2">
        <f t="shared" si="580"/>
        <v>0</v>
      </c>
      <c r="DF871" s="2">
        <f t="shared" si="580"/>
        <v>0</v>
      </c>
      <c r="DG871" s="3">
        <f t="shared" ref="DG871:EL871" si="581">DG876</f>
        <v>0</v>
      </c>
      <c r="DH871" s="3">
        <f t="shared" si="581"/>
        <v>0</v>
      </c>
      <c r="DI871" s="3">
        <f t="shared" si="581"/>
        <v>0</v>
      </c>
      <c r="DJ871" s="3">
        <f t="shared" si="581"/>
        <v>0</v>
      </c>
      <c r="DK871" s="3">
        <f t="shared" si="581"/>
        <v>0</v>
      </c>
      <c r="DL871" s="3">
        <f t="shared" si="581"/>
        <v>0</v>
      </c>
      <c r="DM871" s="3">
        <f t="shared" si="581"/>
        <v>0</v>
      </c>
      <c r="DN871" s="3">
        <f t="shared" si="581"/>
        <v>0</v>
      </c>
      <c r="DO871" s="3">
        <f t="shared" si="581"/>
        <v>0</v>
      </c>
      <c r="DP871" s="3">
        <f t="shared" si="581"/>
        <v>0</v>
      </c>
      <c r="DQ871" s="3">
        <f t="shared" si="581"/>
        <v>0</v>
      </c>
      <c r="DR871" s="3">
        <f t="shared" si="581"/>
        <v>0</v>
      </c>
      <c r="DS871" s="3">
        <f t="shared" si="581"/>
        <v>0</v>
      </c>
      <c r="DT871" s="3">
        <f t="shared" si="581"/>
        <v>0</v>
      </c>
      <c r="DU871" s="3">
        <f t="shared" si="581"/>
        <v>0</v>
      </c>
      <c r="DV871" s="3">
        <f t="shared" si="581"/>
        <v>0</v>
      </c>
      <c r="DW871" s="3">
        <f t="shared" si="581"/>
        <v>0</v>
      </c>
      <c r="DX871" s="3">
        <f t="shared" si="581"/>
        <v>0</v>
      </c>
      <c r="DY871" s="3">
        <f t="shared" si="581"/>
        <v>0</v>
      </c>
      <c r="DZ871" s="3">
        <f t="shared" si="581"/>
        <v>0</v>
      </c>
      <c r="EA871" s="3">
        <f t="shared" si="581"/>
        <v>0</v>
      </c>
      <c r="EB871" s="3">
        <f t="shared" si="581"/>
        <v>0</v>
      </c>
      <c r="EC871" s="3">
        <f t="shared" si="581"/>
        <v>0</v>
      </c>
      <c r="ED871" s="3">
        <f t="shared" si="581"/>
        <v>0</v>
      </c>
      <c r="EE871" s="3">
        <f t="shared" si="581"/>
        <v>0</v>
      </c>
      <c r="EF871" s="3">
        <f t="shared" si="581"/>
        <v>0</v>
      </c>
      <c r="EG871" s="3">
        <f t="shared" si="581"/>
        <v>0</v>
      </c>
      <c r="EH871" s="3">
        <f t="shared" si="581"/>
        <v>0</v>
      </c>
      <c r="EI871" s="3">
        <f t="shared" si="581"/>
        <v>0</v>
      </c>
      <c r="EJ871" s="3">
        <f t="shared" si="581"/>
        <v>0</v>
      </c>
      <c r="EK871" s="3">
        <f t="shared" si="581"/>
        <v>0</v>
      </c>
      <c r="EL871" s="3">
        <f t="shared" si="581"/>
        <v>0</v>
      </c>
      <c r="EM871" s="3">
        <f t="shared" ref="EM871:FR871" si="582">EM876</f>
        <v>0</v>
      </c>
      <c r="EN871" s="3">
        <f t="shared" si="582"/>
        <v>0</v>
      </c>
      <c r="EO871" s="3">
        <f t="shared" si="582"/>
        <v>0</v>
      </c>
      <c r="EP871" s="3">
        <f t="shared" si="582"/>
        <v>0</v>
      </c>
      <c r="EQ871" s="3">
        <f t="shared" si="582"/>
        <v>0</v>
      </c>
      <c r="ER871" s="3">
        <f t="shared" si="582"/>
        <v>0</v>
      </c>
      <c r="ES871" s="3">
        <f t="shared" si="582"/>
        <v>0</v>
      </c>
      <c r="ET871" s="3">
        <f t="shared" si="582"/>
        <v>0</v>
      </c>
      <c r="EU871" s="3">
        <f t="shared" si="582"/>
        <v>0</v>
      </c>
      <c r="EV871" s="3">
        <f t="shared" si="582"/>
        <v>0</v>
      </c>
      <c r="EW871" s="3">
        <f t="shared" si="582"/>
        <v>0</v>
      </c>
      <c r="EX871" s="3">
        <f t="shared" si="582"/>
        <v>0</v>
      </c>
      <c r="EY871" s="3">
        <f t="shared" si="582"/>
        <v>0</v>
      </c>
      <c r="EZ871" s="3">
        <f t="shared" si="582"/>
        <v>0</v>
      </c>
      <c r="FA871" s="3">
        <f t="shared" si="582"/>
        <v>0</v>
      </c>
      <c r="FB871" s="3">
        <f t="shared" si="582"/>
        <v>0</v>
      </c>
      <c r="FC871" s="3">
        <f t="shared" si="582"/>
        <v>0</v>
      </c>
      <c r="FD871" s="3">
        <f t="shared" si="582"/>
        <v>0</v>
      </c>
      <c r="FE871" s="3">
        <f t="shared" si="582"/>
        <v>0</v>
      </c>
      <c r="FF871" s="3">
        <f t="shared" si="582"/>
        <v>0</v>
      </c>
      <c r="FG871" s="3">
        <f t="shared" si="582"/>
        <v>0</v>
      </c>
      <c r="FH871" s="3">
        <f t="shared" si="582"/>
        <v>0</v>
      </c>
      <c r="FI871" s="3">
        <f t="shared" si="582"/>
        <v>0</v>
      </c>
      <c r="FJ871" s="3">
        <f t="shared" si="582"/>
        <v>0</v>
      </c>
      <c r="FK871" s="3">
        <f t="shared" si="582"/>
        <v>0</v>
      </c>
      <c r="FL871" s="3">
        <f t="shared" si="582"/>
        <v>0</v>
      </c>
      <c r="FM871" s="3">
        <f t="shared" si="582"/>
        <v>0</v>
      </c>
      <c r="FN871" s="3">
        <f t="shared" si="582"/>
        <v>0</v>
      </c>
      <c r="FO871" s="3">
        <f t="shared" si="582"/>
        <v>0</v>
      </c>
      <c r="FP871" s="3">
        <f t="shared" si="582"/>
        <v>0</v>
      </c>
      <c r="FQ871" s="3">
        <f t="shared" si="582"/>
        <v>0</v>
      </c>
      <c r="FR871" s="3">
        <f t="shared" si="582"/>
        <v>0</v>
      </c>
      <c r="FS871" s="3">
        <f t="shared" ref="FS871:GX871" si="583">FS876</f>
        <v>0</v>
      </c>
      <c r="FT871" s="3">
        <f t="shared" si="583"/>
        <v>0</v>
      </c>
      <c r="FU871" s="3">
        <f t="shared" si="583"/>
        <v>0</v>
      </c>
      <c r="FV871" s="3">
        <f t="shared" si="583"/>
        <v>0</v>
      </c>
      <c r="FW871" s="3">
        <f t="shared" si="583"/>
        <v>0</v>
      </c>
      <c r="FX871" s="3">
        <f t="shared" si="583"/>
        <v>0</v>
      </c>
      <c r="FY871" s="3">
        <f t="shared" si="583"/>
        <v>0</v>
      </c>
      <c r="FZ871" s="3">
        <f t="shared" si="583"/>
        <v>0</v>
      </c>
      <c r="GA871" s="3">
        <f t="shared" si="583"/>
        <v>0</v>
      </c>
      <c r="GB871" s="3">
        <f t="shared" si="583"/>
        <v>0</v>
      </c>
      <c r="GC871" s="3">
        <f t="shared" si="583"/>
        <v>0</v>
      </c>
      <c r="GD871" s="3">
        <f t="shared" si="583"/>
        <v>0</v>
      </c>
      <c r="GE871" s="3">
        <f t="shared" si="583"/>
        <v>0</v>
      </c>
      <c r="GF871" s="3">
        <f t="shared" si="583"/>
        <v>0</v>
      </c>
      <c r="GG871" s="3">
        <f t="shared" si="583"/>
        <v>0</v>
      </c>
      <c r="GH871" s="3">
        <f t="shared" si="583"/>
        <v>0</v>
      </c>
      <c r="GI871" s="3">
        <f t="shared" si="583"/>
        <v>0</v>
      </c>
      <c r="GJ871" s="3">
        <f t="shared" si="583"/>
        <v>0</v>
      </c>
      <c r="GK871" s="3">
        <f t="shared" si="583"/>
        <v>0</v>
      </c>
      <c r="GL871" s="3">
        <f t="shared" si="583"/>
        <v>0</v>
      </c>
      <c r="GM871" s="3">
        <f t="shared" si="583"/>
        <v>0</v>
      </c>
      <c r="GN871" s="3">
        <f t="shared" si="583"/>
        <v>0</v>
      </c>
      <c r="GO871" s="3">
        <f t="shared" si="583"/>
        <v>0</v>
      </c>
      <c r="GP871" s="3">
        <f t="shared" si="583"/>
        <v>0</v>
      </c>
      <c r="GQ871" s="3">
        <f t="shared" si="583"/>
        <v>0</v>
      </c>
      <c r="GR871" s="3">
        <f t="shared" si="583"/>
        <v>0</v>
      </c>
      <c r="GS871" s="3">
        <f t="shared" si="583"/>
        <v>0</v>
      </c>
      <c r="GT871" s="3">
        <f t="shared" si="583"/>
        <v>0</v>
      </c>
      <c r="GU871" s="3">
        <f t="shared" si="583"/>
        <v>0</v>
      </c>
      <c r="GV871" s="3">
        <f t="shared" si="583"/>
        <v>0</v>
      </c>
      <c r="GW871" s="3">
        <f t="shared" si="583"/>
        <v>0</v>
      </c>
      <c r="GX871" s="3">
        <f t="shared" si="583"/>
        <v>0</v>
      </c>
    </row>
    <row r="873" spans="1:245" x14ac:dyDescent="0.25">
      <c r="A873">
        <v>17</v>
      </c>
      <c r="B873">
        <v>1</v>
      </c>
      <c r="E873" t="s">
        <v>18</v>
      </c>
      <c r="F873" t="s">
        <v>472</v>
      </c>
      <c r="G873" t="s">
        <v>473</v>
      </c>
      <c r="H873" t="s">
        <v>358</v>
      </c>
      <c r="I873">
        <f>ROUND(5.84/100,9)</f>
        <v>5.8400000000000001E-2</v>
      </c>
      <c r="J873">
        <v>0</v>
      </c>
      <c r="K873">
        <f>ROUND(5.84/100,9)</f>
        <v>5.8400000000000001E-2</v>
      </c>
      <c r="O873">
        <f>ROUND(CP873,2)</f>
        <v>3303.52</v>
      </c>
      <c r="P873">
        <f>ROUND((ROUND((AC873*AW873*I873),2)*BC873),2)</f>
        <v>79.92</v>
      </c>
      <c r="Q873">
        <f>(ROUND((ROUND(((ET873)*AV873*I873),2)*BB873),2)+ROUND((ROUND(((AE873-(EU873))*AV873*I873),2)*BS873),2))</f>
        <v>183.3</v>
      </c>
      <c r="R873">
        <f>ROUND((ROUND((AE873*AV873*I873),2)*BS873),2)</f>
        <v>1.03</v>
      </c>
      <c r="S873">
        <f>ROUND((ROUND((AF873*AV873*I873),2)*BA873),2)</f>
        <v>3040.3</v>
      </c>
      <c r="T873">
        <f>ROUND(CU873*I873,2)</f>
        <v>0</v>
      </c>
      <c r="U873">
        <f>CV873*I873</f>
        <v>8.2545479999999998</v>
      </c>
      <c r="V873">
        <f>CW873*I873</f>
        <v>0</v>
      </c>
      <c r="W873">
        <f>ROUND(CX873*I873,2)</f>
        <v>0</v>
      </c>
      <c r="X873">
        <f>ROUND(CY873,2)</f>
        <v>2584.2600000000002</v>
      </c>
      <c r="Y873">
        <f>ROUND(CZ873,2)</f>
        <v>1246.52</v>
      </c>
      <c r="AA873">
        <v>61707135</v>
      </c>
      <c r="AB873">
        <f>ROUND((AC873+AD873+AF873),6)</f>
        <v>2846.95</v>
      </c>
      <c r="AC873">
        <f>ROUND((ES873),6)</f>
        <v>516.41</v>
      </c>
      <c r="AD873">
        <f>ROUND((((ET873)-(EU873))+AE873),6)</f>
        <v>399.63</v>
      </c>
      <c r="AE873">
        <f>ROUND((EU873),6)</f>
        <v>0.59</v>
      </c>
      <c r="AF873">
        <f>ROUND((EV873),6)</f>
        <v>1930.91</v>
      </c>
      <c r="AG873">
        <f>ROUND((AP873),6)</f>
        <v>0</v>
      </c>
      <c r="AH873">
        <f>(EW873)</f>
        <v>135</v>
      </c>
      <c r="AI873">
        <f>(EX873)</f>
        <v>0</v>
      </c>
      <c r="AJ873">
        <f>(AS873)</f>
        <v>0</v>
      </c>
      <c r="AK873">
        <v>2846.95</v>
      </c>
      <c r="AL873">
        <v>516.41</v>
      </c>
      <c r="AM873">
        <v>399.63</v>
      </c>
      <c r="AN873">
        <v>0.59</v>
      </c>
      <c r="AO873">
        <v>1930.91</v>
      </c>
      <c r="AP873">
        <v>0</v>
      </c>
      <c r="AQ873">
        <v>135</v>
      </c>
      <c r="AR873">
        <v>0</v>
      </c>
      <c r="AS873">
        <v>0</v>
      </c>
      <c r="AT873">
        <v>85</v>
      </c>
      <c r="AU873">
        <v>41</v>
      </c>
      <c r="AV873">
        <v>1.0469999999999999</v>
      </c>
      <c r="AW873">
        <v>1</v>
      </c>
      <c r="AZ873">
        <v>1</v>
      </c>
      <c r="BA873">
        <v>25.75</v>
      </c>
      <c r="BB873">
        <v>7.5</v>
      </c>
      <c r="BC873">
        <v>2.65</v>
      </c>
      <c r="BD873" t="s">
        <v>3</v>
      </c>
      <c r="BE873" t="s">
        <v>3</v>
      </c>
      <c r="BF873" t="s">
        <v>3</v>
      </c>
      <c r="BG873" t="s">
        <v>3</v>
      </c>
      <c r="BH873">
        <v>0</v>
      </c>
      <c r="BI873">
        <v>1</v>
      </c>
      <c r="BJ873" t="s">
        <v>474</v>
      </c>
      <c r="BM873">
        <v>99</v>
      </c>
      <c r="BN873">
        <v>0</v>
      </c>
      <c r="BO873" t="s">
        <v>472</v>
      </c>
      <c r="BP873">
        <v>1</v>
      </c>
      <c r="BQ873">
        <v>30</v>
      </c>
      <c r="BR873">
        <v>0</v>
      </c>
      <c r="BS873">
        <v>25.75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85</v>
      </c>
      <c r="CA873">
        <v>41</v>
      </c>
      <c r="CB873" t="s">
        <v>3</v>
      </c>
      <c r="CE873">
        <v>30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>(P873+Q873+S873)</f>
        <v>3303.5200000000004</v>
      </c>
      <c r="CQ873">
        <f>ROUND((ROUND((AC873*AW873*1),2)*BC873),2)</f>
        <v>1368.49</v>
      </c>
      <c r="CR873">
        <f>(ROUND((ROUND(((ET873)*AV873*1),2)*BB873),2)+ROUND((ROUND(((AE873-(EU873))*AV873*1),2)*BS873),2))</f>
        <v>3138.08</v>
      </c>
      <c r="CS873">
        <f>ROUND((ROUND((AE873*AV873*1),2)*BS873),2)</f>
        <v>15.97</v>
      </c>
      <c r="CT873">
        <f>ROUND((ROUND((AF873*AV873*1),2)*BA873),2)</f>
        <v>52057.75</v>
      </c>
      <c r="CU873">
        <f>AG873</f>
        <v>0</v>
      </c>
      <c r="CV873">
        <f>(AH873*AV873)</f>
        <v>141.345</v>
      </c>
      <c r="CW873">
        <f>AI873</f>
        <v>0</v>
      </c>
      <c r="CX873">
        <f>AJ873</f>
        <v>0</v>
      </c>
      <c r="CY873">
        <f>S873*(BZ873/100)</f>
        <v>2584.2550000000001</v>
      </c>
      <c r="CZ873">
        <f>S873*(CA873/100)</f>
        <v>1246.5229999999999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105</v>
      </c>
      <c r="DO873">
        <v>77</v>
      </c>
      <c r="DP873">
        <v>1.0469999999999999</v>
      </c>
      <c r="DQ873">
        <v>1</v>
      </c>
      <c r="DU873">
        <v>1013</v>
      </c>
      <c r="DV873" t="s">
        <v>358</v>
      </c>
      <c r="DW873" t="s">
        <v>358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59520459</v>
      </c>
      <c r="EF873">
        <v>30</v>
      </c>
      <c r="EG873" t="s">
        <v>212</v>
      </c>
      <c r="EH873">
        <v>0</v>
      </c>
      <c r="EI873" t="s">
        <v>3</v>
      </c>
      <c r="EJ873">
        <v>1</v>
      </c>
      <c r="EK873">
        <v>99</v>
      </c>
      <c r="EL873" t="s">
        <v>475</v>
      </c>
      <c r="EM873" t="s">
        <v>476</v>
      </c>
      <c r="EO873" t="s">
        <v>3</v>
      </c>
      <c r="EQ873">
        <v>0</v>
      </c>
      <c r="ER873">
        <v>2846.95</v>
      </c>
      <c r="ES873">
        <v>516.41</v>
      </c>
      <c r="ET873">
        <v>399.63</v>
      </c>
      <c r="EU873">
        <v>0.59</v>
      </c>
      <c r="EV873">
        <v>1930.91</v>
      </c>
      <c r="EW873">
        <v>135</v>
      </c>
      <c r="EX873">
        <v>0</v>
      </c>
      <c r="EY873">
        <v>0</v>
      </c>
      <c r="FQ873">
        <v>0</v>
      </c>
      <c r="FR873">
        <v>0</v>
      </c>
      <c r="FS873">
        <v>0</v>
      </c>
      <c r="FX873">
        <v>105</v>
      </c>
      <c r="FY873">
        <v>77</v>
      </c>
      <c r="GA873" t="s">
        <v>3</v>
      </c>
      <c r="GD873">
        <v>0</v>
      </c>
      <c r="GF873">
        <v>63861410</v>
      </c>
      <c r="GG873">
        <v>2</v>
      </c>
      <c r="GH873">
        <v>1</v>
      </c>
      <c r="GI873">
        <v>2</v>
      </c>
      <c r="GJ873">
        <v>0</v>
      </c>
      <c r="GK873">
        <f>ROUND(R873*(R12)/100,2)</f>
        <v>1.62</v>
      </c>
      <c r="GL873">
        <f>ROUND(IF(AND(BH873=3,BI873=3,FS873&lt;&gt;0),P873,0),2)</f>
        <v>0</v>
      </c>
      <c r="GM873">
        <f>ROUND(O873+X873+Y873+GK873,2)+GX873</f>
        <v>7135.92</v>
      </c>
      <c r="GN873">
        <f>IF(OR(BI873=0,BI873=1),GM873-GX873,0)</f>
        <v>7135.92</v>
      </c>
      <c r="GO873">
        <f>IF(BI873=2,GM873-GX873,0)</f>
        <v>0</v>
      </c>
      <c r="GP873">
        <f>IF(BI873=4,GM873-GX873,0)</f>
        <v>0</v>
      </c>
      <c r="GR873">
        <v>0</v>
      </c>
      <c r="GS873">
        <v>0</v>
      </c>
      <c r="GT873">
        <v>0</v>
      </c>
      <c r="GU873" t="s">
        <v>3</v>
      </c>
      <c r="GV873">
        <f>ROUND((GT873),6)</f>
        <v>0</v>
      </c>
      <c r="GW873">
        <v>1</v>
      </c>
      <c r="GX873">
        <f>ROUND(HC873*I873,2)</f>
        <v>0</v>
      </c>
      <c r="HA873">
        <v>0</v>
      </c>
      <c r="HB873">
        <v>0</v>
      </c>
      <c r="HC873">
        <f>GV873*GW873</f>
        <v>0</v>
      </c>
      <c r="HE873" t="s">
        <v>3</v>
      </c>
      <c r="HF873" t="s">
        <v>3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4" spans="1:245" x14ac:dyDescent="0.25">
      <c r="A874">
        <v>17</v>
      </c>
      <c r="B874">
        <v>1</v>
      </c>
      <c r="E874" t="s">
        <v>30</v>
      </c>
      <c r="F874" t="s">
        <v>430</v>
      </c>
      <c r="G874" t="s">
        <v>477</v>
      </c>
      <c r="H874" t="s">
        <v>423</v>
      </c>
      <c r="I874">
        <v>7.94</v>
      </c>
      <c r="J874">
        <v>0</v>
      </c>
      <c r="K874">
        <v>7.94</v>
      </c>
      <c r="O874">
        <f>ROUND(CP874,2)</f>
        <v>3549.64</v>
      </c>
      <c r="P874">
        <f>ROUND((ROUND((AC874*AW874*I874),2)*BC874),2)</f>
        <v>3549.64</v>
      </c>
      <c r="Q874">
        <f>(ROUND((ROUND(((ET874)*AV874*I874),2)*BB874),2)+ROUND((ROUND(((AE874-(EU874))*AV874*I874),2)*BS874),2))</f>
        <v>0</v>
      </c>
      <c r="R874">
        <f>ROUND((ROUND((AE874*AV874*I874),2)*BS874),2)</f>
        <v>0</v>
      </c>
      <c r="S874">
        <f>ROUND((ROUND((AF874*AV874*I874),2)*BA874),2)</f>
        <v>0</v>
      </c>
      <c r="T874">
        <f>ROUND(CU874*I874,2)</f>
        <v>0</v>
      </c>
      <c r="U874">
        <f>CV874*I874</f>
        <v>0</v>
      </c>
      <c r="V874">
        <f>CW874*I874</f>
        <v>0</v>
      </c>
      <c r="W874">
        <f>ROUND(CX874*I874,2)</f>
        <v>0</v>
      </c>
      <c r="X874">
        <f>ROUND(CY874,2)</f>
        <v>0</v>
      </c>
      <c r="Y874">
        <f>ROUND(CZ874,2)</f>
        <v>0</v>
      </c>
      <c r="AA874">
        <v>61707135</v>
      </c>
      <c r="AB874">
        <f>ROUND((AC874+AD874+AF874),6)</f>
        <v>67.430000000000007</v>
      </c>
      <c r="AC874">
        <f>ROUND((ES874),6)</f>
        <v>67.430000000000007</v>
      </c>
      <c r="AD874">
        <f>ROUND((((ET874)-(EU874))+AE874),6)</f>
        <v>0</v>
      </c>
      <c r="AE874">
        <f>ROUND((EU874),6)</f>
        <v>0</v>
      </c>
      <c r="AF874">
        <f>ROUND((EV874),6)</f>
        <v>0</v>
      </c>
      <c r="AG874">
        <f>ROUND((AP874),6)</f>
        <v>0</v>
      </c>
      <c r="AH874">
        <f>(EW874)</f>
        <v>0</v>
      </c>
      <c r="AI874">
        <f>(EX874)</f>
        <v>0</v>
      </c>
      <c r="AJ874">
        <f>(AS874)</f>
        <v>0</v>
      </c>
      <c r="AK874">
        <v>67.429999999999993</v>
      </c>
      <c r="AL874">
        <v>67.429999999999993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6.63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1</v>
      </c>
      <c r="BJ874" t="s">
        <v>3</v>
      </c>
      <c r="BM874">
        <v>400002</v>
      </c>
      <c r="BN874">
        <v>0</v>
      </c>
      <c r="BO874" t="s">
        <v>3</v>
      </c>
      <c r="BP874">
        <v>0</v>
      </c>
      <c r="BQ874">
        <v>202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30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>(P874+Q874+S874)</f>
        <v>3549.64</v>
      </c>
      <c r="CQ874">
        <f>ROUND((ROUND((AC874*AW874*1),2)*BC874),2)</f>
        <v>447.06</v>
      </c>
      <c r="CR874">
        <f>(ROUND((ROUND(((ET874)*AV874*1),2)*BB874),2)+ROUND((ROUND(((AE874-(EU874))*AV874*1),2)*BS874),2))</f>
        <v>0</v>
      </c>
      <c r="CS874">
        <f>ROUND((ROUND((AE874*AV874*1),2)*BS874),2)</f>
        <v>0</v>
      </c>
      <c r="CT874">
        <f>ROUND((ROUND((AF874*AV874*1),2)*BA874),2)</f>
        <v>0</v>
      </c>
      <c r="CU874">
        <f>AG874</f>
        <v>0</v>
      </c>
      <c r="CV874">
        <f>(AH874*AV874)</f>
        <v>0</v>
      </c>
      <c r="CW874">
        <f>AI874</f>
        <v>0</v>
      </c>
      <c r="CX874">
        <f>AJ874</f>
        <v>0</v>
      </c>
      <c r="CY874">
        <f>S874*(BZ874/100)</f>
        <v>0</v>
      </c>
      <c r="CZ874">
        <f>S874*(CA874/100)</f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1009</v>
      </c>
      <c r="DV874" t="s">
        <v>423</v>
      </c>
      <c r="DW874" t="s">
        <v>423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59522327</v>
      </c>
      <c r="EF874">
        <v>202</v>
      </c>
      <c r="EG874" t="s">
        <v>433</v>
      </c>
      <c r="EH874">
        <v>0</v>
      </c>
      <c r="EI874" t="s">
        <v>3</v>
      </c>
      <c r="EJ874">
        <v>1</v>
      </c>
      <c r="EK874">
        <v>400002</v>
      </c>
      <c r="EL874" t="s">
        <v>434</v>
      </c>
      <c r="EM874" t="s">
        <v>433</v>
      </c>
      <c r="EO874" t="s">
        <v>3</v>
      </c>
      <c r="EQ874">
        <v>0</v>
      </c>
      <c r="ER874">
        <v>67.429999999999993</v>
      </c>
      <c r="ES874">
        <v>67.429999999999993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EZ874">
        <v>5</v>
      </c>
      <c r="FC874">
        <v>1</v>
      </c>
      <c r="FD874">
        <v>18</v>
      </c>
      <c r="FF874">
        <v>526</v>
      </c>
      <c r="FQ874">
        <v>0</v>
      </c>
      <c r="FR874">
        <v>0</v>
      </c>
      <c r="FS874">
        <v>0</v>
      </c>
      <c r="FX874">
        <v>0</v>
      </c>
      <c r="FY874">
        <v>0</v>
      </c>
      <c r="GA874" t="s">
        <v>478</v>
      </c>
      <c r="GD874">
        <v>0</v>
      </c>
      <c r="GF874">
        <v>-941893279</v>
      </c>
      <c r="GG874">
        <v>2</v>
      </c>
      <c r="GH874">
        <v>3</v>
      </c>
      <c r="GI874">
        <v>3</v>
      </c>
      <c r="GJ874">
        <v>0</v>
      </c>
      <c r="GK874">
        <f>ROUND(R874*(R12)/100,2)</f>
        <v>0</v>
      </c>
      <c r="GL874">
        <f>ROUND(IF(AND(BH874=3,BI874=3,FS874&lt;&gt;0),P874,0),2)</f>
        <v>0</v>
      </c>
      <c r="GM874">
        <f>ROUND(O874+X874+Y874+GK874,2)+GX874</f>
        <v>3549.64</v>
      </c>
      <c r="GN874">
        <f>IF(OR(BI874=0,BI874=1),GM874-GX874,0)</f>
        <v>3549.64</v>
      </c>
      <c r="GO874">
        <f>IF(BI874=2,GM874-GX874,0)</f>
        <v>0</v>
      </c>
      <c r="GP874">
        <f>IF(BI874=4,GM874-GX874,0)</f>
        <v>0</v>
      </c>
      <c r="GR874">
        <v>1</v>
      </c>
      <c r="GS874">
        <v>1</v>
      </c>
      <c r="GT874">
        <v>0</v>
      </c>
      <c r="GU874" t="s">
        <v>3</v>
      </c>
      <c r="GV874">
        <f>ROUND((GT874),6)</f>
        <v>0</v>
      </c>
      <c r="GW874">
        <v>1</v>
      </c>
      <c r="GX874">
        <f>ROUND(HC874*I874,2)</f>
        <v>0</v>
      </c>
      <c r="HA874">
        <v>0</v>
      </c>
      <c r="HB874">
        <v>0</v>
      </c>
      <c r="HC874">
        <f>GV874*GW874</f>
        <v>0</v>
      </c>
      <c r="HE874" t="s">
        <v>436</v>
      </c>
      <c r="HF874" t="s">
        <v>30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HS874">
        <v>0</v>
      </c>
      <c r="IK874">
        <v>0</v>
      </c>
    </row>
    <row r="876" spans="1:245" x14ac:dyDescent="0.25">
      <c r="A876" s="2">
        <v>51</v>
      </c>
      <c r="B876" s="2">
        <f>B869</f>
        <v>1</v>
      </c>
      <c r="C876" s="2">
        <f>A869</f>
        <v>4</v>
      </c>
      <c r="D876" s="2">
        <f>ROW(A869)</f>
        <v>869</v>
      </c>
      <c r="E876" s="2"/>
      <c r="F876" s="2" t="str">
        <f>IF(F869&lt;&gt;"",F869,"")</f>
        <v>Новый раздел</v>
      </c>
      <c r="G876" s="2" t="str">
        <f>IF(G869&lt;&gt;"",G869,"")</f>
        <v>Строительные работы</v>
      </c>
      <c r="H876" s="2">
        <v>0</v>
      </c>
      <c r="I876" s="2"/>
      <c r="J876" s="2"/>
      <c r="K876" s="2"/>
      <c r="L876" s="2"/>
      <c r="M876" s="2"/>
      <c r="N876" s="2"/>
      <c r="O876" s="2">
        <f t="shared" ref="O876:T876" si="584">ROUND(AB876,2)</f>
        <v>6853.16</v>
      </c>
      <c r="P876" s="2">
        <f t="shared" si="584"/>
        <v>3629.56</v>
      </c>
      <c r="Q876" s="2">
        <f t="shared" si="584"/>
        <v>183.3</v>
      </c>
      <c r="R876" s="2">
        <f t="shared" si="584"/>
        <v>1.03</v>
      </c>
      <c r="S876" s="2">
        <f t="shared" si="584"/>
        <v>3040.3</v>
      </c>
      <c r="T876" s="2">
        <f t="shared" si="584"/>
        <v>0</v>
      </c>
      <c r="U876" s="2">
        <f>AH876</f>
        <v>8.2545479999999998</v>
      </c>
      <c r="V876" s="2">
        <f>AI876</f>
        <v>0</v>
      </c>
      <c r="W876" s="2">
        <f>ROUND(AJ876,2)</f>
        <v>0</v>
      </c>
      <c r="X876" s="2">
        <f>ROUND(AK876,2)</f>
        <v>2584.2600000000002</v>
      </c>
      <c r="Y876" s="2">
        <f>ROUND(AL876,2)</f>
        <v>1246.52</v>
      </c>
      <c r="Z876" s="2"/>
      <c r="AA876" s="2"/>
      <c r="AB876" s="2">
        <f>ROUND(SUMIF(AA873:AA874,"=61707135",O873:O874),2)</f>
        <v>6853.16</v>
      </c>
      <c r="AC876" s="2">
        <f>ROUND(SUMIF(AA873:AA874,"=61707135",P873:P874),2)</f>
        <v>3629.56</v>
      </c>
      <c r="AD876" s="2">
        <f>ROUND(SUMIF(AA873:AA874,"=61707135",Q873:Q874),2)</f>
        <v>183.3</v>
      </c>
      <c r="AE876" s="2">
        <f>ROUND(SUMIF(AA873:AA874,"=61707135",R873:R874),2)</f>
        <v>1.03</v>
      </c>
      <c r="AF876" s="2">
        <f>ROUND(SUMIF(AA873:AA874,"=61707135",S873:S874),2)</f>
        <v>3040.3</v>
      </c>
      <c r="AG876" s="2">
        <f>ROUND(SUMIF(AA873:AA874,"=61707135",T873:T874),2)</f>
        <v>0</v>
      </c>
      <c r="AH876" s="2">
        <f>SUMIF(AA873:AA874,"=61707135",U873:U874)</f>
        <v>8.2545479999999998</v>
      </c>
      <c r="AI876" s="2">
        <f>SUMIF(AA873:AA874,"=61707135",V873:V874)</f>
        <v>0</v>
      </c>
      <c r="AJ876" s="2">
        <f>ROUND(SUMIF(AA873:AA874,"=61707135",W873:W874),2)</f>
        <v>0</v>
      </c>
      <c r="AK876" s="2">
        <f>ROUND(SUMIF(AA873:AA874,"=61707135",X873:X874),2)</f>
        <v>2584.2600000000002</v>
      </c>
      <c r="AL876" s="2">
        <f>ROUND(SUMIF(AA873:AA874,"=61707135",Y873:Y874),2)</f>
        <v>1246.52</v>
      </c>
      <c r="AM876" s="2"/>
      <c r="AN876" s="2"/>
      <c r="AO876" s="2">
        <f t="shared" ref="AO876:BD876" si="585">ROUND(BX876,2)</f>
        <v>0</v>
      </c>
      <c r="AP876" s="2">
        <f t="shared" si="585"/>
        <v>0</v>
      </c>
      <c r="AQ876" s="2">
        <f t="shared" si="585"/>
        <v>0</v>
      </c>
      <c r="AR876" s="2">
        <f t="shared" si="585"/>
        <v>10685.56</v>
      </c>
      <c r="AS876" s="2">
        <f t="shared" si="585"/>
        <v>10685.56</v>
      </c>
      <c r="AT876" s="2">
        <f t="shared" si="585"/>
        <v>0</v>
      </c>
      <c r="AU876" s="2">
        <f t="shared" si="585"/>
        <v>0</v>
      </c>
      <c r="AV876" s="2">
        <f t="shared" si="585"/>
        <v>3629.56</v>
      </c>
      <c r="AW876" s="2">
        <f t="shared" si="585"/>
        <v>3629.56</v>
      </c>
      <c r="AX876" s="2">
        <f t="shared" si="585"/>
        <v>0</v>
      </c>
      <c r="AY876" s="2">
        <f t="shared" si="585"/>
        <v>3629.56</v>
      </c>
      <c r="AZ876" s="2">
        <f t="shared" si="585"/>
        <v>0</v>
      </c>
      <c r="BA876" s="2">
        <f t="shared" si="585"/>
        <v>0</v>
      </c>
      <c r="BB876" s="2">
        <f t="shared" si="585"/>
        <v>0</v>
      </c>
      <c r="BC876" s="2">
        <f t="shared" si="585"/>
        <v>0</v>
      </c>
      <c r="BD876" s="2">
        <f t="shared" si="585"/>
        <v>0</v>
      </c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>
        <f>ROUND(SUMIF(AA873:AA874,"=61707135",FQ873:FQ874),2)</f>
        <v>0</v>
      </c>
      <c r="BY876" s="2">
        <f>ROUND(SUMIF(AA873:AA874,"=61707135",FR873:FR874),2)</f>
        <v>0</v>
      </c>
      <c r="BZ876" s="2">
        <f>ROUND(SUMIF(AA873:AA874,"=61707135",GL873:GL874),2)</f>
        <v>0</v>
      </c>
      <c r="CA876" s="2">
        <f>ROUND(SUMIF(AA873:AA874,"=61707135",GM873:GM874),2)</f>
        <v>10685.56</v>
      </c>
      <c r="CB876" s="2">
        <f>ROUND(SUMIF(AA873:AA874,"=61707135",GN873:GN874),2)</f>
        <v>10685.56</v>
      </c>
      <c r="CC876" s="2">
        <f>ROUND(SUMIF(AA873:AA874,"=61707135",GO873:GO874),2)</f>
        <v>0</v>
      </c>
      <c r="CD876" s="2">
        <f>ROUND(SUMIF(AA873:AA874,"=61707135",GP873:GP874),2)</f>
        <v>0</v>
      </c>
      <c r="CE876" s="2">
        <f>AC876-BX876</f>
        <v>3629.56</v>
      </c>
      <c r="CF876" s="2">
        <f>AC876-BY876</f>
        <v>3629.56</v>
      </c>
      <c r="CG876" s="2">
        <f>BX876-BZ876</f>
        <v>0</v>
      </c>
      <c r="CH876" s="2">
        <f>AC876-BX876-BY876+BZ876</f>
        <v>3629.56</v>
      </c>
      <c r="CI876" s="2">
        <f>BY876-BZ876</f>
        <v>0</v>
      </c>
      <c r="CJ876" s="2">
        <f>ROUND(SUMIF(AA873:AA874,"=61707135",GX873:GX874),2)</f>
        <v>0</v>
      </c>
      <c r="CK876" s="2">
        <f>ROUND(SUMIF(AA873:AA874,"=61707135",GY873:GY874),2)</f>
        <v>0</v>
      </c>
      <c r="CL876" s="2">
        <f>ROUND(SUMIF(AA873:AA874,"=61707135",GZ873:GZ874),2)</f>
        <v>0</v>
      </c>
      <c r="CM876" s="2">
        <f>ROUND(SUMIF(AA873:AA874,"=61707135",HD873:HD874),2)</f>
        <v>0</v>
      </c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>
        <v>0</v>
      </c>
    </row>
    <row r="878" spans="1:245" x14ac:dyDescent="0.25">
      <c r="A878" s="4">
        <v>50</v>
      </c>
      <c r="B878" s="4">
        <v>0</v>
      </c>
      <c r="C878" s="4">
        <v>0</v>
      </c>
      <c r="D878" s="4">
        <v>1</v>
      </c>
      <c r="E878" s="4">
        <v>201</v>
      </c>
      <c r="F878" s="4">
        <f>ROUND(Source!O876,O878)</f>
        <v>6853.16</v>
      </c>
      <c r="G878" s="4" t="s">
        <v>40</v>
      </c>
      <c r="H878" s="4" t="s">
        <v>41</v>
      </c>
      <c r="I878" s="4"/>
      <c r="J878" s="4"/>
      <c r="K878" s="4">
        <v>201</v>
      </c>
      <c r="L878" s="4">
        <v>1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6853.16</v>
      </c>
      <c r="X878" s="4">
        <v>1</v>
      </c>
      <c r="Y878" s="4">
        <v>6853.16</v>
      </c>
      <c r="Z878" s="4"/>
      <c r="AA878" s="4"/>
      <c r="AB878" s="4"/>
    </row>
    <row r="879" spans="1:245" x14ac:dyDescent="0.25">
      <c r="A879" s="4">
        <v>50</v>
      </c>
      <c r="B879" s="4">
        <v>0</v>
      </c>
      <c r="C879" s="4">
        <v>0</v>
      </c>
      <c r="D879" s="4">
        <v>1</v>
      </c>
      <c r="E879" s="4">
        <v>202</v>
      </c>
      <c r="F879" s="4">
        <f>ROUND(Source!P876,O879)</f>
        <v>3629.56</v>
      </c>
      <c r="G879" s="4" t="s">
        <v>42</v>
      </c>
      <c r="H879" s="4" t="s">
        <v>43</v>
      </c>
      <c r="I879" s="4"/>
      <c r="J879" s="4"/>
      <c r="K879" s="4">
        <v>202</v>
      </c>
      <c r="L879" s="4">
        <v>2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3629.56</v>
      </c>
      <c r="X879" s="4">
        <v>1</v>
      </c>
      <c r="Y879" s="4">
        <v>3629.56</v>
      </c>
      <c r="Z879" s="4"/>
      <c r="AA879" s="4"/>
      <c r="AB879" s="4"/>
    </row>
    <row r="880" spans="1:245" x14ac:dyDescent="0.25">
      <c r="A880" s="4">
        <v>50</v>
      </c>
      <c r="B880" s="4">
        <v>0</v>
      </c>
      <c r="C880" s="4">
        <v>0</v>
      </c>
      <c r="D880" s="4">
        <v>1</v>
      </c>
      <c r="E880" s="4">
        <v>222</v>
      </c>
      <c r="F880" s="4">
        <f>ROUND(Source!AO876,O880)</f>
        <v>0</v>
      </c>
      <c r="G880" s="4" t="s">
        <v>44</v>
      </c>
      <c r="H880" s="4" t="s">
        <v>45</v>
      </c>
      <c r="I880" s="4"/>
      <c r="J880" s="4"/>
      <c r="K880" s="4">
        <v>222</v>
      </c>
      <c r="L880" s="4">
        <v>3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5">
      <c r="A881" s="4">
        <v>50</v>
      </c>
      <c r="B881" s="4">
        <v>0</v>
      </c>
      <c r="C881" s="4">
        <v>0</v>
      </c>
      <c r="D881" s="4">
        <v>1</v>
      </c>
      <c r="E881" s="4">
        <v>225</v>
      </c>
      <c r="F881" s="4">
        <f>ROUND(Source!AV876,O881)</f>
        <v>3629.56</v>
      </c>
      <c r="G881" s="4" t="s">
        <v>46</v>
      </c>
      <c r="H881" s="4" t="s">
        <v>47</v>
      </c>
      <c r="I881" s="4"/>
      <c r="J881" s="4"/>
      <c r="K881" s="4">
        <v>225</v>
      </c>
      <c r="L881" s="4">
        <v>4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3629.56</v>
      </c>
      <c r="X881" s="4">
        <v>1</v>
      </c>
      <c r="Y881" s="4">
        <v>3629.56</v>
      </c>
      <c r="Z881" s="4"/>
      <c r="AA881" s="4"/>
      <c r="AB881" s="4"/>
    </row>
    <row r="882" spans="1:28" x14ac:dyDescent="0.25">
      <c r="A882" s="4">
        <v>50</v>
      </c>
      <c r="B882" s="4">
        <v>0</v>
      </c>
      <c r="C882" s="4">
        <v>0</v>
      </c>
      <c r="D882" s="4">
        <v>1</v>
      </c>
      <c r="E882" s="4">
        <v>226</v>
      </c>
      <c r="F882" s="4">
        <f>ROUND(Source!AW876,O882)</f>
        <v>3629.56</v>
      </c>
      <c r="G882" s="4" t="s">
        <v>48</v>
      </c>
      <c r="H882" s="4" t="s">
        <v>49</v>
      </c>
      <c r="I882" s="4"/>
      <c r="J882" s="4"/>
      <c r="K882" s="4">
        <v>226</v>
      </c>
      <c r="L882" s="4">
        <v>5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3629.56</v>
      </c>
      <c r="X882" s="4">
        <v>1</v>
      </c>
      <c r="Y882" s="4">
        <v>3629.56</v>
      </c>
      <c r="Z882" s="4"/>
      <c r="AA882" s="4"/>
      <c r="AB882" s="4"/>
    </row>
    <row r="883" spans="1:28" x14ac:dyDescent="0.25">
      <c r="A883" s="4">
        <v>50</v>
      </c>
      <c r="B883" s="4">
        <v>0</v>
      </c>
      <c r="C883" s="4">
        <v>0</v>
      </c>
      <c r="D883" s="4">
        <v>1</v>
      </c>
      <c r="E883" s="4">
        <v>227</v>
      </c>
      <c r="F883" s="4">
        <f>ROUND(Source!AX876,O883)</f>
        <v>0</v>
      </c>
      <c r="G883" s="4" t="s">
        <v>50</v>
      </c>
      <c r="H883" s="4" t="s">
        <v>51</v>
      </c>
      <c r="I883" s="4"/>
      <c r="J883" s="4"/>
      <c r="K883" s="4">
        <v>227</v>
      </c>
      <c r="L883" s="4">
        <v>6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5">
      <c r="A884" s="4">
        <v>50</v>
      </c>
      <c r="B884" s="4">
        <v>0</v>
      </c>
      <c r="C884" s="4">
        <v>0</v>
      </c>
      <c r="D884" s="4">
        <v>1</v>
      </c>
      <c r="E884" s="4">
        <v>228</v>
      </c>
      <c r="F884" s="4">
        <f>ROUND(Source!AY876,O884)</f>
        <v>3629.56</v>
      </c>
      <c r="G884" s="4" t="s">
        <v>52</v>
      </c>
      <c r="H884" s="4" t="s">
        <v>53</v>
      </c>
      <c r="I884" s="4"/>
      <c r="J884" s="4"/>
      <c r="K884" s="4">
        <v>228</v>
      </c>
      <c r="L884" s="4">
        <v>7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3629.56</v>
      </c>
      <c r="X884" s="4">
        <v>1</v>
      </c>
      <c r="Y884" s="4">
        <v>3629.56</v>
      </c>
      <c r="Z884" s="4"/>
      <c r="AA884" s="4"/>
      <c r="AB884" s="4"/>
    </row>
    <row r="885" spans="1:28" x14ac:dyDescent="0.25">
      <c r="A885" s="4">
        <v>50</v>
      </c>
      <c r="B885" s="4">
        <v>0</v>
      </c>
      <c r="C885" s="4">
        <v>0</v>
      </c>
      <c r="D885" s="4">
        <v>1</v>
      </c>
      <c r="E885" s="4">
        <v>216</v>
      </c>
      <c r="F885" s="4">
        <f>ROUND(Source!AP876,O885)</f>
        <v>0</v>
      </c>
      <c r="G885" s="4" t="s">
        <v>54</v>
      </c>
      <c r="H885" s="4" t="s">
        <v>55</v>
      </c>
      <c r="I885" s="4"/>
      <c r="J885" s="4"/>
      <c r="K885" s="4">
        <v>216</v>
      </c>
      <c r="L885" s="4">
        <v>8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5">
      <c r="A886" s="4">
        <v>50</v>
      </c>
      <c r="B886" s="4">
        <v>0</v>
      </c>
      <c r="C886" s="4">
        <v>0</v>
      </c>
      <c r="D886" s="4">
        <v>1</v>
      </c>
      <c r="E886" s="4">
        <v>223</v>
      </c>
      <c r="F886" s="4">
        <f>ROUND(Source!AQ876,O886)</f>
        <v>0</v>
      </c>
      <c r="G886" s="4" t="s">
        <v>56</v>
      </c>
      <c r="H886" s="4" t="s">
        <v>57</v>
      </c>
      <c r="I886" s="4"/>
      <c r="J886" s="4"/>
      <c r="K886" s="4">
        <v>223</v>
      </c>
      <c r="L886" s="4">
        <v>9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5">
      <c r="A887" s="4">
        <v>50</v>
      </c>
      <c r="B887" s="4">
        <v>0</v>
      </c>
      <c r="C887" s="4">
        <v>0</v>
      </c>
      <c r="D887" s="4">
        <v>1</v>
      </c>
      <c r="E887" s="4">
        <v>229</v>
      </c>
      <c r="F887" s="4">
        <f>ROUND(Source!AZ876,O887)</f>
        <v>0</v>
      </c>
      <c r="G887" s="4" t="s">
        <v>58</v>
      </c>
      <c r="H887" s="4" t="s">
        <v>59</v>
      </c>
      <c r="I887" s="4"/>
      <c r="J887" s="4"/>
      <c r="K887" s="4">
        <v>229</v>
      </c>
      <c r="L887" s="4">
        <v>10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x14ac:dyDescent="0.25">
      <c r="A888" s="4">
        <v>50</v>
      </c>
      <c r="B888" s="4">
        <v>0</v>
      </c>
      <c r="C888" s="4">
        <v>0</v>
      </c>
      <c r="D888" s="4">
        <v>1</v>
      </c>
      <c r="E888" s="4">
        <v>203</v>
      </c>
      <c r="F888" s="4">
        <f>ROUND(Source!Q876,O888)</f>
        <v>183.3</v>
      </c>
      <c r="G888" s="4" t="s">
        <v>60</v>
      </c>
      <c r="H888" s="4" t="s">
        <v>61</v>
      </c>
      <c r="I888" s="4"/>
      <c r="J888" s="4"/>
      <c r="K888" s="4">
        <v>203</v>
      </c>
      <c r="L888" s="4">
        <v>11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183.3</v>
      </c>
      <c r="X888" s="4">
        <v>1</v>
      </c>
      <c r="Y888" s="4">
        <v>183.3</v>
      </c>
      <c r="Z888" s="4"/>
      <c r="AA888" s="4"/>
      <c r="AB888" s="4"/>
    </row>
    <row r="889" spans="1:28" x14ac:dyDescent="0.25">
      <c r="A889" s="4">
        <v>50</v>
      </c>
      <c r="B889" s="4">
        <v>0</v>
      </c>
      <c r="C889" s="4">
        <v>0</v>
      </c>
      <c r="D889" s="4">
        <v>1</v>
      </c>
      <c r="E889" s="4">
        <v>231</v>
      </c>
      <c r="F889" s="4">
        <f>ROUND(Source!BB876,O889)</f>
        <v>0</v>
      </c>
      <c r="G889" s="4" t="s">
        <v>62</v>
      </c>
      <c r="H889" s="4" t="s">
        <v>63</v>
      </c>
      <c r="I889" s="4"/>
      <c r="J889" s="4"/>
      <c r="K889" s="4">
        <v>231</v>
      </c>
      <c r="L889" s="4">
        <v>12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8" x14ac:dyDescent="0.25">
      <c r="A890" s="4">
        <v>50</v>
      </c>
      <c r="B890" s="4">
        <v>0</v>
      </c>
      <c r="C890" s="4">
        <v>0</v>
      </c>
      <c r="D890" s="4">
        <v>1</v>
      </c>
      <c r="E890" s="4">
        <v>204</v>
      </c>
      <c r="F890" s="4">
        <f>ROUND(Source!R876,O890)</f>
        <v>1.03</v>
      </c>
      <c r="G890" s="4" t="s">
        <v>64</v>
      </c>
      <c r="H890" s="4" t="s">
        <v>65</v>
      </c>
      <c r="I890" s="4"/>
      <c r="J890" s="4"/>
      <c r="K890" s="4">
        <v>204</v>
      </c>
      <c r="L890" s="4">
        <v>13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1.03</v>
      </c>
      <c r="X890" s="4">
        <v>1</v>
      </c>
      <c r="Y890" s="4">
        <v>1.03</v>
      </c>
      <c r="Z890" s="4"/>
      <c r="AA890" s="4"/>
      <c r="AB890" s="4"/>
    </row>
    <row r="891" spans="1:28" x14ac:dyDescent="0.25">
      <c r="A891" s="4">
        <v>50</v>
      </c>
      <c r="B891" s="4">
        <v>0</v>
      </c>
      <c r="C891" s="4">
        <v>0</v>
      </c>
      <c r="D891" s="4">
        <v>1</v>
      </c>
      <c r="E891" s="4">
        <v>205</v>
      </c>
      <c r="F891" s="4">
        <f>ROUND(Source!S876,O891)</f>
        <v>3040.3</v>
      </c>
      <c r="G891" s="4" t="s">
        <v>66</v>
      </c>
      <c r="H891" s="4" t="s">
        <v>67</v>
      </c>
      <c r="I891" s="4"/>
      <c r="J891" s="4"/>
      <c r="K891" s="4">
        <v>205</v>
      </c>
      <c r="L891" s="4">
        <v>14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3040.3</v>
      </c>
      <c r="X891" s="4">
        <v>1</v>
      </c>
      <c r="Y891" s="4">
        <v>3040.3</v>
      </c>
      <c r="Z891" s="4"/>
      <c r="AA891" s="4"/>
      <c r="AB891" s="4"/>
    </row>
    <row r="892" spans="1:28" x14ac:dyDescent="0.25">
      <c r="A892" s="4">
        <v>50</v>
      </c>
      <c r="B892" s="4">
        <v>0</v>
      </c>
      <c r="C892" s="4">
        <v>0</v>
      </c>
      <c r="D892" s="4">
        <v>1</v>
      </c>
      <c r="E892" s="4">
        <v>232</v>
      </c>
      <c r="F892" s="4">
        <f>ROUND(Source!BC876,O892)</f>
        <v>0</v>
      </c>
      <c r="G892" s="4" t="s">
        <v>68</v>
      </c>
      <c r="H892" s="4" t="s">
        <v>69</v>
      </c>
      <c r="I892" s="4"/>
      <c r="J892" s="4"/>
      <c r="K892" s="4">
        <v>232</v>
      </c>
      <c r="L892" s="4">
        <v>15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5">
      <c r="A893" s="4">
        <v>50</v>
      </c>
      <c r="B893" s="4">
        <v>0</v>
      </c>
      <c r="C893" s="4">
        <v>0</v>
      </c>
      <c r="D893" s="4">
        <v>1</v>
      </c>
      <c r="E893" s="4">
        <v>214</v>
      </c>
      <c r="F893" s="4">
        <f>ROUND(Source!AS876,O893)</f>
        <v>10685.56</v>
      </c>
      <c r="G893" s="4" t="s">
        <v>70</v>
      </c>
      <c r="H893" s="4" t="s">
        <v>71</v>
      </c>
      <c r="I893" s="4"/>
      <c r="J893" s="4"/>
      <c r="K893" s="4">
        <v>214</v>
      </c>
      <c r="L893" s="4">
        <v>16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10685.56</v>
      </c>
      <c r="X893" s="4">
        <v>1</v>
      </c>
      <c r="Y893" s="4">
        <v>10685.56</v>
      </c>
      <c r="Z893" s="4"/>
      <c r="AA893" s="4"/>
      <c r="AB893" s="4"/>
    </row>
    <row r="894" spans="1:28" x14ac:dyDescent="0.25">
      <c r="A894" s="4">
        <v>50</v>
      </c>
      <c r="B894" s="4">
        <v>0</v>
      </c>
      <c r="C894" s="4">
        <v>0</v>
      </c>
      <c r="D894" s="4">
        <v>1</v>
      </c>
      <c r="E894" s="4">
        <v>215</v>
      </c>
      <c r="F894" s="4">
        <f>ROUND(Source!AT876,O894)</f>
        <v>0</v>
      </c>
      <c r="G894" s="4" t="s">
        <v>72</v>
      </c>
      <c r="H894" s="4" t="s">
        <v>73</v>
      </c>
      <c r="I894" s="4"/>
      <c r="J894" s="4"/>
      <c r="K894" s="4">
        <v>215</v>
      </c>
      <c r="L894" s="4">
        <v>17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5">
      <c r="A895" s="4">
        <v>50</v>
      </c>
      <c r="B895" s="4">
        <v>0</v>
      </c>
      <c r="C895" s="4">
        <v>0</v>
      </c>
      <c r="D895" s="4">
        <v>1</v>
      </c>
      <c r="E895" s="4">
        <v>217</v>
      </c>
      <c r="F895" s="4">
        <f>ROUND(Source!AU876,O895)</f>
        <v>0</v>
      </c>
      <c r="G895" s="4" t="s">
        <v>74</v>
      </c>
      <c r="H895" s="4" t="s">
        <v>75</v>
      </c>
      <c r="I895" s="4"/>
      <c r="J895" s="4"/>
      <c r="K895" s="4">
        <v>217</v>
      </c>
      <c r="L895" s="4">
        <v>18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5">
      <c r="A896" s="4">
        <v>50</v>
      </c>
      <c r="B896" s="4">
        <v>0</v>
      </c>
      <c r="C896" s="4">
        <v>0</v>
      </c>
      <c r="D896" s="4">
        <v>1</v>
      </c>
      <c r="E896" s="4">
        <v>230</v>
      </c>
      <c r="F896" s="4">
        <f>ROUND(Source!BA876,O896)</f>
        <v>0</v>
      </c>
      <c r="G896" s="4" t="s">
        <v>76</v>
      </c>
      <c r="H896" s="4" t="s">
        <v>77</v>
      </c>
      <c r="I896" s="4"/>
      <c r="J896" s="4"/>
      <c r="K896" s="4">
        <v>230</v>
      </c>
      <c r="L896" s="4">
        <v>19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45" x14ac:dyDescent="0.25">
      <c r="A897" s="4">
        <v>50</v>
      </c>
      <c r="B897" s="4">
        <v>0</v>
      </c>
      <c r="C897" s="4">
        <v>0</v>
      </c>
      <c r="D897" s="4">
        <v>1</v>
      </c>
      <c r="E897" s="4">
        <v>206</v>
      </c>
      <c r="F897" s="4">
        <f>ROUND(Source!T876,O897)</f>
        <v>0</v>
      </c>
      <c r="G897" s="4" t="s">
        <v>78</v>
      </c>
      <c r="H897" s="4" t="s">
        <v>79</v>
      </c>
      <c r="I897" s="4"/>
      <c r="J897" s="4"/>
      <c r="K897" s="4">
        <v>206</v>
      </c>
      <c r="L897" s="4">
        <v>20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45" x14ac:dyDescent="0.25">
      <c r="A898" s="4">
        <v>50</v>
      </c>
      <c r="B898" s="4">
        <v>0</v>
      </c>
      <c r="C898" s="4">
        <v>0</v>
      </c>
      <c r="D898" s="4">
        <v>1</v>
      </c>
      <c r="E898" s="4">
        <v>207</v>
      </c>
      <c r="F898" s="4">
        <f>Source!U876</f>
        <v>8.2545479999999998</v>
      </c>
      <c r="G898" s="4" t="s">
        <v>80</v>
      </c>
      <c r="H898" s="4" t="s">
        <v>81</v>
      </c>
      <c r="I898" s="4"/>
      <c r="J898" s="4"/>
      <c r="K898" s="4">
        <v>207</v>
      </c>
      <c r="L898" s="4">
        <v>21</v>
      </c>
      <c r="M898" s="4">
        <v>3</v>
      </c>
      <c r="N898" s="4" t="s">
        <v>3</v>
      </c>
      <c r="O898" s="4">
        <v>-1</v>
      </c>
      <c r="P898" s="4"/>
      <c r="Q898" s="4"/>
      <c r="R898" s="4"/>
      <c r="S898" s="4"/>
      <c r="T898" s="4"/>
      <c r="U898" s="4"/>
      <c r="V898" s="4"/>
      <c r="W898" s="4">
        <v>8.2545479999999998</v>
      </c>
      <c r="X898" s="4">
        <v>1</v>
      </c>
      <c r="Y898" s="4">
        <v>8.2545479999999998</v>
      </c>
      <c r="Z898" s="4"/>
      <c r="AA898" s="4"/>
      <c r="AB898" s="4"/>
    </row>
    <row r="899" spans="1:245" x14ac:dyDescent="0.25">
      <c r="A899" s="4">
        <v>50</v>
      </c>
      <c r="B899" s="4">
        <v>0</v>
      </c>
      <c r="C899" s="4">
        <v>0</v>
      </c>
      <c r="D899" s="4">
        <v>1</v>
      </c>
      <c r="E899" s="4">
        <v>208</v>
      </c>
      <c r="F899" s="4">
        <f>Source!V876</f>
        <v>0</v>
      </c>
      <c r="G899" s="4" t="s">
        <v>82</v>
      </c>
      <c r="H899" s="4" t="s">
        <v>83</v>
      </c>
      <c r="I899" s="4"/>
      <c r="J899" s="4"/>
      <c r="K899" s="4">
        <v>208</v>
      </c>
      <c r="L899" s="4">
        <v>22</v>
      </c>
      <c r="M899" s="4">
        <v>3</v>
      </c>
      <c r="N899" s="4" t="s">
        <v>3</v>
      </c>
      <c r="O899" s="4">
        <v>-1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45" x14ac:dyDescent="0.25">
      <c r="A900" s="4">
        <v>50</v>
      </c>
      <c r="B900" s="4">
        <v>0</v>
      </c>
      <c r="C900" s="4">
        <v>0</v>
      </c>
      <c r="D900" s="4">
        <v>1</v>
      </c>
      <c r="E900" s="4">
        <v>209</v>
      </c>
      <c r="F900" s="4">
        <f>ROUND(Source!W876,O900)</f>
        <v>0</v>
      </c>
      <c r="G900" s="4" t="s">
        <v>84</v>
      </c>
      <c r="H900" s="4" t="s">
        <v>85</v>
      </c>
      <c r="I900" s="4"/>
      <c r="J900" s="4"/>
      <c r="K900" s="4">
        <v>209</v>
      </c>
      <c r="L900" s="4">
        <v>23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45" x14ac:dyDescent="0.25">
      <c r="A901" s="4">
        <v>50</v>
      </c>
      <c r="B901" s="4">
        <v>0</v>
      </c>
      <c r="C901" s="4">
        <v>0</v>
      </c>
      <c r="D901" s="4">
        <v>1</v>
      </c>
      <c r="E901" s="4">
        <v>233</v>
      </c>
      <c r="F901" s="4">
        <f>ROUND(Source!BD876,O901)</f>
        <v>0</v>
      </c>
      <c r="G901" s="4" t="s">
        <v>86</v>
      </c>
      <c r="H901" s="4" t="s">
        <v>87</v>
      </c>
      <c r="I901" s="4"/>
      <c r="J901" s="4"/>
      <c r="K901" s="4">
        <v>233</v>
      </c>
      <c r="L901" s="4">
        <v>24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45" x14ac:dyDescent="0.25">
      <c r="A902" s="4">
        <v>50</v>
      </c>
      <c r="B902" s="4">
        <v>0</v>
      </c>
      <c r="C902" s="4">
        <v>0</v>
      </c>
      <c r="D902" s="4">
        <v>1</v>
      </c>
      <c r="E902" s="4">
        <v>210</v>
      </c>
      <c r="F902" s="4">
        <f>ROUND(Source!X876,O902)</f>
        <v>2584.2600000000002</v>
      </c>
      <c r="G902" s="4" t="s">
        <v>88</v>
      </c>
      <c r="H902" s="4" t="s">
        <v>89</v>
      </c>
      <c r="I902" s="4"/>
      <c r="J902" s="4"/>
      <c r="K902" s="4">
        <v>210</v>
      </c>
      <c r="L902" s="4">
        <v>25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2584.2600000000002</v>
      </c>
      <c r="X902" s="4">
        <v>1</v>
      </c>
      <c r="Y902" s="4">
        <v>2584.2600000000002</v>
      </c>
      <c r="Z902" s="4"/>
      <c r="AA902" s="4"/>
      <c r="AB902" s="4"/>
    </row>
    <row r="903" spans="1:245" x14ac:dyDescent="0.25">
      <c r="A903" s="4">
        <v>50</v>
      </c>
      <c r="B903" s="4">
        <v>0</v>
      </c>
      <c r="C903" s="4">
        <v>0</v>
      </c>
      <c r="D903" s="4">
        <v>1</v>
      </c>
      <c r="E903" s="4">
        <v>211</v>
      </c>
      <c r="F903" s="4">
        <f>ROUND(Source!Y876,O903)</f>
        <v>1246.52</v>
      </c>
      <c r="G903" s="4" t="s">
        <v>90</v>
      </c>
      <c r="H903" s="4" t="s">
        <v>91</v>
      </c>
      <c r="I903" s="4"/>
      <c r="J903" s="4"/>
      <c r="K903" s="4">
        <v>211</v>
      </c>
      <c r="L903" s="4">
        <v>26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1246.52</v>
      </c>
      <c r="X903" s="4">
        <v>1</v>
      </c>
      <c r="Y903" s="4">
        <v>1246.52</v>
      </c>
      <c r="Z903" s="4"/>
      <c r="AA903" s="4"/>
      <c r="AB903" s="4"/>
    </row>
    <row r="904" spans="1:245" x14ac:dyDescent="0.25">
      <c r="A904" s="4">
        <v>50</v>
      </c>
      <c r="B904" s="4">
        <v>0</v>
      </c>
      <c r="C904" s="4">
        <v>0</v>
      </c>
      <c r="D904" s="4">
        <v>1</v>
      </c>
      <c r="E904" s="4">
        <v>224</v>
      </c>
      <c r="F904" s="4">
        <f>ROUND(Source!AR876,O904)</f>
        <v>10685.56</v>
      </c>
      <c r="G904" s="4" t="s">
        <v>92</v>
      </c>
      <c r="H904" s="4" t="s">
        <v>93</v>
      </c>
      <c r="I904" s="4"/>
      <c r="J904" s="4"/>
      <c r="K904" s="4">
        <v>224</v>
      </c>
      <c r="L904" s="4">
        <v>27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10685.56</v>
      </c>
      <c r="X904" s="4">
        <v>1</v>
      </c>
      <c r="Y904" s="4">
        <v>10685.56</v>
      </c>
      <c r="Z904" s="4"/>
      <c r="AA904" s="4"/>
      <c r="AB904" s="4"/>
    </row>
    <row r="906" spans="1:245" x14ac:dyDescent="0.25">
      <c r="A906" s="1">
        <v>4</v>
      </c>
      <c r="B906" s="1">
        <v>1</v>
      </c>
      <c r="C906" s="1"/>
      <c r="D906" s="1">
        <f>ROW(A915)</f>
        <v>915</v>
      </c>
      <c r="E906" s="1"/>
      <c r="F906" s="1" t="s">
        <v>16</v>
      </c>
      <c r="G906" s="1" t="s">
        <v>277</v>
      </c>
      <c r="H906" s="1" t="s">
        <v>3</v>
      </c>
      <c r="I906" s="1">
        <v>0</v>
      </c>
      <c r="J906" s="1"/>
      <c r="K906" s="1">
        <v>0</v>
      </c>
      <c r="L906" s="1"/>
      <c r="M906" s="1" t="s">
        <v>3</v>
      </c>
      <c r="N906" s="1"/>
      <c r="O906" s="1"/>
      <c r="P906" s="1"/>
      <c r="Q906" s="1"/>
      <c r="R906" s="1"/>
      <c r="S906" s="1">
        <v>0</v>
      </c>
      <c r="T906" s="1"/>
      <c r="U906" s="1" t="s">
        <v>3</v>
      </c>
      <c r="V906" s="1">
        <v>0</v>
      </c>
      <c r="W906" s="1"/>
      <c r="X906" s="1"/>
      <c r="Y906" s="1"/>
      <c r="Z906" s="1"/>
      <c r="AA906" s="1"/>
      <c r="AB906" s="1" t="s">
        <v>3</v>
      </c>
      <c r="AC906" s="1" t="s">
        <v>3</v>
      </c>
      <c r="AD906" s="1" t="s">
        <v>3</v>
      </c>
      <c r="AE906" s="1" t="s">
        <v>3</v>
      </c>
      <c r="AF906" s="1" t="s">
        <v>3</v>
      </c>
      <c r="AG906" s="1" t="s">
        <v>3</v>
      </c>
      <c r="AH906" s="1"/>
      <c r="AI906" s="1"/>
      <c r="AJ906" s="1"/>
      <c r="AK906" s="1"/>
      <c r="AL906" s="1"/>
      <c r="AM906" s="1"/>
      <c r="AN906" s="1"/>
      <c r="AO906" s="1"/>
      <c r="AP906" s="1" t="s">
        <v>3</v>
      </c>
      <c r="AQ906" s="1" t="s">
        <v>3</v>
      </c>
      <c r="AR906" s="1" t="s">
        <v>3</v>
      </c>
      <c r="AS906" s="1"/>
      <c r="AT906" s="1"/>
      <c r="AU906" s="1"/>
      <c r="AV906" s="1"/>
      <c r="AW906" s="1"/>
      <c r="AX906" s="1"/>
      <c r="AY906" s="1"/>
      <c r="AZ906" s="1" t="s">
        <v>3</v>
      </c>
      <c r="BA906" s="1"/>
      <c r="BB906" s="1" t="s">
        <v>3</v>
      </c>
      <c r="BC906" s="1" t="s">
        <v>3</v>
      </c>
      <c r="BD906" s="1" t="s">
        <v>3</v>
      </c>
      <c r="BE906" s="1" t="s">
        <v>3</v>
      </c>
      <c r="BF906" s="1" t="s">
        <v>3</v>
      </c>
      <c r="BG906" s="1" t="s">
        <v>3</v>
      </c>
      <c r="BH906" s="1" t="s">
        <v>3</v>
      </c>
      <c r="BI906" s="1" t="s">
        <v>3</v>
      </c>
      <c r="BJ906" s="1" t="s">
        <v>3</v>
      </c>
      <c r="BK906" s="1" t="s">
        <v>3</v>
      </c>
      <c r="BL906" s="1" t="s">
        <v>3</v>
      </c>
      <c r="BM906" s="1" t="s">
        <v>3</v>
      </c>
      <c r="BN906" s="1" t="s">
        <v>3</v>
      </c>
      <c r="BO906" s="1" t="s">
        <v>3</v>
      </c>
      <c r="BP906" s="1" t="s">
        <v>3</v>
      </c>
      <c r="BQ906" s="1"/>
      <c r="BR906" s="1"/>
      <c r="BS906" s="1"/>
      <c r="BT906" s="1"/>
      <c r="BU906" s="1"/>
      <c r="BV906" s="1"/>
      <c r="BW906" s="1"/>
      <c r="BX906" s="1">
        <v>0</v>
      </c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>
        <v>0</v>
      </c>
    </row>
    <row r="908" spans="1:245" x14ac:dyDescent="0.25">
      <c r="A908" s="2">
        <v>52</v>
      </c>
      <c r="B908" s="2">
        <f t="shared" ref="B908:G908" si="586">B915</f>
        <v>1</v>
      </c>
      <c r="C908" s="2">
        <f t="shared" si="586"/>
        <v>4</v>
      </c>
      <c r="D908" s="2">
        <f t="shared" si="586"/>
        <v>906</v>
      </c>
      <c r="E908" s="2">
        <f t="shared" si="586"/>
        <v>0</v>
      </c>
      <c r="F908" s="2" t="str">
        <f t="shared" si="586"/>
        <v>Новый раздел</v>
      </c>
      <c r="G908" s="2" t="str">
        <f t="shared" si="586"/>
        <v>Монтажные работы</v>
      </c>
      <c r="H908" s="2"/>
      <c r="I908" s="2"/>
      <c r="J908" s="2"/>
      <c r="K908" s="2"/>
      <c r="L908" s="2"/>
      <c r="M908" s="2"/>
      <c r="N908" s="2"/>
      <c r="O908" s="2">
        <f t="shared" ref="O908:AT908" si="587">O915</f>
        <v>70454.86</v>
      </c>
      <c r="P908" s="2">
        <f t="shared" si="587"/>
        <v>63965.06</v>
      </c>
      <c r="Q908" s="2">
        <f t="shared" si="587"/>
        <v>279.67</v>
      </c>
      <c r="R908" s="2">
        <f t="shared" si="587"/>
        <v>101.97</v>
      </c>
      <c r="S908" s="2">
        <f t="shared" si="587"/>
        <v>6210.13</v>
      </c>
      <c r="T908" s="2">
        <f t="shared" si="587"/>
        <v>0</v>
      </c>
      <c r="U908" s="2">
        <f t="shared" si="587"/>
        <v>17.302547999999998</v>
      </c>
      <c r="V908" s="2">
        <f t="shared" si="587"/>
        <v>0</v>
      </c>
      <c r="W908" s="2">
        <f t="shared" si="587"/>
        <v>0</v>
      </c>
      <c r="X908" s="2">
        <f t="shared" si="587"/>
        <v>5589.12</v>
      </c>
      <c r="Y908" s="2">
        <f t="shared" si="587"/>
        <v>2670.35</v>
      </c>
      <c r="Z908" s="2">
        <f t="shared" si="587"/>
        <v>0</v>
      </c>
      <c r="AA908" s="2">
        <f t="shared" si="587"/>
        <v>0</v>
      </c>
      <c r="AB908" s="2">
        <f t="shared" si="587"/>
        <v>70454.86</v>
      </c>
      <c r="AC908" s="2">
        <f t="shared" si="587"/>
        <v>63965.06</v>
      </c>
      <c r="AD908" s="2">
        <f t="shared" si="587"/>
        <v>279.67</v>
      </c>
      <c r="AE908" s="2">
        <f t="shared" si="587"/>
        <v>101.97</v>
      </c>
      <c r="AF908" s="2">
        <f t="shared" si="587"/>
        <v>6210.13</v>
      </c>
      <c r="AG908" s="2">
        <f t="shared" si="587"/>
        <v>0</v>
      </c>
      <c r="AH908" s="2">
        <f t="shared" si="587"/>
        <v>17.302547999999998</v>
      </c>
      <c r="AI908" s="2">
        <f t="shared" si="587"/>
        <v>0</v>
      </c>
      <c r="AJ908" s="2">
        <f t="shared" si="587"/>
        <v>0</v>
      </c>
      <c r="AK908" s="2">
        <f t="shared" si="587"/>
        <v>5589.12</v>
      </c>
      <c r="AL908" s="2">
        <f t="shared" si="587"/>
        <v>2670.35</v>
      </c>
      <c r="AM908" s="2">
        <f t="shared" si="587"/>
        <v>0</v>
      </c>
      <c r="AN908" s="2">
        <f t="shared" si="587"/>
        <v>0</v>
      </c>
      <c r="AO908" s="2">
        <f t="shared" si="587"/>
        <v>0</v>
      </c>
      <c r="AP908" s="2">
        <f t="shared" si="587"/>
        <v>0</v>
      </c>
      <c r="AQ908" s="2">
        <f t="shared" si="587"/>
        <v>0</v>
      </c>
      <c r="AR908" s="2">
        <f t="shared" si="587"/>
        <v>78874.42</v>
      </c>
      <c r="AS908" s="2">
        <f t="shared" si="587"/>
        <v>31333.91</v>
      </c>
      <c r="AT908" s="2">
        <f t="shared" si="587"/>
        <v>47540.51</v>
      </c>
      <c r="AU908" s="2">
        <f t="shared" ref="AU908:BZ908" si="588">AU915</f>
        <v>0</v>
      </c>
      <c r="AV908" s="2">
        <f t="shared" si="588"/>
        <v>63965.06</v>
      </c>
      <c r="AW908" s="2">
        <f t="shared" si="588"/>
        <v>63965.06</v>
      </c>
      <c r="AX908" s="2">
        <f t="shared" si="588"/>
        <v>0</v>
      </c>
      <c r="AY908" s="2">
        <f t="shared" si="588"/>
        <v>63965.06</v>
      </c>
      <c r="AZ908" s="2">
        <f t="shared" si="588"/>
        <v>0</v>
      </c>
      <c r="BA908" s="2">
        <f t="shared" si="588"/>
        <v>0</v>
      </c>
      <c r="BB908" s="2">
        <f t="shared" si="588"/>
        <v>0</v>
      </c>
      <c r="BC908" s="2">
        <f t="shared" si="588"/>
        <v>0</v>
      </c>
      <c r="BD908" s="2">
        <f t="shared" si="588"/>
        <v>0</v>
      </c>
      <c r="BE908" s="2">
        <f t="shared" si="588"/>
        <v>0</v>
      </c>
      <c r="BF908" s="2">
        <f t="shared" si="588"/>
        <v>0</v>
      </c>
      <c r="BG908" s="2">
        <f t="shared" si="588"/>
        <v>0</v>
      </c>
      <c r="BH908" s="2">
        <f t="shared" si="588"/>
        <v>0</v>
      </c>
      <c r="BI908" s="2">
        <f t="shared" si="588"/>
        <v>0</v>
      </c>
      <c r="BJ908" s="2">
        <f t="shared" si="588"/>
        <v>0</v>
      </c>
      <c r="BK908" s="2">
        <f t="shared" si="588"/>
        <v>0</v>
      </c>
      <c r="BL908" s="2">
        <f t="shared" si="588"/>
        <v>0</v>
      </c>
      <c r="BM908" s="2">
        <f t="shared" si="588"/>
        <v>0</v>
      </c>
      <c r="BN908" s="2">
        <f t="shared" si="588"/>
        <v>0</v>
      </c>
      <c r="BO908" s="2">
        <f t="shared" si="588"/>
        <v>0</v>
      </c>
      <c r="BP908" s="2">
        <f t="shared" si="588"/>
        <v>0</v>
      </c>
      <c r="BQ908" s="2">
        <f t="shared" si="588"/>
        <v>0</v>
      </c>
      <c r="BR908" s="2">
        <f t="shared" si="588"/>
        <v>0</v>
      </c>
      <c r="BS908" s="2">
        <f t="shared" si="588"/>
        <v>0</v>
      </c>
      <c r="BT908" s="2">
        <f t="shared" si="588"/>
        <v>0</v>
      </c>
      <c r="BU908" s="2">
        <f t="shared" si="588"/>
        <v>0</v>
      </c>
      <c r="BV908" s="2">
        <f t="shared" si="588"/>
        <v>0</v>
      </c>
      <c r="BW908" s="2">
        <f t="shared" si="588"/>
        <v>0</v>
      </c>
      <c r="BX908" s="2">
        <f t="shared" si="588"/>
        <v>0</v>
      </c>
      <c r="BY908" s="2">
        <f t="shared" si="588"/>
        <v>0</v>
      </c>
      <c r="BZ908" s="2">
        <f t="shared" si="588"/>
        <v>0</v>
      </c>
      <c r="CA908" s="2">
        <f t="shared" ref="CA908:DF908" si="589">CA915</f>
        <v>78874.42</v>
      </c>
      <c r="CB908" s="2">
        <f t="shared" si="589"/>
        <v>31333.91</v>
      </c>
      <c r="CC908" s="2">
        <f t="shared" si="589"/>
        <v>47540.51</v>
      </c>
      <c r="CD908" s="2">
        <f t="shared" si="589"/>
        <v>0</v>
      </c>
      <c r="CE908" s="2">
        <f t="shared" si="589"/>
        <v>63965.06</v>
      </c>
      <c r="CF908" s="2">
        <f t="shared" si="589"/>
        <v>63965.06</v>
      </c>
      <c r="CG908" s="2">
        <f t="shared" si="589"/>
        <v>0</v>
      </c>
      <c r="CH908" s="2">
        <f t="shared" si="589"/>
        <v>63965.06</v>
      </c>
      <c r="CI908" s="2">
        <f t="shared" si="589"/>
        <v>0</v>
      </c>
      <c r="CJ908" s="2">
        <f t="shared" si="589"/>
        <v>0</v>
      </c>
      <c r="CK908" s="2">
        <f t="shared" si="589"/>
        <v>0</v>
      </c>
      <c r="CL908" s="2">
        <f t="shared" si="589"/>
        <v>0</v>
      </c>
      <c r="CM908" s="2">
        <f t="shared" si="589"/>
        <v>0</v>
      </c>
      <c r="CN908" s="2">
        <f t="shared" si="589"/>
        <v>0</v>
      </c>
      <c r="CO908" s="2">
        <f t="shared" si="589"/>
        <v>0</v>
      </c>
      <c r="CP908" s="2">
        <f t="shared" si="589"/>
        <v>0</v>
      </c>
      <c r="CQ908" s="2">
        <f t="shared" si="589"/>
        <v>0</v>
      </c>
      <c r="CR908" s="2">
        <f t="shared" si="589"/>
        <v>0</v>
      </c>
      <c r="CS908" s="2">
        <f t="shared" si="589"/>
        <v>0</v>
      </c>
      <c r="CT908" s="2">
        <f t="shared" si="589"/>
        <v>0</v>
      </c>
      <c r="CU908" s="2">
        <f t="shared" si="589"/>
        <v>0</v>
      </c>
      <c r="CV908" s="2">
        <f t="shared" si="589"/>
        <v>0</v>
      </c>
      <c r="CW908" s="2">
        <f t="shared" si="589"/>
        <v>0</v>
      </c>
      <c r="CX908" s="2">
        <f t="shared" si="589"/>
        <v>0</v>
      </c>
      <c r="CY908" s="2">
        <f t="shared" si="589"/>
        <v>0</v>
      </c>
      <c r="CZ908" s="2">
        <f t="shared" si="589"/>
        <v>0</v>
      </c>
      <c r="DA908" s="2">
        <f t="shared" si="589"/>
        <v>0</v>
      </c>
      <c r="DB908" s="2">
        <f t="shared" si="589"/>
        <v>0</v>
      </c>
      <c r="DC908" s="2">
        <f t="shared" si="589"/>
        <v>0</v>
      </c>
      <c r="DD908" s="2">
        <f t="shared" si="589"/>
        <v>0</v>
      </c>
      <c r="DE908" s="2">
        <f t="shared" si="589"/>
        <v>0</v>
      </c>
      <c r="DF908" s="2">
        <f t="shared" si="589"/>
        <v>0</v>
      </c>
      <c r="DG908" s="3">
        <f t="shared" ref="DG908:EL908" si="590">DG915</f>
        <v>0</v>
      </c>
      <c r="DH908" s="3">
        <f t="shared" si="590"/>
        <v>0</v>
      </c>
      <c r="DI908" s="3">
        <f t="shared" si="590"/>
        <v>0</v>
      </c>
      <c r="DJ908" s="3">
        <f t="shared" si="590"/>
        <v>0</v>
      </c>
      <c r="DK908" s="3">
        <f t="shared" si="590"/>
        <v>0</v>
      </c>
      <c r="DL908" s="3">
        <f t="shared" si="590"/>
        <v>0</v>
      </c>
      <c r="DM908" s="3">
        <f t="shared" si="590"/>
        <v>0</v>
      </c>
      <c r="DN908" s="3">
        <f t="shared" si="590"/>
        <v>0</v>
      </c>
      <c r="DO908" s="3">
        <f t="shared" si="590"/>
        <v>0</v>
      </c>
      <c r="DP908" s="3">
        <f t="shared" si="590"/>
        <v>0</v>
      </c>
      <c r="DQ908" s="3">
        <f t="shared" si="590"/>
        <v>0</v>
      </c>
      <c r="DR908" s="3">
        <f t="shared" si="590"/>
        <v>0</v>
      </c>
      <c r="DS908" s="3">
        <f t="shared" si="590"/>
        <v>0</v>
      </c>
      <c r="DT908" s="3">
        <f t="shared" si="590"/>
        <v>0</v>
      </c>
      <c r="DU908" s="3">
        <f t="shared" si="590"/>
        <v>0</v>
      </c>
      <c r="DV908" s="3">
        <f t="shared" si="590"/>
        <v>0</v>
      </c>
      <c r="DW908" s="3">
        <f t="shared" si="590"/>
        <v>0</v>
      </c>
      <c r="DX908" s="3">
        <f t="shared" si="590"/>
        <v>0</v>
      </c>
      <c r="DY908" s="3">
        <f t="shared" si="590"/>
        <v>0</v>
      </c>
      <c r="DZ908" s="3">
        <f t="shared" si="590"/>
        <v>0</v>
      </c>
      <c r="EA908" s="3">
        <f t="shared" si="590"/>
        <v>0</v>
      </c>
      <c r="EB908" s="3">
        <f t="shared" si="590"/>
        <v>0</v>
      </c>
      <c r="EC908" s="3">
        <f t="shared" si="590"/>
        <v>0</v>
      </c>
      <c r="ED908" s="3">
        <f t="shared" si="590"/>
        <v>0</v>
      </c>
      <c r="EE908" s="3">
        <f t="shared" si="590"/>
        <v>0</v>
      </c>
      <c r="EF908" s="3">
        <f t="shared" si="590"/>
        <v>0</v>
      </c>
      <c r="EG908" s="3">
        <f t="shared" si="590"/>
        <v>0</v>
      </c>
      <c r="EH908" s="3">
        <f t="shared" si="590"/>
        <v>0</v>
      </c>
      <c r="EI908" s="3">
        <f t="shared" si="590"/>
        <v>0</v>
      </c>
      <c r="EJ908" s="3">
        <f t="shared" si="590"/>
        <v>0</v>
      </c>
      <c r="EK908" s="3">
        <f t="shared" si="590"/>
        <v>0</v>
      </c>
      <c r="EL908" s="3">
        <f t="shared" si="590"/>
        <v>0</v>
      </c>
      <c r="EM908" s="3">
        <f t="shared" ref="EM908:FR908" si="591">EM915</f>
        <v>0</v>
      </c>
      <c r="EN908" s="3">
        <f t="shared" si="591"/>
        <v>0</v>
      </c>
      <c r="EO908" s="3">
        <f t="shared" si="591"/>
        <v>0</v>
      </c>
      <c r="EP908" s="3">
        <f t="shared" si="591"/>
        <v>0</v>
      </c>
      <c r="EQ908" s="3">
        <f t="shared" si="591"/>
        <v>0</v>
      </c>
      <c r="ER908" s="3">
        <f t="shared" si="591"/>
        <v>0</v>
      </c>
      <c r="ES908" s="3">
        <f t="shared" si="591"/>
        <v>0</v>
      </c>
      <c r="ET908" s="3">
        <f t="shared" si="591"/>
        <v>0</v>
      </c>
      <c r="EU908" s="3">
        <f t="shared" si="591"/>
        <v>0</v>
      </c>
      <c r="EV908" s="3">
        <f t="shared" si="591"/>
        <v>0</v>
      </c>
      <c r="EW908" s="3">
        <f t="shared" si="591"/>
        <v>0</v>
      </c>
      <c r="EX908" s="3">
        <f t="shared" si="591"/>
        <v>0</v>
      </c>
      <c r="EY908" s="3">
        <f t="shared" si="591"/>
        <v>0</v>
      </c>
      <c r="EZ908" s="3">
        <f t="shared" si="591"/>
        <v>0</v>
      </c>
      <c r="FA908" s="3">
        <f t="shared" si="591"/>
        <v>0</v>
      </c>
      <c r="FB908" s="3">
        <f t="shared" si="591"/>
        <v>0</v>
      </c>
      <c r="FC908" s="3">
        <f t="shared" si="591"/>
        <v>0</v>
      </c>
      <c r="FD908" s="3">
        <f t="shared" si="591"/>
        <v>0</v>
      </c>
      <c r="FE908" s="3">
        <f t="shared" si="591"/>
        <v>0</v>
      </c>
      <c r="FF908" s="3">
        <f t="shared" si="591"/>
        <v>0</v>
      </c>
      <c r="FG908" s="3">
        <f t="shared" si="591"/>
        <v>0</v>
      </c>
      <c r="FH908" s="3">
        <f t="shared" si="591"/>
        <v>0</v>
      </c>
      <c r="FI908" s="3">
        <f t="shared" si="591"/>
        <v>0</v>
      </c>
      <c r="FJ908" s="3">
        <f t="shared" si="591"/>
        <v>0</v>
      </c>
      <c r="FK908" s="3">
        <f t="shared" si="591"/>
        <v>0</v>
      </c>
      <c r="FL908" s="3">
        <f t="shared" si="591"/>
        <v>0</v>
      </c>
      <c r="FM908" s="3">
        <f t="shared" si="591"/>
        <v>0</v>
      </c>
      <c r="FN908" s="3">
        <f t="shared" si="591"/>
        <v>0</v>
      </c>
      <c r="FO908" s="3">
        <f t="shared" si="591"/>
        <v>0</v>
      </c>
      <c r="FP908" s="3">
        <f t="shared" si="591"/>
        <v>0</v>
      </c>
      <c r="FQ908" s="3">
        <f t="shared" si="591"/>
        <v>0</v>
      </c>
      <c r="FR908" s="3">
        <f t="shared" si="591"/>
        <v>0</v>
      </c>
      <c r="FS908" s="3">
        <f t="shared" ref="FS908:GX908" si="592">FS915</f>
        <v>0</v>
      </c>
      <c r="FT908" s="3">
        <f t="shared" si="592"/>
        <v>0</v>
      </c>
      <c r="FU908" s="3">
        <f t="shared" si="592"/>
        <v>0</v>
      </c>
      <c r="FV908" s="3">
        <f t="shared" si="592"/>
        <v>0</v>
      </c>
      <c r="FW908" s="3">
        <f t="shared" si="592"/>
        <v>0</v>
      </c>
      <c r="FX908" s="3">
        <f t="shared" si="592"/>
        <v>0</v>
      </c>
      <c r="FY908" s="3">
        <f t="shared" si="592"/>
        <v>0</v>
      </c>
      <c r="FZ908" s="3">
        <f t="shared" si="592"/>
        <v>0</v>
      </c>
      <c r="GA908" s="3">
        <f t="shared" si="592"/>
        <v>0</v>
      </c>
      <c r="GB908" s="3">
        <f t="shared" si="592"/>
        <v>0</v>
      </c>
      <c r="GC908" s="3">
        <f t="shared" si="592"/>
        <v>0</v>
      </c>
      <c r="GD908" s="3">
        <f t="shared" si="592"/>
        <v>0</v>
      </c>
      <c r="GE908" s="3">
        <f t="shared" si="592"/>
        <v>0</v>
      </c>
      <c r="GF908" s="3">
        <f t="shared" si="592"/>
        <v>0</v>
      </c>
      <c r="GG908" s="3">
        <f t="shared" si="592"/>
        <v>0</v>
      </c>
      <c r="GH908" s="3">
        <f t="shared" si="592"/>
        <v>0</v>
      </c>
      <c r="GI908" s="3">
        <f t="shared" si="592"/>
        <v>0</v>
      </c>
      <c r="GJ908" s="3">
        <f t="shared" si="592"/>
        <v>0</v>
      </c>
      <c r="GK908" s="3">
        <f t="shared" si="592"/>
        <v>0</v>
      </c>
      <c r="GL908" s="3">
        <f t="shared" si="592"/>
        <v>0</v>
      </c>
      <c r="GM908" s="3">
        <f t="shared" si="592"/>
        <v>0</v>
      </c>
      <c r="GN908" s="3">
        <f t="shared" si="592"/>
        <v>0</v>
      </c>
      <c r="GO908" s="3">
        <f t="shared" si="592"/>
        <v>0</v>
      </c>
      <c r="GP908" s="3">
        <f t="shared" si="592"/>
        <v>0</v>
      </c>
      <c r="GQ908" s="3">
        <f t="shared" si="592"/>
        <v>0</v>
      </c>
      <c r="GR908" s="3">
        <f t="shared" si="592"/>
        <v>0</v>
      </c>
      <c r="GS908" s="3">
        <f t="shared" si="592"/>
        <v>0</v>
      </c>
      <c r="GT908" s="3">
        <f t="shared" si="592"/>
        <v>0</v>
      </c>
      <c r="GU908" s="3">
        <f t="shared" si="592"/>
        <v>0</v>
      </c>
      <c r="GV908" s="3">
        <f t="shared" si="592"/>
        <v>0</v>
      </c>
      <c r="GW908" s="3">
        <f t="shared" si="592"/>
        <v>0</v>
      </c>
      <c r="GX908" s="3">
        <f t="shared" si="592"/>
        <v>0</v>
      </c>
    </row>
    <row r="910" spans="1:245" x14ac:dyDescent="0.25">
      <c r="A910">
        <v>17</v>
      </c>
      <c r="B910">
        <v>1</v>
      </c>
      <c r="E910" t="s">
        <v>34</v>
      </c>
      <c r="F910" t="s">
        <v>479</v>
      </c>
      <c r="G910" t="s">
        <v>480</v>
      </c>
      <c r="H910" t="s">
        <v>125</v>
      </c>
      <c r="I910">
        <f>ROUND(60/100,9)</f>
        <v>0.6</v>
      </c>
      <c r="J910">
        <v>0</v>
      </c>
      <c r="K910">
        <f>ROUND(60/100,9)</f>
        <v>0.6</v>
      </c>
      <c r="O910">
        <f>ROUND(CP910,2)</f>
        <v>1966.12</v>
      </c>
      <c r="P910">
        <f>ROUND((ROUND((AC910*AW910*I910),2)*BC910),2)</f>
        <v>236.7</v>
      </c>
      <c r="Q910">
        <f>(ROUND((ROUND(((ET910)*AV910*I910),2)*BB910),2)+ROUND((ROUND(((AE910-(EU910))*AV910*I910),2)*BS910),2))</f>
        <v>279.44</v>
      </c>
      <c r="R910">
        <f>ROUND((ROUND((AE910*AV910*I910),2)*BS910),2)</f>
        <v>101.97</v>
      </c>
      <c r="S910">
        <f>ROUND((ROUND((AF910*AV910*I910),2)*BA910),2)</f>
        <v>1449.98</v>
      </c>
      <c r="T910">
        <f>ROUND(CU910*I910,2)</f>
        <v>0</v>
      </c>
      <c r="U910">
        <f>CV910*I910</f>
        <v>4.5710279999999992</v>
      </c>
      <c r="V910">
        <f>CW910*I910</f>
        <v>0</v>
      </c>
      <c r="W910">
        <f>ROUND(CX910*I910,2)</f>
        <v>0</v>
      </c>
      <c r="X910">
        <f t="shared" ref="X910:Y913" si="593">ROUND(CY910,2)</f>
        <v>1304.98</v>
      </c>
      <c r="Y910">
        <f t="shared" si="593"/>
        <v>623.49</v>
      </c>
      <c r="AA910">
        <v>61707135</v>
      </c>
      <c r="AB910">
        <f>ROUND((AC910+AD910+AF910),6)</f>
        <v>187.32</v>
      </c>
      <c r="AC910">
        <f>ROUND((ES910),6)</f>
        <v>53.75</v>
      </c>
      <c r="AD910">
        <f>ROUND((((ET910)-(EU910))+AE910),6)</f>
        <v>45.61</v>
      </c>
      <c r="AE910">
        <f t="shared" ref="AE910:AF913" si="594">ROUND((EU910),6)</f>
        <v>6.19</v>
      </c>
      <c r="AF910">
        <f t="shared" si="594"/>
        <v>87.96</v>
      </c>
      <c r="AG910">
        <f>ROUND((AP910),6)</f>
        <v>0</v>
      </c>
      <c r="AH910">
        <f t="shared" ref="AH910:AI913" si="595">(EW910)</f>
        <v>7.14</v>
      </c>
      <c r="AI910">
        <f t="shared" si="595"/>
        <v>0</v>
      </c>
      <c r="AJ910">
        <f>(AS910)</f>
        <v>0</v>
      </c>
      <c r="AK910">
        <v>187.32</v>
      </c>
      <c r="AL910">
        <v>53.75</v>
      </c>
      <c r="AM910">
        <v>45.61</v>
      </c>
      <c r="AN910">
        <v>6.19</v>
      </c>
      <c r="AO910">
        <v>87.96</v>
      </c>
      <c r="AP910">
        <v>0</v>
      </c>
      <c r="AQ910">
        <v>7.14</v>
      </c>
      <c r="AR910">
        <v>0</v>
      </c>
      <c r="AS910">
        <v>0</v>
      </c>
      <c r="AT910">
        <v>90</v>
      </c>
      <c r="AU910">
        <v>43</v>
      </c>
      <c r="AV910">
        <v>1.0669999999999999</v>
      </c>
      <c r="AW910">
        <v>1.081</v>
      </c>
      <c r="AZ910">
        <v>1</v>
      </c>
      <c r="BA910">
        <v>25.75</v>
      </c>
      <c r="BB910">
        <v>9.57</v>
      </c>
      <c r="BC910">
        <v>6.79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2</v>
      </c>
      <c r="BJ910" t="s">
        <v>481</v>
      </c>
      <c r="BM910">
        <v>318</v>
      </c>
      <c r="BN910">
        <v>0</v>
      </c>
      <c r="BO910" t="s">
        <v>479</v>
      </c>
      <c r="BP910">
        <v>1</v>
      </c>
      <c r="BQ910">
        <v>40</v>
      </c>
      <c r="BR910">
        <v>0</v>
      </c>
      <c r="BS910">
        <v>25.75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90</v>
      </c>
      <c r="CA910">
        <v>43</v>
      </c>
      <c r="CB910" t="s">
        <v>3</v>
      </c>
      <c r="CE910">
        <v>30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>(P910+Q910+S910)</f>
        <v>1966.12</v>
      </c>
      <c r="CQ910">
        <f>ROUND((ROUND((AC910*AW910*1),2)*BC910),2)</f>
        <v>394.5</v>
      </c>
      <c r="CR910">
        <f>(ROUND((ROUND(((ET910)*AV910*1),2)*BB910),2)+ROUND((ROUND(((AE910-(EU910))*AV910*1),2)*BS910),2))</f>
        <v>465.77</v>
      </c>
      <c r="CS910">
        <f>ROUND((ROUND((AE910*AV910*1),2)*BS910),2)</f>
        <v>169.95</v>
      </c>
      <c r="CT910">
        <f>ROUND((ROUND((AF910*AV910*1),2)*BA910),2)</f>
        <v>2416.64</v>
      </c>
      <c r="CU910">
        <f>AG910</f>
        <v>0</v>
      </c>
      <c r="CV910">
        <f>(AH910*AV910)</f>
        <v>7.6183799999999993</v>
      </c>
      <c r="CW910">
        <f t="shared" ref="CW910:CX913" si="596">AI910</f>
        <v>0</v>
      </c>
      <c r="CX910">
        <f t="shared" si="596"/>
        <v>0</v>
      </c>
      <c r="CY910">
        <f>S910*(BZ910/100)</f>
        <v>1304.982</v>
      </c>
      <c r="CZ910">
        <f>S910*(CA910/100)</f>
        <v>623.4914</v>
      </c>
      <c r="DC910" t="s">
        <v>3</v>
      </c>
      <c r="DD910" t="s">
        <v>3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112</v>
      </c>
      <c r="DO910">
        <v>70</v>
      </c>
      <c r="DP910">
        <v>1.0669999999999999</v>
      </c>
      <c r="DQ910">
        <v>1.081</v>
      </c>
      <c r="DU910">
        <v>1013</v>
      </c>
      <c r="DV910" t="s">
        <v>125</v>
      </c>
      <c r="DW910" t="s">
        <v>125</v>
      </c>
      <c r="DX910">
        <v>1</v>
      </c>
      <c r="DZ910" t="s">
        <v>3</v>
      </c>
      <c r="EA910" t="s">
        <v>3</v>
      </c>
      <c r="EB910" t="s">
        <v>3</v>
      </c>
      <c r="EC910" t="s">
        <v>3</v>
      </c>
      <c r="EE910">
        <v>59520678</v>
      </c>
      <c r="EF910">
        <v>40</v>
      </c>
      <c r="EG910" t="s">
        <v>26</v>
      </c>
      <c r="EH910">
        <v>0</v>
      </c>
      <c r="EI910" t="s">
        <v>3</v>
      </c>
      <c r="EJ910">
        <v>2</v>
      </c>
      <c r="EK910">
        <v>318</v>
      </c>
      <c r="EL910" t="s">
        <v>129</v>
      </c>
      <c r="EM910" t="s">
        <v>130</v>
      </c>
      <c r="EO910" t="s">
        <v>3</v>
      </c>
      <c r="EQ910">
        <v>0</v>
      </c>
      <c r="ER910">
        <v>187.32</v>
      </c>
      <c r="ES910">
        <v>53.75</v>
      </c>
      <c r="ET910">
        <v>45.61</v>
      </c>
      <c r="EU910">
        <v>6.19</v>
      </c>
      <c r="EV910">
        <v>87.96</v>
      </c>
      <c r="EW910">
        <v>7.14</v>
      </c>
      <c r="EX910">
        <v>0</v>
      </c>
      <c r="EY910">
        <v>0</v>
      </c>
      <c r="FQ910">
        <v>0</v>
      </c>
      <c r="FR910">
        <v>0</v>
      </c>
      <c r="FS910">
        <v>0</v>
      </c>
      <c r="FX910">
        <v>112</v>
      </c>
      <c r="FY910">
        <v>70</v>
      </c>
      <c r="GA910" t="s">
        <v>3</v>
      </c>
      <c r="GD910">
        <v>0</v>
      </c>
      <c r="GF910">
        <v>1316058483</v>
      </c>
      <c r="GG910">
        <v>2</v>
      </c>
      <c r="GH910">
        <v>1</v>
      </c>
      <c r="GI910">
        <v>2</v>
      </c>
      <c r="GJ910">
        <v>0</v>
      </c>
      <c r="GK910">
        <f>ROUND(R910*(R12)/100,2)</f>
        <v>160.09</v>
      </c>
      <c r="GL910">
        <f>ROUND(IF(AND(BH910=3,BI910=3,FS910&lt;&gt;0),P910,0),2)</f>
        <v>0</v>
      </c>
      <c r="GM910">
        <f>ROUND(O910+X910+Y910+GK910,2)+GX910</f>
        <v>4054.68</v>
      </c>
      <c r="GN910">
        <f>IF(OR(BI910=0,BI910=1),GM910-GX910,0)</f>
        <v>0</v>
      </c>
      <c r="GO910">
        <f>IF(BI910=2,GM910-GX910,0)</f>
        <v>4054.68</v>
      </c>
      <c r="GP910">
        <f>IF(BI910=4,GM910-GX910,0)</f>
        <v>0</v>
      </c>
      <c r="GR910">
        <v>0</v>
      </c>
      <c r="GS910">
        <v>0</v>
      </c>
      <c r="GT910">
        <v>0</v>
      </c>
      <c r="GU910" t="s">
        <v>3</v>
      </c>
      <c r="GV910">
        <f>ROUND((GT910),6)</f>
        <v>0</v>
      </c>
      <c r="GW910">
        <v>1</v>
      </c>
      <c r="GX910">
        <f>ROUND(HC910*I910,2)</f>
        <v>0</v>
      </c>
      <c r="HA910">
        <v>0</v>
      </c>
      <c r="HB910">
        <v>0</v>
      </c>
      <c r="HC910">
        <f>GV910*GW910</f>
        <v>0</v>
      </c>
      <c r="HE910" t="s">
        <v>3</v>
      </c>
      <c r="HF910" t="s">
        <v>3</v>
      </c>
      <c r="HM910" t="s">
        <v>3</v>
      </c>
      <c r="HN910" t="s">
        <v>3</v>
      </c>
      <c r="HO910" t="s">
        <v>3</v>
      </c>
      <c r="HP910" t="s">
        <v>3</v>
      </c>
      <c r="HQ910" t="s">
        <v>3</v>
      </c>
      <c r="HS910">
        <v>0</v>
      </c>
      <c r="IK910">
        <v>0</v>
      </c>
    </row>
    <row r="911" spans="1:245" x14ac:dyDescent="0.25">
      <c r="A911">
        <v>17</v>
      </c>
      <c r="B911">
        <v>1</v>
      </c>
      <c r="E911" t="s">
        <v>95</v>
      </c>
      <c r="F911" t="s">
        <v>287</v>
      </c>
      <c r="G911" t="s">
        <v>288</v>
      </c>
      <c r="H911" t="s">
        <v>289</v>
      </c>
      <c r="I911">
        <v>6.1199999999999997E-2</v>
      </c>
      <c r="J911">
        <v>0</v>
      </c>
      <c r="K911">
        <v>6.1199999999999997E-2</v>
      </c>
      <c r="O911">
        <f>ROUND(CP911,2)</f>
        <v>32334.55</v>
      </c>
      <c r="P911">
        <f>ROUND((ROUND((AC911*AW911*I911),2)*BC911),2)</f>
        <v>32334.55</v>
      </c>
      <c r="Q911">
        <f>(ROUND((ROUND(((ET911)*AV911*I911),2)*BB911),2)+ROUND((ROUND(((AE911-(EU911))*AV911*I911),2)*BS911),2))</f>
        <v>0</v>
      </c>
      <c r="R911">
        <f>ROUND((ROUND((AE911*AV911*I911),2)*BS911),2)</f>
        <v>0</v>
      </c>
      <c r="S911">
        <f>ROUND((ROUND((AF911*AV911*I911),2)*BA911),2)</f>
        <v>0</v>
      </c>
      <c r="T911">
        <f>ROUND(CU911*I911,2)</f>
        <v>0</v>
      </c>
      <c r="U911">
        <f>CV911*I911</f>
        <v>0</v>
      </c>
      <c r="V911">
        <f>CW911*I911</f>
        <v>0</v>
      </c>
      <c r="W911">
        <f>ROUND(CX911*I911,2)</f>
        <v>0</v>
      </c>
      <c r="X911">
        <f t="shared" si="593"/>
        <v>0</v>
      </c>
      <c r="Y911">
        <f t="shared" si="593"/>
        <v>0</v>
      </c>
      <c r="AA911">
        <v>61707135</v>
      </c>
      <c r="AB911">
        <f>ROUND((AC911+AD911+AF911),6)</f>
        <v>81534.37</v>
      </c>
      <c r="AC911">
        <f>ROUND((ES911),6)</f>
        <v>81534.37</v>
      </c>
      <c r="AD911">
        <f>ROUND((((ET911)-(EU911))+AE911),6)</f>
        <v>0</v>
      </c>
      <c r="AE911">
        <f t="shared" si="594"/>
        <v>0</v>
      </c>
      <c r="AF911">
        <f t="shared" si="594"/>
        <v>0</v>
      </c>
      <c r="AG911">
        <f>ROUND((AP911),6)</f>
        <v>0</v>
      </c>
      <c r="AH911">
        <f t="shared" si="595"/>
        <v>0</v>
      </c>
      <c r="AI911">
        <f t="shared" si="595"/>
        <v>0</v>
      </c>
      <c r="AJ911">
        <f>(AS911)</f>
        <v>0</v>
      </c>
      <c r="AK911">
        <v>81534.37</v>
      </c>
      <c r="AL911">
        <v>81534.37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6.48</v>
      </c>
      <c r="BD911" t="s">
        <v>3</v>
      </c>
      <c r="BE911" t="s">
        <v>3</v>
      </c>
      <c r="BF911" t="s">
        <v>3</v>
      </c>
      <c r="BG911" t="s">
        <v>3</v>
      </c>
      <c r="BH911">
        <v>3</v>
      </c>
      <c r="BI911">
        <v>2</v>
      </c>
      <c r="BJ911" t="s">
        <v>290</v>
      </c>
      <c r="BM911">
        <v>1618</v>
      </c>
      <c r="BN911">
        <v>0</v>
      </c>
      <c r="BO911" t="s">
        <v>287</v>
      </c>
      <c r="BP911">
        <v>1</v>
      </c>
      <c r="BQ911">
        <v>201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0</v>
      </c>
      <c r="CA911">
        <v>0</v>
      </c>
      <c r="CB911" t="s">
        <v>3</v>
      </c>
      <c r="CE911">
        <v>30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>(P911+Q911+S911)</f>
        <v>32334.55</v>
      </c>
      <c r="CQ911">
        <f>ROUND((ROUND((AC911*AW911*1),2)*BC911),2)</f>
        <v>528342.72</v>
      </c>
      <c r="CR911">
        <f>(ROUND((ROUND(((ET911)*AV911*1),2)*BB911),2)+ROUND((ROUND(((AE911-(EU911))*AV911*1),2)*BS911),2))</f>
        <v>0</v>
      </c>
      <c r="CS911">
        <f>ROUND((ROUND((AE911*AV911*1),2)*BS911),2)</f>
        <v>0</v>
      </c>
      <c r="CT911">
        <f>ROUND((ROUND((AF911*AV911*1),2)*BA911),2)</f>
        <v>0</v>
      </c>
      <c r="CU911">
        <f>AG911</f>
        <v>0</v>
      </c>
      <c r="CV911">
        <f>(AH911*AV911)</f>
        <v>0</v>
      </c>
      <c r="CW911">
        <f t="shared" si="596"/>
        <v>0</v>
      </c>
      <c r="CX911">
        <f t="shared" si="596"/>
        <v>0</v>
      </c>
      <c r="CY911">
        <f>S911*(BZ911/100)</f>
        <v>0</v>
      </c>
      <c r="CZ911">
        <f>S911*(CA911/100)</f>
        <v>0</v>
      </c>
      <c r="DC911" t="s">
        <v>3</v>
      </c>
      <c r="DD911" t="s">
        <v>3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1003</v>
      </c>
      <c r="DV911" t="s">
        <v>289</v>
      </c>
      <c r="DW911" t="s">
        <v>289</v>
      </c>
      <c r="DX911">
        <v>1000</v>
      </c>
      <c r="DZ911" t="s">
        <v>3</v>
      </c>
      <c r="EA911" t="s">
        <v>3</v>
      </c>
      <c r="EB911" t="s">
        <v>3</v>
      </c>
      <c r="EC911" t="s">
        <v>3</v>
      </c>
      <c r="EE911">
        <v>59521978</v>
      </c>
      <c r="EF911">
        <v>201</v>
      </c>
      <c r="EG911" t="s">
        <v>291</v>
      </c>
      <c r="EH911">
        <v>0</v>
      </c>
      <c r="EI911" t="s">
        <v>3</v>
      </c>
      <c r="EJ911">
        <v>2</v>
      </c>
      <c r="EK911">
        <v>1618</v>
      </c>
      <c r="EL911" t="s">
        <v>292</v>
      </c>
      <c r="EM911" t="s">
        <v>293</v>
      </c>
      <c r="EO911" t="s">
        <v>3</v>
      </c>
      <c r="EQ911">
        <v>1310720</v>
      </c>
      <c r="ER911">
        <v>81534.37</v>
      </c>
      <c r="ES911">
        <v>81534.37</v>
      </c>
      <c r="ET911">
        <v>0</v>
      </c>
      <c r="EU911">
        <v>0</v>
      </c>
      <c r="EV911">
        <v>0</v>
      </c>
      <c r="EW911">
        <v>0</v>
      </c>
      <c r="EX911">
        <v>0</v>
      </c>
      <c r="EY911">
        <v>0</v>
      </c>
      <c r="FQ911">
        <v>0</v>
      </c>
      <c r="FR911">
        <v>0</v>
      </c>
      <c r="FS911">
        <v>0</v>
      </c>
      <c r="FX911">
        <v>0</v>
      </c>
      <c r="FY911">
        <v>0</v>
      </c>
      <c r="GA911" t="s">
        <v>3</v>
      </c>
      <c r="GD911">
        <v>0</v>
      </c>
      <c r="GF911">
        <v>-1863479571</v>
      </c>
      <c r="GG911">
        <v>2</v>
      </c>
      <c r="GH911">
        <v>1</v>
      </c>
      <c r="GI911">
        <v>2</v>
      </c>
      <c r="GJ911">
        <v>0</v>
      </c>
      <c r="GK911">
        <f>ROUND(R911*(R12)/100,2)</f>
        <v>0</v>
      </c>
      <c r="GL911">
        <f>ROUND(IF(AND(BH911=3,BI911=3,FS911&lt;&gt;0),P911,0),2)</f>
        <v>0</v>
      </c>
      <c r="GM911">
        <f>ROUND(O911+X911+Y911+GK911,2)+GX911</f>
        <v>32334.55</v>
      </c>
      <c r="GN911">
        <f>IF(OR(BI911=0,BI911=1),GM911-GX911,0)</f>
        <v>0</v>
      </c>
      <c r="GO911">
        <f>IF(BI911=2,GM911-GX911,0)</f>
        <v>32334.55</v>
      </c>
      <c r="GP911">
        <f>IF(BI911=4,GM911-GX911,0)</f>
        <v>0</v>
      </c>
      <c r="GR911">
        <v>0</v>
      </c>
      <c r="GS911">
        <v>0</v>
      </c>
      <c r="GT911">
        <v>0</v>
      </c>
      <c r="GU911" t="s">
        <v>3</v>
      </c>
      <c r="GV911">
        <f>ROUND((GT911),6)</f>
        <v>0</v>
      </c>
      <c r="GW911">
        <v>1</v>
      </c>
      <c r="GX911">
        <f>ROUND(HC911*I911,2)</f>
        <v>0</v>
      </c>
      <c r="HA911">
        <v>0</v>
      </c>
      <c r="HB911">
        <v>0</v>
      </c>
      <c r="HC911">
        <f>GV911*GW911</f>
        <v>0</v>
      </c>
      <c r="HE911" t="s">
        <v>3</v>
      </c>
      <c r="HF911" t="s">
        <v>3</v>
      </c>
      <c r="HM911" t="s">
        <v>3</v>
      </c>
      <c r="HN911" t="s">
        <v>3</v>
      </c>
      <c r="HO911" t="s">
        <v>3</v>
      </c>
      <c r="HP911" t="s">
        <v>3</v>
      </c>
      <c r="HQ911" t="s">
        <v>3</v>
      </c>
      <c r="HS911">
        <v>0</v>
      </c>
      <c r="IK911">
        <v>0</v>
      </c>
    </row>
    <row r="912" spans="1:245" x14ac:dyDescent="0.25">
      <c r="A912">
        <v>17</v>
      </c>
      <c r="B912">
        <v>1</v>
      </c>
      <c r="E912" t="s">
        <v>105</v>
      </c>
      <c r="F912" t="s">
        <v>482</v>
      </c>
      <c r="G912" t="s">
        <v>483</v>
      </c>
      <c r="H912" t="s">
        <v>296</v>
      </c>
      <c r="I912">
        <v>4</v>
      </c>
      <c r="J912">
        <v>0</v>
      </c>
      <c r="K912">
        <v>4</v>
      </c>
      <c r="O912">
        <f>ROUND(CP912,2)</f>
        <v>4820.28</v>
      </c>
      <c r="P912">
        <f>ROUND((ROUND((AC912*AW912*I912),2)*BC912),2)</f>
        <v>59.9</v>
      </c>
      <c r="Q912">
        <f>(ROUND((ROUND(((ET912)*AV912*I912),2)*BB912),2)+ROUND((ROUND(((AE912-(EU912))*AV912*I912),2)*BS912),2))</f>
        <v>0.23</v>
      </c>
      <c r="R912">
        <f>ROUND((ROUND((AE912*AV912*I912),2)*BS912),2)</f>
        <v>0</v>
      </c>
      <c r="S912">
        <f>ROUND((ROUND((AF912*AV912*I912),2)*BA912),2)</f>
        <v>4760.1499999999996</v>
      </c>
      <c r="T912">
        <f>ROUND(CU912*I912,2)</f>
        <v>0</v>
      </c>
      <c r="U912">
        <f>CV912*I912</f>
        <v>12.73152</v>
      </c>
      <c r="V912">
        <f>CW912*I912</f>
        <v>0</v>
      </c>
      <c r="W912">
        <f>ROUND(CX912*I912,2)</f>
        <v>0</v>
      </c>
      <c r="X912">
        <f t="shared" si="593"/>
        <v>4284.1400000000003</v>
      </c>
      <c r="Y912">
        <f t="shared" si="593"/>
        <v>2046.86</v>
      </c>
      <c r="AA912">
        <v>61707135</v>
      </c>
      <c r="AB912">
        <f>ROUND((AC912+AD912+AF912),6)</f>
        <v>46.11</v>
      </c>
      <c r="AC912">
        <f>ROUND((ES912),6)</f>
        <v>1.96</v>
      </c>
      <c r="AD912">
        <f>ROUND((((ET912)-(EU912))+AE912),6)</f>
        <v>0.01</v>
      </c>
      <c r="AE912">
        <f t="shared" si="594"/>
        <v>0</v>
      </c>
      <c r="AF912">
        <f t="shared" si="594"/>
        <v>44.14</v>
      </c>
      <c r="AG912">
        <f>ROUND((AP912),6)</f>
        <v>0</v>
      </c>
      <c r="AH912">
        <f t="shared" si="595"/>
        <v>3.04</v>
      </c>
      <c r="AI912">
        <f t="shared" si="595"/>
        <v>0</v>
      </c>
      <c r="AJ912">
        <f>(AS912)</f>
        <v>0</v>
      </c>
      <c r="AK912">
        <v>46.11</v>
      </c>
      <c r="AL912">
        <v>1.96</v>
      </c>
      <c r="AM912">
        <v>0.01</v>
      </c>
      <c r="AN912">
        <v>0</v>
      </c>
      <c r="AO912">
        <v>44.14</v>
      </c>
      <c r="AP912">
        <v>0</v>
      </c>
      <c r="AQ912">
        <v>3.04</v>
      </c>
      <c r="AR912">
        <v>0</v>
      </c>
      <c r="AS912">
        <v>0</v>
      </c>
      <c r="AT912">
        <v>90</v>
      </c>
      <c r="AU912">
        <v>43</v>
      </c>
      <c r="AV912">
        <v>1.0469999999999999</v>
      </c>
      <c r="AW912">
        <v>1</v>
      </c>
      <c r="AZ912">
        <v>1</v>
      </c>
      <c r="BA912">
        <v>25.75</v>
      </c>
      <c r="BB912">
        <v>5.82</v>
      </c>
      <c r="BC912">
        <v>7.64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2</v>
      </c>
      <c r="BJ912" t="s">
        <v>484</v>
      </c>
      <c r="BM912">
        <v>2135</v>
      </c>
      <c r="BN912">
        <v>0</v>
      </c>
      <c r="BO912" t="s">
        <v>482</v>
      </c>
      <c r="BP912">
        <v>1</v>
      </c>
      <c r="BQ912">
        <v>40</v>
      </c>
      <c r="BR912">
        <v>0</v>
      </c>
      <c r="BS912">
        <v>25.75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90</v>
      </c>
      <c r="CA912">
        <v>43</v>
      </c>
      <c r="CB912" t="s">
        <v>3</v>
      </c>
      <c r="CE912">
        <v>30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>(P912+Q912+S912)</f>
        <v>4820.28</v>
      </c>
      <c r="CQ912">
        <f>ROUND((ROUND((AC912*AW912*1),2)*BC912),2)</f>
        <v>14.97</v>
      </c>
      <c r="CR912">
        <f>(ROUND((ROUND(((ET912)*AV912*1),2)*BB912),2)+ROUND((ROUND(((AE912-(EU912))*AV912*1),2)*BS912),2))</f>
        <v>0.06</v>
      </c>
      <c r="CS912">
        <f>ROUND((ROUND((AE912*AV912*1),2)*BS912),2)</f>
        <v>0</v>
      </c>
      <c r="CT912">
        <f>ROUND((ROUND((AF912*AV912*1),2)*BA912),2)</f>
        <v>1189.9100000000001</v>
      </c>
      <c r="CU912">
        <f>AG912</f>
        <v>0</v>
      </c>
      <c r="CV912">
        <f>(AH912*AV912)</f>
        <v>3.1828799999999999</v>
      </c>
      <c r="CW912">
        <f t="shared" si="596"/>
        <v>0</v>
      </c>
      <c r="CX912">
        <f t="shared" si="596"/>
        <v>0</v>
      </c>
      <c r="CY912">
        <f>S912*(BZ912/100)</f>
        <v>4284.1350000000002</v>
      </c>
      <c r="CZ912">
        <f>S912*(CA912/100)</f>
        <v>2046.8644999999999</v>
      </c>
      <c r="DC912" t="s">
        <v>3</v>
      </c>
      <c r="DD912" t="s">
        <v>3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112</v>
      </c>
      <c r="DO912">
        <v>70</v>
      </c>
      <c r="DP912">
        <v>1.0469999999999999</v>
      </c>
      <c r="DQ912">
        <v>1</v>
      </c>
      <c r="DU912">
        <v>1013</v>
      </c>
      <c r="DV912" t="s">
        <v>296</v>
      </c>
      <c r="DW912" t="s">
        <v>296</v>
      </c>
      <c r="DX912">
        <v>1</v>
      </c>
      <c r="DZ912" t="s">
        <v>3</v>
      </c>
      <c r="EA912" t="s">
        <v>3</v>
      </c>
      <c r="EB912" t="s">
        <v>3</v>
      </c>
      <c r="EC912" t="s">
        <v>3</v>
      </c>
      <c r="EE912">
        <v>59522501</v>
      </c>
      <c r="EF912">
        <v>40</v>
      </c>
      <c r="EG912" t="s">
        <v>26</v>
      </c>
      <c r="EH912">
        <v>0</v>
      </c>
      <c r="EI912" t="s">
        <v>3</v>
      </c>
      <c r="EJ912">
        <v>2</v>
      </c>
      <c r="EK912">
        <v>2135</v>
      </c>
      <c r="EL912" t="s">
        <v>485</v>
      </c>
      <c r="EM912" t="s">
        <v>486</v>
      </c>
      <c r="EO912" t="s">
        <v>3</v>
      </c>
      <c r="EQ912">
        <v>0</v>
      </c>
      <c r="ER912">
        <v>46.11</v>
      </c>
      <c r="ES912">
        <v>1.96</v>
      </c>
      <c r="ET912">
        <v>0.01</v>
      </c>
      <c r="EU912">
        <v>0</v>
      </c>
      <c r="EV912">
        <v>44.14</v>
      </c>
      <c r="EW912">
        <v>3.04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112</v>
      </c>
      <c r="FY912">
        <v>70</v>
      </c>
      <c r="GA912" t="s">
        <v>3</v>
      </c>
      <c r="GD912">
        <v>0</v>
      </c>
      <c r="GF912">
        <v>-845222706</v>
      </c>
      <c r="GG912">
        <v>2</v>
      </c>
      <c r="GH912">
        <v>1</v>
      </c>
      <c r="GI912">
        <v>2</v>
      </c>
      <c r="GJ912">
        <v>0</v>
      </c>
      <c r="GK912">
        <f>ROUND(R912*(R12)/100,2)</f>
        <v>0</v>
      </c>
      <c r="GL912">
        <f>ROUND(IF(AND(BH912=3,BI912=3,FS912&lt;&gt;0),P912,0),2)</f>
        <v>0</v>
      </c>
      <c r="GM912">
        <f>ROUND(O912+X912+Y912+GK912,2)+GX912</f>
        <v>11151.28</v>
      </c>
      <c r="GN912">
        <f>IF(OR(BI912=0,BI912=1),GM912-GX912,0)</f>
        <v>0</v>
      </c>
      <c r="GO912">
        <f>IF(BI912=2,GM912-GX912,0)</f>
        <v>11151.28</v>
      </c>
      <c r="GP912">
        <f>IF(BI912=4,GM912-GX912,0)</f>
        <v>0</v>
      </c>
      <c r="GR912">
        <v>0</v>
      </c>
      <c r="GS912">
        <v>0</v>
      </c>
      <c r="GT912">
        <v>0</v>
      </c>
      <c r="GU912" t="s">
        <v>3</v>
      </c>
      <c r="GV912">
        <f>ROUND((GT912),6)</f>
        <v>0</v>
      </c>
      <c r="GW912">
        <v>1</v>
      </c>
      <c r="GX912">
        <f>ROUND(HC912*I912,2)</f>
        <v>0</v>
      </c>
      <c r="HA912">
        <v>0</v>
      </c>
      <c r="HB912">
        <v>0</v>
      </c>
      <c r="HC912">
        <f>GV912*GW912</f>
        <v>0</v>
      </c>
      <c r="HE912" t="s">
        <v>3</v>
      </c>
      <c r="HF912" t="s">
        <v>3</v>
      </c>
      <c r="HM912" t="s">
        <v>3</v>
      </c>
      <c r="HN912" t="s">
        <v>3</v>
      </c>
      <c r="HO912" t="s">
        <v>3</v>
      </c>
      <c r="HP912" t="s">
        <v>3</v>
      </c>
      <c r="HQ912" t="s">
        <v>3</v>
      </c>
      <c r="HS912">
        <v>0</v>
      </c>
      <c r="IK912">
        <v>0</v>
      </c>
    </row>
    <row r="913" spans="1:245" x14ac:dyDescent="0.25">
      <c r="A913">
        <v>17</v>
      </c>
      <c r="B913">
        <v>1</v>
      </c>
      <c r="E913" t="s">
        <v>111</v>
      </c>
      <c r="F913" t="s">
        <v>487</v>
      </c>
      <c r="G913" t="s">
        <v>488</v>
      </c>
      <c r="H913" t="s">
        <v>458</v>
      </c>
      <c r="I913">
        <v>12</v>
      </c>
      <c r="J913">
        <v>0</v>
      </c>
      <c r="K913">
        <v>12</v>
      </c>
      <c r="O913">
        <f>ROUND(CP913,2)</f>
        <v>31333.91</v>
      </c>
      <c r="P913">
        <f>ROUND((ROUND((AC913*AW913*I913),2)*BC913),2)</f>
        <v>31333.91</v>
      </c>
      <c r="Q913">
        <f>(ROUND((ROUND(((ET913)*AV913*I913),2)*BB913),2)+ROUND((ROUND(((AE913-(EU913))*AV913*I913),2)*BS913),2))</f>
        <v>0</v>
      </c>
      <c r="R913">
        <f>ROUND((ROUND((AE913*AV913*I913),2)*BS913),2)</f>
        <v>0</v>
      </c>
      <c r="S913">
        <f>ROUND((ROUND((AF913*AV913*I913),2)*BA913),2)</f>
        <v>0</v>
      </c>
      <c r="T913">
        <f>ROUND(CU913*I913,2)</f>
        <v>0</v>
      </c>
      <c r="U913">
        <f>CV913*I913</f>
        <v>0</v>
      </c>
      <c r="V913">
        <f>CW913*I913</f>
        <v>0</v>
      </c>
      <c r="W913">
        <f>ROUND(CX913*I913,2)</f>
        <v>0</v>
      </c>
      <c r="X913">
        <f t="shared" si="593"/>
        <v>0</v>
      </c>
      <c r="Y913">
        <f t="shared" si="593"/>
        <v>0</v>
      </c>
      <c r="AA913">
        <v>61707135</v>
      </c>
      <c r="AB913">
        <f>ROUND((AC913+AD913+AF913),6)</f>
        <v>393.84</v>
      </c>
      <c r="AC913">
        <f>ROUND((ES913),6)</f>
        <v>393.84</v>
      </c>
      <c r="AD913">
        <f>ROUND((((ET913)-(EU913))+AE913),6)</f>
        <v>0</v>
      </c>
      <c r="AE913">
        <f t="shared" si="594"/>
        <v>0</v>
      </c>
      <c r="AF913">
        <f t="shared" si="594"/>
        <v>0</v>
      </c>
      <c r="AG913">
        <f>ROUND((AP913),6)</f>
        <v>0</v>
      </c>
      <c r="AH913">
        <f t="shared" si="595"/>
        <v>0</v>
      </c>
      <c r="AI913">
        <f t="shared" si="595"/>
        <v>0</v>
      </c>
      <c r="AJ913">
        <f>(AS913)</f>
        <v>0</v>
      </c>
      <c r="AK913">
        <v>393.84000000000003</v>
      </c>
      <c r="AL913">
        <v>393.84000000000003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6.63</v>
      </c>
      <c r="BD913" t="s">
        <v>3</v>
      </c>
      <c r="BE913" t="s">
        <v>3</v>
      </c>
      <c r="BF913" t="s">
        <v>3</v>
      </c>
      <c r="BG913" t="s">
        <v>3</v>
      </c>
      <c r="BH913">
        <v>3</v>
      </c>
      <c r="BI913">
        <v>1</v>
      </c>
      <c r="BJ913" t="s">
        <v>3</v>
      </c>
      <c r="BM913">
        <v>400002</v>
      </c>
      <c r="BN913">
        <v>0</v>
      </c>
      <c r="BO913" t="s">
        <v>3</v>
      </c>
      <c r="BP913">
        <v>0</v>
      </c>
      <c r="BQ913">
        <v>202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0</v>
      </c>
      <c r="CA913">
        <v>0</v>
      </c>
      <c r="CB913" t="s">
        <v>3</v>
      </c>
      <c r="CE913">
        <v>30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>(P913+Q913+S913)</f>
        <v>31333.91</v>
      </c>
      <c r="CQ913">
        <f>ROUND((ROUND((AC913*AW913*1),2)*BC913),2)</f>
        <v>2611.16</v>
      </c>
      <c r="CR913">
        <f>(ROUND((ROUND(((ET913)*AV913*1),2)*BB913),2)+ROUND((ROUND(((AE913-(EU913))*AV913*1),2)*BS913),2))</f>
        <v>0</v>
      </c>
      <c r="CS913">
        <f>ROUND((ROUND((AE913*AV913*1),2)*BS913),2)</f>
        <v>0</v>
      </c>
      <c r="CT913">
        <f>ROUND((ROUND((AF913*AV913*1),2)*BA913),2)</f>
        <v>0</v>
      </c>
      <c r="CU913">
        <f>AG913</f>
        <v>0</v>
      </c>
      <c r="CV913">
        <f>(AH913*AV913)</f>
        <v>0</v>
      </c>
      <c r="CW913">
        <f t="shared" si="596"/>
        <v>0</v>
      </c>
      <c r="CX913">
        <f t="shared" si="596"/>
        <v>0</v>
      </c>
      <c r="CY913">
        <f>S913*(BZ913/100)</f>
        <v>0</v>
      </c>
      <c r="CZ913">
        <f>S913*(CA913/100)</f>
        <v>0</v>
      </c>
      <c r="DC913" t="s">
        <v>3</v>
      </c>
      <c r="DD913" t="s">
        <v>3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1013</v>
      </c>
      <c r="DV913" t="s">
        <v>458</v>
      </c>
      <c r="DW913" t="s">
        <v>458</v>
      </c>
      <c r="DX913">
        <v>1</v>
      </c>
      <c r="DZ913" t="s">
        <v>3</v>
      </c>
      <c r="EA913" t="s">
        <v>3</v>
      </c>
      <c r="EB913" t="s">
        <v>3</v>
      </c>
      <c r="EC913" t="s">
        <v>3</v>
      </c>
      <c r="EE913">
        <v>59522327</v>
      </c>
      <c r="EF913">
        <v>202</v>
      </c>
      <c r="EG913" t="s">
        <v>433</v>
      </c>
      <c r="EH913">
        <v>0</v>
      </c>
      <c r="EI913" t="s">
        <v>3</v>
      </c>
      <c r="EJ913">
        <v>1</v>
      </c>
      <c r="EK913">
        <v>400002</v>
      </c>
      <c r="EL913" t="s">
        <v>434</v>
      </c>
      <c r="EM913" t="s">
        <v>433</v>
      </c>
      <c r="EO913" t="s">
        <v>3</v>
      </c>
      <c r="EQ913">
        <v>0</v>
      </c>
      <c r="ER913">
        <v>393.84000000000003</v>
      </c>
      <c r="ES913">
        <v>393.84000000000003</v>
      </c>
      <c r="ET913">
        <v>0</v>
      </c>
      <c r="EU913">
        <v>0</v>
      </c>
      <c r="EV913">
        <v>0</v>
      </c>
      <c r="EW913">
        <v>0</v>
      </c>
      <c r="EX913">
        <v>0</v>
      </c>
      <c r="EY913">
        <v>0</v>
      </c>
      <c r="EZ913">
        <v>5</v>
      </c>
      <c r="FC913">
        <v>1</v>
      </c>
      <c r="FD913">
        <v>18</v>
      </c>
      <c r="FF913">
        <v>3072</v>
      </c>
      <c r="FQ913">
        <v>0</v>
      </c>
      <c r="FR913">
        <v>0</v>
      </c>
      <c r="FS913">
        <v>0</v>
      </c>
      <c r="FX913">
        <v>0</v>
      </c>
      <c r="FY913">
        <v>0</v>
      </c>
      <c r="GA913" t="s">
        <v>489</v>
      </c>
      <c r="GD913">
        <v>0</v>
      </c>
      <c r="GF913">
        <v>104941893</v>
      </c>
      <c r="GG913">
        <v>2</v>
      </c>
      <c r="GH913">
        <v>3</v>
      </c>
      <c r="GI913">
        <v>3</v>
      </c>
      <c r="GJ913">
        <v>0</v>
      </c>
      <c r="GK913">
        <f>ROUND(R913*(R12)/100,2)</f>
        <v>0</v>
      </c>
      <c r="GL913">
        <f>ROUND(IF(AND(BH913=3,BI913=3,FS913&lt;&gt;0),P913,0),2)</f>
        <v>0</v>
      </c>
      <c r="GM913">
        <f>ROUND(O913+X913+Y913+GK913,2)+GX913</f>
        <v>31333.91</v>
      </c>
      <c r="GN913">
        <f>IF(OR(BI913=0,BI913=1),GM913-GX913,0)</f>
        <v>31333.91</v>
      </c>
      <c r="GO913">
        <f>IF(BI913=2,GM913-GX913,0)</f>
        <v>0</v>
      </c>
      <c r="GP913">
        <f>IF(BI913=4,GM913-GX913,0)</f>
        <v>0</v>
      </c>
      <c r="GR913">
        <v>1</v>
      </c>
      <c r="GS913">
        <v>1</v>
      </c>
      <c r="GT913">
        <v>0</v>
      </c>
      <c r="GU913" t="s">
        <v>3</v>
      </c>
      <c r="GV913">
        <f>ROUND((GT913),6)</f>
        <v>0</v>
      </c>
      <c r="GW913">
        <v>1</v>
      </c>
      <c r="GX913">
        <f>ROUND(HC913*I913,2)</f>
        <v>0</v>
      </c>
      <c r="HA913">
        <v>0</v>
      </c>
      <c r="HB913">
        <v>0</v>
      </c>
      <c r="HC913">
        <f>GV913*GW913</f>
        <v>0</v>
      </c>
      <c r="HE913" t="s">
        <v>436</v>
      </c>
      <c r="HF913" t="s">
        <v>30</v>
      </c>
      <c r="HM913" t="s">
        <v>3</v>
      </c>
      <c r="HN913" t="s">
        <v>3</v>
      </c>
      <c r="HO913" t="s">
        <v>3</v>
      </c>
      <c r="HP913" t="s">
        <v>3</v>
      </c>
      <c r="HQ913" t="s">
        <v>3</v>
      </c>
      <c r="HS913">
        <v>0</v>
      </c>
      <c r="IK913">
        <v>0</v>
      </c>
    </row>
    <row r="915" spans="1:245" x14ac:dyDescent="0.25">
      <c r="A915" s="2">
        <v>51</v>
      </c>
      <c r="B915" s="2">
        <f>B906</f>
        <v>1</v>
      </c>
      <c r="C915" s="2">
        <f>A906</f>
        <v>4</v>
      </c>
      <c r="D915" s="2">
        <f>ROW(A906)</f>
        <v>906</v>
      </c>
      <c r="E915" s="2"/>
      <c r="F915" s="2" t="str">
        <f>IF(F906&lt;&gt;"",F906,"")</f>
        <v>Новый раздел</v>
      </c>
      <c r="G915" s="2" t="str">
        <f>IF(G906&lt;&gt;"",G906,"")</f>
        <v>Монтажные работы</v>
      </c>
      <c r="H915" s="2">
        <v>0</v>
      </c>
      <c r="I915" s="2"/>
      <c r="J915" s="2"/>
      <c r="K915" s="2"/>
      <c r="L915" s="2"/>
      <c r="M915" s="2"/>
      <c r="N915" s="2"/>
      <c r="O915" s="2">
        <f t="shared" ref="O915:T915" si="597">ROUND(AB915,2)</f>
        <v>70454.86</v>
      </c>
      <c r="P915" s="2">
        <f t="shared" si="597"/>
        <v>63965.06</v>
      </c>
      <c r="Q915" s="2">
        <f t="shared" si="597"/>
        <v>279.67</v>
      </c>
      <c r="R915" s="2">
        <f t="shared" si="597"/>
        <v>101.97</v>
      </c>
      <c r="S915" s="2">
        <f t="shared" si="597"/>
        <v>6210.13</v>
      </c>
      <c r="T915" s="2">
        <f t="shared" si="597"/>
        <v>0</v>
      </c>
      <c r="U915" s="2">
        <f>AH915</f>
        <v>17.302547999999998</v>
      </c>
      <c r="V915" s="2">
        <f>AI915</f>
        <v>0</v>
      </c>
      <c r="W915" s="2">
        <f>ROUND(AJ915,2)</f>
        <v>0</v>
      </c>
      <c r="X915" s="2">
        <f>ROUND(AK915,2)</f>
        <v>5589.12</v>
      </c>
      <c r="Y915" s="2">
        <f>ROUND(AL915,2)</f>
        <v>2670.35</v>
      </c>
      <c r="Z915" s="2"/>
      <c r="AA915" s="2"/>
      <c r="AB915" s="2">
        <f>ROUND(SUMIF(AA910:AA913,"=61707135",O910:O913),2)</f>
        <v>70454.86</v>
      </c>
      <c r="AC915" s="2">
        <f>ROUND(SUMIF(AA910:AA913,"=61707135",P910:P913),2)</f>
        <v>63965.06</v>
      </c>
      <c r="AD915" s="2">
        <f>ROUND(SUMIF(AA910:AA913,"=61707135",Q910:Q913),2)</f>
        <v>279.67</v>
      </c>
      <c r="AE915" s="2">
        <f>ROUND(SUMIF(AA910:AA913,"=61707135",R910:R913),2)</f>
        <v>101.97</v>
      </c>
      <c r="AF915" s="2">
        <f>ROUND(SUMIF(AA910:AA913,"=61707135",S910:S913),2)</f>
        <v>6210.13</v>
      </c>
      <c r="AG915" s="2">
        <f>ROUND(SUMIF(AA910:AA913,"=61707135",T910:T913),2)</f>
        <v>0</v>
      </c>
      <c r="AH915" s="2">
        <f>SUMIF(AA910:AA913,"=61707135",U910:U913)</f>
        <v>17.302547999999998</v>
      </c>
      <c r="AI915" s="2">
        <f>SUMIF(AA910:AA913,"=61707135",V910:V913)</f>
        <v>0</v>
      </c>
      <c r="AJ915" s="2">
        <f>ROUND(SUMIF(AA910:AA913,"=61707135",W910:W913),2)</f>
        <v>0</v>
      </c>
      <c r="AK915" s="2">
        <f>ROUND(SUMIF(AA910:AA913,"=61707135",X910:X913),2)</f>
        <v>5589.12</v>
      </c>
      <c r="AL915" s="2">
        <f>ROUND(SUMIF(AA910:AA913,"=61707135",Y910:Y913),2)</f>
        <v>2670.35</v>
      </c>
      <c r="AM915" s="2"/>
      <c r="AN915" s="2"/>
      <c r="AO915" s="2">
        <f t="shared" ref="AO915:BD915" si="598">ROUND(BX915,2)</f>
        <v>0</v>
      </c>
      <c r="AP915" s="2">
        <f t="shared" si="598"/>
        <v>0</v>
      </c>
      <c r="AQ915" s="2">
        <f t="shared" si="598"/>
        <v>0</v>
      </c>
      <c r="AR915" s="2">
        <f t="shared" si="598"/>
        <v>78874.42</v>
      </c>
      <c r="AS915" s="2">
        <f t="shared" si="598"/>
        <v>31333.91</v>
      </c>
      <c r="AT915" s="2">
        <f t="shared" si="598"/>
        <v>47540.51</v>
      </c>
      <c r="AU915" s="2">
        <f t="shared" si="598"/>
        <v>0</v>
      </c>
      <c r="AV915" s="2">
        <f t="shared" si="598"/>
        <v>63965.06</v>
      </c>
      <c r="AW915" s="2">
        <f t="shared" si="598"/>
        <v>63965.06</v>
      </c>
      <c r="AX915" s="2">
        <f t="shared" si="598"/>
        <v>0</v>
      </c>
      <c r="AY915" s="2">
        <f t="shared" si="598"/>
        <v>63965.06</v>
      </c>
      <c r="AZ915" s="2">
        <f t="shared" si="598"/>
        <v>0</v>
      </c>
      <c r="BA915" s="2">
        <f t="shared" si="598"/>
        <v>0</v>
      </c>
      <c r="BB915" s="2">
        <f t="shared" si="598"/>
        <v>0</v>
      </c>
      <c r="BC915" s="2">
        <f t="shared" si="598"/>
        <v>0</v>
      </c>
      <c r="BD915" s="2">
        <f t="shared" si="598"/>
        <v>0</v>
      </c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>
        <f>ROUND(SUMIF(AA910:AA913,"=61707135",FQ910:FQ913),2)</f>
        <v>0</v>
      </c>
      <c r="BY915" s="2">
        <f>ROUND(SUMIF(AA910:AA913,"=61707135",FR910:FR913),2)</f>
        <v>0</v>
      </c>
      <c r="BZ915" s="2">
        <f>ROUND(SUMIF(AA910:AA913,"=61707135",GL910:GL913),2)</f>
        <v>0</v>
      </c>
      <c r="CA915" s="2">
        <f>ROUND(SUMIF(AA910:AA913,"=61707135",GM910:GM913),2)</f>
        <v>78874.42</v>
      </c>
      <c r="CB915" s="2">
        <f>ROUND(SUMIF(AA910:AA913,"=61707135",GN910:GN913),2)</f>
        <v>31333.91</v>
      </c>
      <c r="CC915" s="2">
        <f>ROUND(SUMIF(AA910:AA913,"=61707135",GO910:GO913),2)</f>
        <v>47540.51</v>
      </c>
      <c r="CD915" s="2">
        <f>ROUND(SUMIF(AA910:AA913,"=61707135",GP910:GP913),2)</f>
        <v>0</v>
      </c>
      <c r="CE915" s="2">
        <f>AC915-BX915</f>
        <v>63965.06</v>
      </c>
      <c r="CF915" s="2">
        <f>AC915-BY915</f>
        <v>63965.06</v>
      </c>
      <c r="CG915" s="2">
        <f>BX915-BZ915</f>
        <v>0</v>
      </c>
      <c r="CH915" s="2">
        <f>AC915-BX915-BY915+BZ915</f>
        <v>63965.06</v>
      </c>
      <c r="CI915" s="2">
        <f>BY915-BZ915</f>
        <v>0</v>
      </c>
      <c r="CJ915" s="2">
        <f>ROUND(SUMIF(AA910:AA913,"=61707135",GX910:GX913),2)</f>
        <v>0</v>
      </c>
      <c r="CK915" s="2">
        <f>ROUND(SUMIF(AA910:AA913,"=61707135",GY910:GY913),2)</f>
        <v>0</v>
      </c>
      <c r="CL915" s="2">
        <f>ROUND(SUMIF(AA910:AA913,"=61707135",GZ910:GZ913),2)</f>
        <v>0</v>
      </c>
      <c r="CM915" s="2">
        <f>ROUND(SUMIF(AA910:AA913,"=61707135",HD910:HD913),2)</f>
        <v>0</v>
      </c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>
        <v>0</v>
      </c>
    </row>
    <row r="917" spans="1:245" x14ac:dyDescent="0.25">
      <c r="A917" s="4">
        <v>50</v>
      </c>
      <c r="B917" s="4">
        <v>0</v>
      </c>
      <c r="C917" s="4">
        <v>0</v>
      </c>
      <c r="D917" s="4">
        <v>1</v>
      </c>
      <c r="E917" s="4">
        <v>201</v>
      </c>
      <c r="F917" s="4">
        <f>ROUND(Source!O915,O917)</f>
        <v>70454.86</v>
      </c>
      <c r="G917" s="4" t="s">
        <v>40</v>
      </c>
      <c r="H917" s="4" t="s">
        <v>41</v>
      </c>
      <c r="I917" s="4"/>
      <c r="J917" s="4"/>
      <c r="K917" s="4">
        <v>201</v>
      </c>
      <c r="L917" s="4">
        <v>1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70454.86</v>
      </c>
      <c r="X917" s="4">
        <v>1</v>
      </c>
      <c r="Y917" s="4">
        <v>70454.86</v>
      </c>
      <c r="Z917" s="4"/>
      <c r="AA917" s="4"/>
      <c r="AB917" s="4"/>
    </row>
    <row r="918" spans="1:245" x14ac:dyDescent="0.25">
      <c r="A918" s="4">
        <v>50</v>
      </c>
      <c r="B918" s="4">
        <v>0</v>
      </c>
      <c r="C918" s="4">
        <v>0</v>
      </c>
      <c r="D918" s="4">
        <v>1</v>
      </c>
      <c r="E918" s="4">
        <v>202</v>
      </c>
      <c r="F918" s="4">
        <f>ROUND(Source!P915,O918)</f>
        <v>63965.06</v>
      </c>
      <c r="G918" s="4" t="s">
        <v>42</v>
      </c>
      <c r="H918" s="4" t="s">
        <v>43</v>
      </c>
      <c r="I918" s="4"/>
      <c r="J918" s="4"/>
      <c r="K918" s="4">
        <v>202</v>
      </c>
      <c r="L918" s="4">
        <v>2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63965.06</v>
      </c>
      <c r="X918" s="4">
        <v>1</v>
      </c>
      <c r="Y918" s="4">
        <v>63965.06</v>
      </c>
      <c r="Z918" s="4"/>
      <c r="AA918" s="4"/>
      <c r="AB918" s="4"/>
    </row>
    <row r="919" spans="1:245" x14ac:dyDescent="0.25">
      <c r="A919" s="4">
        <v>50</v>
      </c>
      <c r="B919" s="4">
        <v>0</v>
      </c>
      <c r="C919" s="4">
        <v>0</v>
      </c>
      <c r="D919" s="4">
        <v>1</v>
      </c>
      <c r="E919" s="4">
        <v>222</v>
      </c>
      <c r="F919" s="4">
        <f>ROUND(Source!AO915,O919)</f>
        <v>0</v>
      </c>
      <c r="G919" s="4" t="s">
        <v>44</v>
      </c>
      <c r="H919" s="4" t="s">
        <v>45</v>
      </c>
      <c r="I919" s="4"/>
      <c r="J919" s="4"/>
      <c r="K919" s="4">
        <v>222</v>
      </c>
      <c r="L919" s="4">
        <v>3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45" x14ac:dyDescent="0.25">
      <c r="A920" s="4">
        <v>50</v>
      </c>
      <c r="B920" s="4">
        <v>0</v>
      </c>
      <c r="C920" s="4">
        <v>0</v>
      </c>
      <c r="D920" s="4">
        <v>1</v>
      </c>
      <c r="E920" s="4">
        <v>225</v>
      </c>
      <c r="F920" s="4">
        <f>ROUND(Source!AV915,O920)</f>
        <v>63965.06</v>
      </c>
      <c r="G920" s="4" t="s">
        <v>46</v>
      </c>
      <c r="H920" s="4" t="s">
        <v>47</v>
      </c>
      <c r="I920" s="4"/>
      <c r="J920" s="4"/>
      <c r="K920" s="4">
        <v>225</v>
      </c>
      <c r="L920" s="4">
        <v>4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63965.06</v>
      </c>
      <c r="X920" s="4">
        <v>1</v>
      </c>
      <c r="Y920" s="4">
        <v>63965.06</v>
      </c>
      <c r="Z920" s="4"/>
      <c r="AA920" s="4"/>
      <c r="AB920" s="4"/>
    </row>
    <row r="921" spans="1:245" x14ac:dyDescent="0.25">
      <c r="A921" s="4">
        <v>50</v>
      </c>
      <c r="B921" s="4">
        <v>0</v>
      </c>
      <c r="C921" s="4">
        <v>0</v>
      </c>
      <c r="D921" s="4">
        <v>1</v>
      </c>
      <c r="E921" s="4">
        <v>226</v>
      </c>
      <c r="F921" s="4">
        <f>ROUND(Source!AW915,O921)</f>
        <v>63965.06</v>
      </c>
      <c r="G921" s="4" t="s">
        <v>48</v>
      </c>
      <c r="H921" s="4" t="s">
        <v>49</v>
      </c>
      <c r="I921" s="4"/>
      <c r="J921" s="4"/>
      <c r="K921" s="4">
        <v>226</v>
      </c>
      <c r="L921" s="4">
        <v>5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63965.06</v>
      </c>
      <c r="X921" s="4">
        <v>1</v>
      </c>
      <c r="Y921" s="4">
        <v>63965.06</v>
      </c>
      <c r="Z921" s="4"/>
      <c r="AA921" s="4"/>
      <c r="AB921" s="4"/>
    </row>
    <row r="922" spans="1:245" x14ac:dyDescent="0.25">
      <c r="A922" s="4">
        <v>50</v>
      </c>
      <c r="B922" s="4">
        <v>0</v>
      </c>
      <c r="C922" s="4">
        <v>0</v>
      </c>
      <c r="D922" s="4">
        <v>1</v>
      </c>
      <c r="E922" s="4">
        <v>227</v>
      </c>
      <c r="F922" s="4">
        <f>ROUND(Source!AX915,O922)</f>
        <v>0</v>
      </c>
      <c r="G922" s="4" t="s">
        <v>50</v>
      </c>
      <c r="H922" s="4" t="s">
        <v>51</v>
      </c>
      <c r="I922" s="4"/>
      <c r="J922" s="4"/>
      <c r="K922" s="4">
        <v>227</v>
      </c>
      <c r="L922" s="4">
        <v>6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45" x14ac:dyDescent="0.25">
      <c r="A923" s="4">
        <v>50</v>
      </c>
      <c r="B923" s="4">
        <v>0</v>
      </c>
      <c r="C923" s="4">
        <v>0</v>
      </c>
      <c r="D923" s="4">
        <v>1</v>
      </c>
      <c r="E923" s="4">
        <v>228</v>
      </c>
      <c r="F923" s="4">
        <f>ROUND(Source!AY915,O923)</f>
        <v>63965.06</v>
      </c>
      <c r="G923" s="4" t="s">
        <v>52</v>
      </c>
      <c r="H923" s="4" t="s">
        <v>53</v>
      </c>
      <c r="I923" s="4"/>
      <c r="J923" s="4"/>
      <c r="K923" s="4">
        <v>228</v>
      </c>
      <c r="L923" s="4">
        <v>7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63965.06</v>
      </c>
      <c r="X923" s="4">
        <v>1</v>
      </c>
      <c r="Y923" s="4">
        <v>63965.06</v>
      </c>
      <c r="Z923" s="4"/>
      <c r="AA923" s="4"/>
      <c r="AB923" s="4"/>
    </row>
    <row r="924" spans="1:245" x14ac:dyDescent="0.25">
      <c r="A924" s="4">
        <v>50</v>
      </c>
      <c r="B924" s="4">
        <v>0</v>
      </c>
      <c r="C924" s="4">
        <v>0</v>
      </c>
      <c r="D924" s="4">
        <v>1</v>
      </c>
      <c r="E924" s="4">
        <v>216</v>
      </c>
      <c r="F924" s="4">
        <f>ROUND(Source!AP915,O924)</f>
        <v>0</v>
      </c>
      <c r="G924" s="4" t="s">
        <v>54</v>
      </c>
      <c r="H924" s="4" t="s">
        <v>55</v>
      </c>
      <c r="I924" s="4"/>
      <c r="J924" s="4"/>
      <c r="K924" s="4">
        <v>216</v>
      </c>
      <c r="L924" s="4">
        <v>8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45" x14ac:dyDescent="0.25">
      <c r="A925" s="4">
        <v>50</v>
      </c>
      <c r="B925" s="4">
        <v>0</v>
      </c>
      <c r="C925" s="4">
        <v>0</v>
      </c>
      <c r="D925" s="4">
        <v>1</v>
      </c>
      <c r="E925" s="4">
        <v>223</v>
      </c>
      <c r="F925" s="4">
        <f>ROUND(Source!AQ915,O925)</f>
        <v>0</v>
      </c>
      <c r="G925" s="4" t="s">
        <v>56</v>
      </c>
      <c r="H925" s="4" t="s">
        <v>57</v>
      </c>
      <c r="I925" s="4"/>
      <c r="J925" s="4"/>
      <c r="K925" s="4">
        <v>223</v>
      </c>
      <c r="L925" s="4">
        <v>9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x14ac:dyDescent="0.25">
      <c r="A926" s="4">
        <v>50</v>
      </c>
      <c r="B926" s="4">
        <v>0</v>
      </c>
      <c r="C926" s="4">
        <v>0</v>
      </c>
      <c r="D926" s="4">
        <v>1</v>
      </c>
      <c r="E926" s="4">
        <v>229</v>
      </c>
      <c r="F926" s="4">
        <f>ROUND(Source!AZ915,O926)</f>
        <v>0</v>
      </c>
      <c r="G926" s="4" t="s">
        <v>58</v>
      </c>
      <c r="H926" s="4" t="s">
        <v>59</v>
      </c>
      <c r="I926" s="4"/>
      <c r="J926" s="4"/>
      <c r="K926" s="4">
        <v>229</v>
      </c>
      <c r="L926" s="4">
        <v>10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5">
      <c r="A927" s="4">
        <v>50</v>
      </c>
      <c r="B927" s="4">
        <v>0</v>
      </c>
      <c r="C927" s="4">
        <v>0</v>
      </c>
      <c r="D927" s="4">
        <v>1</v>
      </c>
      <c r="E927" s="4">
        <v>203</v>
      </c>
      <c r="F927" s="4">
        <f>ROUND(Source!Q915,O927)</f>
        <v>279.67</v>
      </c>
      <c r="G927" s="4" t="s">
        <v>60</v>
      </c>
      <c r="H927" s="4" t="s">
        <v>61</v>
      </c>
      <c r="I927" s="4"/>
      <c r="J927" s="4"/>
      <c r="K927" s="4">
        <v>203</v>
      </c>
      <c r="L927" s="4">
        <v>11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279.67</v>
      </c>
      <c r="X927" s="4">
        <v>1</v>
      </c>
      <c r="Y927" s="4">
        <v>279.67</v>
      </c>
      <c r="Z927" s="4"/>
      <c r="AA927" s="4"/>
      <c r="AB927" s="4"/>
    </row>
    <row r="928" spans="1:245" x14ac:dyDescent="0.25">
      <c r="A928" s="4">
        <v>50</v>
      </c>
      <c r="B928" s="4">
        <v>0</v>
      </c>
      <c r="C928" s="4">
        <v>0</v>
      </c>
      <c r="D928" s="4">
        <v>1</v>
      </c>
      <c r="E928" s="4">
        <v>231</v>
      </c>
      <c r="F928" s="4">
        <f>ROUND(Source!BB915,O928)</f>
        <v>0</v>
      </c>
      <c r="G928" s="4" t="s">
        <v>62</v>
      </c>
      <c r="H928" s="4" t="s">
        <v>63</v>
      </c>
      <c r="I928" s="4"/>
      <c r="J928" s="4"/>
      <c r="K928" s="4">
        <v>231</v>
      </c>
      <c r="L928" s="4">
        <v>12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x14ac:dyDescent="0.25">
      <c r="A929" s="4">
        <v>50</v>
      </c>
      <c r="B929" s="4">
        <v>0</v>
      </c>
      <c r="C929" s="4">
        <v>0</v>
      </c>
      <c r="D929" s="4">
        <v>1</v>
      </c>
      <c r="E929" s="4">
        <v>204</v>
      </c>
      <c r="F929" s="4">
        <f>ROUND(Source!R915,O929)</f>
        <v>101.97</v>
      </c>
      <c r="G929" s="4" t="s">
        <v>64</v>
      </c>
      <c r="H929" s="4" t="s">
        <v>65</v>
      </c>
      <c r="I929" s="4"/>
      <c r="J929" s="4"/>
      <c r="K929" s="4">
        <v>204</v>
      </c>
      <c r="L929" s="4">
        <v>13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101.97</v>
      </c>
      <c r="X929" s="4">
        <v>1</v>
      </c>
      <c r="Y929" s="4">
        <v>101.97</v>
      </c>
      <c r="Z929" s="4"/>
      <c r="AA929" s="4"/>
      <c r="AB929" s="4"/>
    </row>
    <row r="930" spans="1:28" x14ac:dyDescent="0.25">
      <c r="A930" s="4">
        <v>50</v>
      </c>
      <c r="B930" s="4">
        <v>0</v>
      </c>
      <c r="C930" s="4">
        <v>0</v>
      </c>
      <c r="D930" s="4">
        <v>1</v>
      </c>
      <c r="E930" s="4">
        <v>205</v>
      </c>
      <c r="F930" s="4">
        <f>ROUND(Source!S915,O930)</f>
        <v>6210.13</v>
      </c>
      <c r="G930" s="4" t="s">
        <v>66</v>
      </c>
      <c r="H930" s="4" t="s">
        <v>67</v>
      </c>
      <c r="I930" s="4"/>
      <c r="J930" s="4"/>
      <c r="K930" s="4">
        <v>205</v>
      </c>
      <c r="L930" s="4">
        <v>14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6210.13</v>
      </c>
      <c r="X930" s="4">
        <v>1</v>
      </c>
      <c r="Y930" s="4">
        <v>6210.13</v>
      </c>
      <c r="Z930" s="4"/>
      <c r="AA930" s="4"/>
      <c r="AB930" s="4"/>
    </row>
    <row r="931" spans="1:28" x14ac:dyDescent="0.25">
      <c r="A931" s="4">
        <v>50</v>
      </c>
      <c r="B931" s="4">
        <v>0</v>
      </c>
      <c r="C931" s="4">
        <v>0</v>
      </c>
      <c r="D931" s="4">
        <v>1</v>
      </c>
      <c r="E931" s="4">
        <v>232</v>
      </c>
      <c r="F931" s="4">
        <f>ROUND(Source!BC915,O931)</f>
        <v>0</v>
      </c>
      <c r="G931" s="4" t="s">
        <v>68</v>
      </c>
      <c r="H931" s="4" t="s">
        <v>69</v>
      </c>
      <c r="I931" s="4"/>
      <c r="J931" s="4"/>
      <c r="K931" s="4">
        <v>232</v>
      </c>
      <c r="L931" s="4">
        <v>15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5">
      <c r="A932" s="4">
        <v>50</v>
      </c>
      <c r="B932" s="4">
        <v>0</v>
      </c>
      <c r="C932" s="4">
        <v>0</v>
      </c>
      <c r="D932" s="4">
        <v>1</v>
      </c>
      <c r="E932" s="4">
        <v>214</v>
      </c>
      <c r="F932" s="4">
        <f>ROUND(Source!AS915,O932)</f>
        <v>31333.91</v>
      </c>
      <c r="G932" s="4" t="s">
        <v>70</v>
      </c>
      <c r="H932" s="4" t="s">
        <v>71</v>
      </c>
      <c r="I932" s="4"/>
      <c r="J932" s="4"/>
      <c r="K932" s="4">
        <v>214</v>
      </c>
      <c r="L932" s="4">
        <v>16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31333.91</v>
      </c>
      <c r="X932" s="4">
        <v>1</v>
      </c>
      <c r="Y932" s="4">
        <v>31333.91</v>
      </c>
      <c r="Z932" s="4"/>
      <c r="AA932" s="4"/>
      <c r="AB932" s="4"/>
    </row>
    <row r="933" spans="1:28" x14ac:dyDescent="0.25">
      <c r="A933" s="4">
        <v>50</v>
      </c>
      <c r="B933" s="4">
        <v>0</v>
      </c>
      <c r="C933" s="4">
        <v>0</v>
      </c>
      <c r="D933" s="4">
        <v>1</v>
      </c>
      <c r="E933" s="4">
        <v>215</v>
      </c>
      <c r="F933" s="4">
        <f>ROUND(Source!AT915,O933)</f>
        <v>47540.51</v>
      </c>
      <c r="G933" s="4" t="s">
        <v>72</v>
      </c>
      <c r="H933" s="4" t="s">
        <v>73</v>
      </c>
      <c r="I933" s="4"/>
      <c r="J933" s="4"/>
      <c r="K933" s="4">
        <v>215</v>
      </c>
      <c r="L933" s="4">
        <v>17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47540.51</v>
      </c>
      <c r="X933" s="4">
        <v>1</v>
      </c>
      <c r="Y933" s="4">
        <v>47540.51</v>
      </c>
      <c r="Z933" s="4"/>
      <c r="AA933" s="4"/>
      <c r="AB933" s="4"/>
    </row>
    <row r="934" spans="1:28" x14ac:dyDescent="0.25">
      <c r="A934" s="4">
        <v>50</v>
      </c>
      <c r="B934" s="4">
        <v>0</v>
      </c>
      <c r="C934" s="4">
        <v>0</v>
      </c>
      <c r="D934" s="4">
        <v>1</v>
      </c>
      <c r="E934" s="4">
        <v>217</v>
      </c>
      <c r="F934" s="4">
        <f>ROUND(Source!AU915,O934)</f>
        <v>0</v>
      </c>
      <c r="G934" s="4" t="s">
        <v>74</v>
      </c>
      <c r="H934" s="4" t="s">
        <v>75</v>
      </c>
      <c r="I934" s="4"/>
      <c r="J934" s="4"/>
      <c r="K934" s="4">
        <v>217</v>
      </c>
      <c r="L934" s="4">
        <v>18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5">
      <c r="A935" s="4">
        <v>50</v>
      </c>
      <c r="B935" s="4">
        <v>0</v>
      </c>
      <c r="C935" s="4">
        <v>0</v>
      </c>
      <c r="D935" s="4">
        <v>1</v>
      </c>
      <c r="E935" s="4">
        <v>230</v>
      </c>
      <c r="F935" s="4">
        <f>ROUND(Source!BA915,O935)</f>
        <v>0</v>
      </c>
      <c r="G935" s="4" t="s">
        <v>76</v>
      </c>
      <c r="H935" s="4" t="s">
        <v>77</v>
      </c>
      <c r="I935" s="4"/>
      <c r="J935" s="4"/>
      <c r="K935" s="4">
        <v>230</v>
      </c>
      <c r="L935" s="4">
        <v>19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8" x14ac:dyDescent="0.25">
      <c r="A936" s="4">
        <v>50</v>
      </c>
      <c r="B936" s="4">
        <v>0</v>
      </c>
      <c r="C936" s="4">
        <v>0</v>
      </c>
      <c r="D936" s="4">
        <v>1</v>
      </c>
      <c r="E936" s="4">
        <v>206</v>
      </c>
      <c r="F936" s="4">
        <f>ROUND(Source!T915,O936)</f>
        <v>0</v>
      </c>
      <c r="G936" s="4" t="s">
        <v>78</v>
      </c>
      <c r="H936" s="4" t="s">
        <v>79</v>
      </c>
      <c r="I936" s="4"/>
      <c r="J936" s="4"/>
      <c r="K936" s="4">
        <v>206</v>
      </c>
      <c r="L936" s="4">
        <v>20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5">
      <c r="A937" s="4">
        <v>50</v>
      </c>
      <c r="B937" s="4">
        <v>0</v>
      </c>
      <c r="C937" s="4">
        <v>0</v>
      </c>
      <c r="D937" s="4">
        <v>1</v>
      </c>
      <c r="E937" s="4">
        <v>207</v>
      </c>
      <c r="F937" s="4">
        <f>Source!U915</f>
        <v>17.302547999999998</v>
      </c>
      <c r="G937" s="4" t="s">
        <v>80</v>
      </c>
      <c r="H937" s="4" t="s">
        <v>81</v>
      </c>
      <c r="I937" s="4"/>
      <c r="J937" s="4"/>
      <c r="K937" s="4">
        <v>207</v>
      </c>
      <c r="L937" s="4">
        <v>21</v>
      </c>
      <c r="M937" s="4">
        <v>3</v>
      </c>
      <c r="N937" s="4" t="s">
        <v>3</v>
      </c>
      <c r="O937" s="4">
        <v>-1</v>
      </c>
      <c r="P937" s="4"/>
      <c r="Q937" s="4"/>
      <c r="R937" s="4"/>
      <c r="S937" s="4"/>
      <c r="T937" s="4"/>
      <c r="U937" s="4"/>
      <c r="V937" s="4"/>
      <c r="W937" s="4">
        <v>17.302548000000002</v>
      </c>
      <c r="X937" s="4">
        <v>1</v>
      </c>
      <c r="Y937" s="4">
        <v>17.302548000000002</v>
      </c>
      <c r="Z937" s="4"/>
      <c r="AA937" s="4"/>
      <c r="AB937" s="4"/>
    </row>
    <row r="938" spans="1:28" x14ac:dyDescent="0.25">
      <c r="A938" s="4">
        <v>50</v>
      </c>
      <c r="B938" s="4">
        <v>0</v>
      </c>
      <c r="C938" s="4">
        <v>0</v>
      </c>
      <c r="D938" s="4">
        <v>1</v>
      </c>
      <c r="E938" s="4">
        <v>208</v>
      </c>
      <c r="F938" s="4">
        <f>Source!V915</f>
        <v>0</v>
      </c>
      <c r="G938" s="4" t="s">
        <v>82</v>
      </c>
      <c r="H938" s="4" t="s">
        <v>83</v>
      </c>
      <c r="I938" s="4"/>
      <c r="J938" s="4"/>
      <c r="K938" s="4">
        <v>208</v>
      </c>
      <c r="L938" s="4">
        <v>22</v>
      </c>
      <c r="M938" s="4">
        <v>3</v>
      </c>
      <c r="N938" s="4" t="s">
        <v>3</v>
      </c>
      <c r="O938" s="4">
        <v>-1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x14ac:dyDescent="0.25">
      <c r="A939" s="4">
        <v>50</v>
      </c>
      <c r="B939" s="4">
        <v>0</v>
      </c>
      <c r="C939" s="4">
        <v>0</v>
      </c>
      <c r="D939" s="4">
        <v>1</v>
      </c>
      <c r="E939" s="4">
        <v>209</v>
      </c>
      <c r="F939" s="4">
        <f>ROUND(Source!W915,O939)</f>
        <v>0</v>
      </c>
      <c r="G939" s="4" t="s">
        <v>84</v>
      </c>
      <c r="H939" s="4" t="s">
        <v>85</v>
      </c>
      <c r="I939" s="4"/>
      <c r="J939" s="4"/>
      <c r="K939" s="4">
        <v>209</v>
      </c>
      <c r="L939" s="4">
        <v>23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x14ac:dyDescent="0.25">
      <c r="A940" s="4">
        <v>50</v>
      </c>
      <c r="B940" s="4">
        <v>0</v>
      </c>
      <c r="C940" s="4">
        <v>0</v>
      </c>
      <c r="D940" s="4">
        <v>1</v>
      </c>
      <c r="E940" s="4">
        <v>233</v>
      </c>
      <c r="F940" s="4">
        <f>ROUND(Source!BD915,O940)</f>
        <v>0</v>
      </c>
      <c r="G940" s="4" t="s">
        <v>86</v>
      </c>
      <c r="H940" s="4" t="s">
        <v>87</v>
      </c>
      <c r="I940" s="4"/>
      <c r="J940" s="4"/>
      <c r="K940" s="4">
        <v>233</v>
      </c>
      <c r="L940" s="4">
        <v>24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8" x14ac:dyDescent="0.25">
      <c r="A941" s="4">
        <v>50</v>
      </c>
      <c r="B941" s="4">
        <v>0</v>
      </c>
      <c r="C941" s="4">
        <v>0</v>
      </c>
      <c r="D941" s="4">
        <v>1</v>
      </c>
      <c r="E941" s="4">
        <v>210</v>
      </c>
      <c r="F941" s="4">
        <f>ROUND(Source!X915,O941)</f>
        <v>5589.12</v>
      </c>
      <c r="G941" s="4" t="s">
        <v>88</v>
      </c>
      <c r="H941" s="4" t="s">
        <v>89</v>
      </c>
      <c r="I941" s="4"/>
      <c r="J941" s="4"/>
      <c r="K941" s="4">
        <v>210</v>
      </c>
      <c r="L941" s="4">
        <v>25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5589.12</v>
      </c>
      <c r="X941" s="4">
        <v>1</v>
      </c>
      <c r="Y941" s="4">
        <v>5589.12</v>
      </c>
      <c r="Z941" s="4"/>
      <c r="AA941" s="4"/>
      <c r="AB941" s="4"/>
    </row>
    <row r="942" spans="1:28" x14ac:dyDescent="0.25">
      <c r="A942" s="4">
        <v>50</v>
      </c>
      <c r="B942" s="4">
        <v>0</v>
      </c>
      <c r="C942" s="4">
        <v>0</v>
      </c>
      <c r="D942" s="4">
        <v>1</v>
      </c>
      <c r="E942" s="4">
        <v>211</v>
      </c>
      <c r="F942" s="4">
        <f>ROUND(Source!Y915,O942)</f>
        <v>2670.35</v>
      </c>
      <c r="G942" s="4" t="s">
        <v>90</v>
      </c>
      <c r="H942" s="4" t="s">
        <v>91</v>
      </c>
      <c r="I942" s="4"/>
      <c r="J942" s="4"/>
      <c r="K942" s="4">
        <v>211</v>
      </c>
      <c r="L942" s="4">
        <v>26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2670.35</v>
      </c>
      <c r="X942" s="4">
        <v>1</v>
      </c>
      <c r="Y942" s="4">
        <v>2670.35</v>
      </c>
      <c r="Z942" s="4"/>
      <c r="AA942" s="4"/>
      <c r="AB942" s="4"/>
    </row>
    <row r="943" spans="1:28" x14ac:dyDescent="0.25">
      <c r="A943" s="4">
        <v>50</v>
      </c>
      <c r="B943" s="4">
        <v>0</v>
      </c>
      <c r="C943" s="4">
        <v>0</v>
      </c>
      <c r="D943" s="4">
        <v>1</v>
      </c>
      <c r="E943" s="4">
        <v>224</v>
      </c>
      <c r="F943" s="4">
        <f>ROUND(Source!AR915,O943)</f>
        <v>78874.42</v>
      </c>
      <c r="G943" s="4" t="s">
        <v>92</v>
      </c>
      <c r="H943" s="4" t="s">
        <v>93</v>
      </c>
      <c r="I943" s="4"/>
      <c r="J943" s="4"/>
      <c r="K943" s="4">
        <v>224</v>
      </c>
      <c r="L943" s="4">
        <v>27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78874.42</v>
      </c>
      <c r="X943" s="4">
        <v>1</v>
      </c>
      <c r="Y943" s="4">
        <v>78874.42</v>
      </c>
      <c r="Z943" s="4"/>
      <c r="AA943" s="4"/>
      <c r="AB943" s="4"/>
    </row>
    <row r="945" spans="1:206" x14ac:dyDescent="0.25">
      <c r="A945" s="2">
        <v>51</v>
      </c>
      <c r="B945" s="2">
        <f>B865</f>
        <v>1</v>
      </c>
      <c r="C945" s="2">
        <f>A865</f>
        <v>3</v>
      </c>
      <c r="D945" s="2">
        <f>ROW(A865)</f>
        <v>865</v>
      </c>
      <c r="E945" s="2"/>
      <c r="F945" s="2" t="str">
        <f>IF(F865&lt;&gt;"",F865,"")</f>
        <v>02-01-03</v>
      </c>
      <c r="G945" s="2" t="str">
        <f>IF(G865&lt;&gt;"",G865,"")</f>
        <v>Кабельная линия 10 кВ (в здании)</v>
      </c>
      <c r="H945" s="2">
        <v>0</v>
      </c>
      <c r="I945" s="2"/>
      <c r="J945" s="2"/>
      <c r="K945" s="2"/>
      <c r="L945" s="2"/>
      <c r="M945" s="2"/>
      <c r="N945" s="2"/>
      <c r="O945" s="2">
        <f t="shared" ref="O945:T945" si="599">ROUND(O876+O915+AB945,2)</f>
        <v>77308.02</v>
      </c>
      <c r="P945" s="2">
        <f t="shared" si="599"/>
        <v>67594.62</v>
      </c>
      <c r="Q945" s="2">
        <f t="shared" si="599"/>
        <v>462.97</v>
      </c>
      <c r="R945" s="2">
        <f t="shared" si="599"/>
        <v>103</v>
      </c>
      <c r="S945" s="2">
        <f t="shared" si="599"/>
        <v>9250.43</v>
      </c>
      <c r="T945" s="2">
        <f t="shared" si="599"/>
        <v>0</v>
      </c>
      <c r="U945" s="2">
        <f>U876+U915+AH945</f>
        <v>25.557095999999998</v>
      </c>
      <c r="V945" s="2">
        <f>V876+V915+AI945</f>
        <v>0</v>
      </c>
      <c r="W945" s="2">
        <f>ROUND(W876+W915+AJ945,2)</f>
        <v>0</v>
      </c>
      <c r="X945" s="2">
        <f>ROUND(X876+X915+AK945,2)</f>
        <v>8173.38</v>
      </c>
      <c r="Y945" s="2">
        <f>ROUND(Y876+Y915+AL945,2)</f>
        <v>3916.87</v>
      </c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>
        <f t="shared" ref="AO945:BD945" si="600">ROUND(AO876+AO915+BX945,2)</f>
        <v>0</v>
      </c>
      <c r="AP945" s="2">
        <f t="shared" si="600"/>
        <v>0</v>
      </c>
      <c r="AQ945" s="2">
        <f t="shared" si="600"/>
        <v>0</v>
      </c>
      <c r="AR945" s="2">
        <f t="shared" si="600"/>
        <v>89559.98</v>
      </c>
      <c r="AS945" s="2">
        <f t="shared" si="600"/>
        <v>42019.47</v>
      </c>
      <c r="AT945" s="2">
        <f t="shared" si="600"/>
        <v>47540.51</v>
      </c>
      <c r="AU945" s="2">
        <f t="shared" si="600"/>
        <v>0</v>
      </c>
      <c r="AV945" s="2">
        <f t="shared" si="600"/>
        <v>67594.62</v>
      </c>
      <c r="AW945" s="2">
        <f t="shared" si="600"/>
        <v>67594.62</v>
      </c>
      <c r="AX945" s="2">
        <f t="shared" si="600"/>
        <v>0</v>
      </c>
      <c r="AY945" s="2">
        <f t="shared" si="600"/>
        <v>67594.62</v>
      </c>
      <c r="AZ945" s="2">
        <f t="shared" si="600"/>
        <v>0</v>
      </c>
      <c r="BA945" s="2">
        <f t="shared" si="600"/>
        <v>0</v>
      </c>
      <c r="BB945" s="2">
        <f t="shared" si="600"/>
        <v>0</v>
      </c>
      <c r="BC945" s="2">
        <f t="shared" si="600"/>
        <v>0</v>
      </c>
      <c r="BD945" s="2">
        <f t="shared" si="600"/>
        <v>0</v>
      </c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>
        <v>0</v>
      </c>
    </row>
    <row r="947" spans="1:206" x14ac:dyDescent="0.25">
      <c r="A947" s="4">
        <v>50</v>
      </c>
      <c r="B947" s="4">
        <v>0</v>
      </c>
      <c r="C947" s="4">
        <v>0</v>
      </c>
      <c r="D947" s="4">
        <v>1</v>
      </c>
      <c r="E947" s="4">
        <v>201</v>
      </c>
      <c r="F947" s="4">
        <f>ROUND(Source!O945,O947)</f>
        <v>77308.02</v>
      </c>
      <c r="G947" s="4" t="s">
        <v>40</v>
      </c>
      <c r="H947" s="4" t="s">
        <v>41</v>
      </c>
      <c r="I947" s="4"/>
      <c r="J947" s="4"/>
      <c r="K947" s="4">
        <v>201</v>
      </c>
      <c r="L947" s="4">
        <v>1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77308.02</v>
      </c>
      <c r="X947" s="4">
        <v>1</v>
      </c>
      <c r="Y947" s="4">
        <v>77308.02</v>
      </c>
      <c r="Z947" s="4"/>
      <c r="AA947" s="4"/>
      <c r="AB947" s="4"/>
    </row>
    <row r="948" spans="1:206" x14ac:dyDescent="0.25">
      <c r="A948" s="4">
        <v>50</v>
      </c>
      <c r="B948" s="4">
        <v>0</v>
      </c>
      <c r="C948" s="4">
        <v>0</v>
      </c>
      <c r="D948" s="4">
        <v>1</v>
      </c>
      <c r="E948" s="4">
        <v>202</v>
      </c>
      <c r="F948" s="4">
        <f>ROUND(Source!P945,O948)</f>
        <v>67594.62</v>
      </c>
      <c r="G948" s="4" t="s">
        <v>42</v>
      </c>
      <c r="H948" s="4" t="s">
        <v>43</v>
      </c>
      <c r="I948" s="4"/>
      <c r="J948" s="4"/>
      <c r="K948" s="4">
        <v>202</v>
      </c>
      <c r="L948" s="4">
        <v>2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67594.62</v>
      </c>
      <c r="X948" s="4">
        <v>1</v>
      </c>
      <c r="Y948" s="4">
        <v>67594.62</v>
      </c>
      <c r="Z948" s="4"/>
      <c r="AA948" s="4"/>
      <c r="AB948" s="4"/>
    </row>
    <row r="949" spans="1:206" x14ac:dyDescent="0.25">
      <c r="A949" s="4">
        <v>50</v>
      </c>
      <c r="B949" s="4">
        <v>0</v>
      </c>
      <c r="C949" s="4">
        <v>0</v>
      </c>
      <c r="D949" s="4">
        <v>1</v>
      </c>
      <c r="E949" s="4">
        <v>222</v>
      </c>
      <c r="F949" s="4">
        <f>ROUND(Source!AO945,O949)</f>
        <v>0</v>
      </c>
      <c r="G949" s="4" t="s">
        <v>44</v>
      </c>
      <c r="H949" s="4" t="s">
        <v>45</v>
      </c>
      <c r="I949" s="4"/>
      <c r="J949" s="4"/>
      <c r="K949" s="4">
        <v>222</v>
      </c>
      <c r="L949" s="4">
        <v>3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06" x14ac:dyDescent="0.25">
      <c r="A950" s="4">
        <v>50</v>
      </c>
      <c r="B950" s="4">
        <v>0</v>
      </c>
      <c r="C950" s="4">
        <v>0</v>
      </c>
      <c r="D950" s="4">
        <v>1</v>
      </c>
      <c r="E950" s="4">
        <v>225</v>
      </c>
      <c r="F950" s="4">
        <f>ROUND(Source!AV945,O950)</f>
        <v>67594.62</v>
      </c>
      <c r="G950" s="4" t="s">
        <v>46</v>
      </c>
      <c r="H950" s="4" t="s">
        <v>47</v>
      </c>
      <c r="I950" s="4"/>
      <c r="J950" s="4"/>
      <c r="K950" s="4">
        <v>225</v>
      </c>
      <c r="L950" s="4">
        <v>4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67594.62</v>
      </c>
      <c r="X950" s="4">
        <v>1</v>
      </c>
      <c r="Y950" s="4">
        <v>67594.62</v>
      </c>
      <c r="Z950" s="4"/>
      <c r="AA950" s="4"/>
      <c r="AB950" s="4"/>
    </row>
    <row r="951" spans="1:206" x14ac:dyDescent="0.25">
      <c r="A951" s="4">
        <v>50</v>
      </c>
      <c r="B951" s="4">
        <v>0</v>
      </c>
      <c r="C951" s="4">
        <v>0</v>
      </c>
      <c r="D951" s="4">
        <v>1</v>
      </c>
      <c r="E951" s="4">
        <v>226</v>
      </c>
      <c r="F951" s="4">
        <f>ROUND(Source!AW945,O951)</f>
        <v>67594.62</v>
      </c>
      <c r="G951" s="4" t="s">
        <v>48</v>
      </c>
      <c r="H951" s="4" t="s">
        <v>49</v>
      </c>
      <c r="I951" s="4"/>
      <c r="J951" s="4"/>
      <c r="K951" s="4">
        <v>226</v>
      </c>
      <c r="L951" s="4">
        <v>5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67594.62</v>
      </c>
      <c r="X951" s="4">
        <v>1</v>
      </c>
      <c r="Y951" s="4">
        <v>67594.62</v>
      </c>
      <c r="Z951" s="4"/>
      <c r="AA951" s="4"/>
      <c r="AB951" s="4"/>
    </row>
    <row r="952" spans="1:206" x14ac:dyDescent="0.25">
      <c r="A952" s="4">
        <v>50</v>
      </c>
      <c r="B952" s="4">
        <v>0</v>
      </c>
      <c r="C952" s="4">
        <v>0</v>
      </c>
      <c r="D952" s="4">
        <v>1</v>
      </c>
      <c r="E952" s="4">
        <v>227</v>
      </c>
      <c r="F952" s="4">
        <f>ROUND(Source!AX945,O952)</f>
        <v>0</v>
      </c>
      <c r="G952" s="4" t="s">
        <v>50</v>
      </c>
      <c r="H952" s="4" t="s">
        <v>51</v>
      </c>
      <c r="I952" s="4"/>
      <c r="J952" s="4"/>
      <c r="K952" s="4">
        <v>227</v>
      </c>
      <c r="L952" s="4">
        <v>6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06" x14ac:dyDescent="0.25">
      <c r="A953" s="4">
        <v>50</v>
      </c>
      <c r="B953" s="4">
        <v>0</v>
      </c>
      <c r="C953" s="4">
        <v>0</v>
      </c>
      <c r="D953" s="4">
        <v>1</v>
      </c>
      <c r="E953" s="4">
        <v>228</v>
      </c>
      <c r="F953" s="4">
        <f>ROUND(Source!AY945,O953)</f>
        <v>67594.62</v>
      </c>
      <c r="G953" s="4" t="s">
        <v>52</v>
      </c>
      <c r="H953" s="4" t="s">
        <v>53</v>
      </c>
      <c r="I953" s="4"/>
      <c r="J953" s="4"/>
      <c r="K953" s="4">
        <v>228</v>
      </c>
      <c r="L953" s="4">
        <v>7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67594.62</v>
      </c>
      <c r="X953" s="4">
        <v>1</v>
      </c>
      <c r="Y953" s="4">
        <v>67594.62</v>
      </c>
      <c r="Z953" s="4"/>
      <c r="AA953" s="4"/>
      <c r="AB953" s="4"/>
    </row>
    <row r="954" spans="1:206" x14ac:dyDescent="0.25">
      <c r="A954" s="4">
        <v>50</v>
      </c>
      <c r="B954" s="4">
        <v>0</v>
      </c>
      <c r="C954" s="4">
        <v>0</v>
      </c>
      <c r="D954" s="4">
        <v>1</v>
      </c>
      <c r="E954" s="4">
        <v>216</v>
      </c>
      <c r="F954" s="4">
        <f>ROUND(Source!AP945,O954)</f>
        <v>0</v>
      </c>
      <c r="G954" s="4" t="s">
        <v>54</v>
      </c>
      <c r="H954" s="4" t="s">
        <v>55</v>
      </c>
      <c r="I954" s="4"/>
      <c r="J954" s="4"/>
      <c r="K954" s="4">
        <v>216</v>
      </c>
      <c r="L954" s="4">
        <v>8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06" x14ac:dyDescent="0.25">
      <c r="A955" s="4">
        <v>50</v>
      </c>
      <c r="B955" s="4">
        <v>0</v>
      </c>
      <c r="C955" s="4">
        <v>0</v>
      </c>
      <c r="D955" s="4">
        <v>1</v>
      </c>
      <c r="E955" s="4">
        <v>223</v>
      </c>
      <c r="F955" s="4">
        <f>ROUND(Source!AQ945,O955)</f>
        <v>0</v>
      </c>
      <c r="G955" s="4" t="s">
        <v>56</v>
      </c>
      <c r="H955" s="4" t="s">
        <v>57</v>
      </c>
      <c r="I955" s="4"/>
      <c r="J955" s="4"/>
      <c r="K955" s="4">
        <v>223</v>
      </c>
      <c r="L955" s="4">
        <v>9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06" x14ac:dyDescent="0.25">
      <c r="A956" s="4">
        <v>50</v>
      </c>
      <c r="B956" s="4">
        <v>0</v>
      </c>
      <c r="C956" s="4">
        <v>0</v>
      </c>
      <c r="D956" s="4">
        <v>1</v>
      </c>
      <c r="E956" s="4">
        <v>229</v>
      </c>
      <c r="F956" s="4">
        <f>ROUND(Source!AZ945,O956)</f>
        <v>0</v>
      </c>
      <c r="G956" s="4" t="s">
        <v>58</v>
      </c>
      <c r="H956" s="4" t="s">
        <v>59</v>
      </c>
      <c r="I956" s="4"/>
      <c r="J956" s="4"/>
      <c r="K956" s="4">
        <v>229</v>
      </c>
      <c r="L956" s="4">
        <v>10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06" x14ac:dyDescent="0.25">
      <c r="A957" s="4">
        <v>50</v>
      </c>
      <c r="B957" s="4">
        <v>0</v>
      </c>
      <c r="C957" s="4">
        <v>0</v>
      </c>
      <c r="D957" s="4">
        <v>1</v>
      </c>
      <c r="E957" s="4">
        <v>203</v>
      </c>
      <c r="F957" s="4">
        <f>ROUND(Source!Q945,O957)</f>
        <v>462.97</v>
      </c>
      <c r="G957" s="4" t="s">
        <v>60</v>
      </c>
      <c r="H957" s="4" t="s">
        <v>61</v>
      </c>
      <c r="I957" s="4"/>
      <c r="J957" s="4"/>
      <c r="K957" s="4">
        <v>203</v>
      </c>
      <c r="L957" s="4">
        <v>11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462.97</v>
      </c>
      <c r="X957" s="4">
        <v>1</v>
      </c>
      <c r="Y957" s="4">
        <v>462.97</v>
      </c>
      <c r="Z957" s="4"/>
      <c r="AA957" s="4"/>
      <c r="AB957" s="4"/>
    </row>
    <row r="958" spans="1:206" x14ac:dyDescent="0.25">
      <c r="A958" s="4">
        <v>50</v>
      </c>
      <c r="B958" s="4">
        <v>0</v>
      </c>
      <c r="C958" s="4">
        <v>0</v>
      </c>
      <c r="D958" s="4">
        <v>1</v>
      </c>
      <c r="E958" s="4">
        <v>231</v>
      </c>
      <c r="F958" s="4">
        <f>ROUND(Source!BB945,O958)</f>
        <v>0</v>
      </c>
      <c r="G958" s="4" t="s">
        <v>62</v>
      </c>
      <c r="H958" s="4" t="s">
        <v>63</v>
      </c>
      <c r="I958" s="4"/>
      <c r="J958" s="4"/>
      <c r="K958" s="4">
        <v>231</v>
      </c>
      <c r="L958" s="4">
        <v>12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06" x14ac:dyDescent="0.25">
      <c r="A959" s="4">
        <v>50</v>
      </c>
      <c r="B959" s="4">
        <v>0</v>
      </c>
      <c r="C959" s="4">
        <v>0</v>
      </c>
      <c r="D959" s="4">
        <v>1</v>
      </c>
      <c r="E959" s="4">
        <v>204</v>
      </c>
      <c r="F959" s="4">
        <f>ROUND(Source!R945,O959)</f>
        <v>103</v>
      </c>
      <c r="G959" s="4" t="s">
        <v>64</v>
      </c>
      <c r="H959" s="4" t="s">
        <v>65</v>
      </c>
      <c r="I959" s="4"/>
      <c r="J959" s="4"/>
      <c r="K959" s="4">
        <v>204</v>
      </c>
      <c r="L959" s="4">
        <v>13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103</v>
      </c>
      <c r="X959" s="4">
        <v>1</v>
      </c>
      <c r="Y959" s="4">
        <v>103</v>
      </c>
      <c r="Z959" s="4"/>
      <c r="AA959" s="4"/>
      <c r="AB959" s="4"/>
    </row>
    <row r="960" spans="1:206" x14ac:dyDescent="0.25">
      <c r="A960" s="4">
        <v>50</v>
      </c>
      <c r="B960" s="4">
        <v>0</v>
      </c>
      <c r="C960" s="4">
        <v>0</v>
      </c>
      <c r="D960" s="4">
        <v>1</v>
      </c>
      <c r="E960" s="4">
        <v>205</v>
      </c>
      <c r="F960" s="4">
        <f>ROUND(Source!S945,O960)</f>
        <v>9250.43</v>
      </c>
      <c r="G960" s="4" t="s">
        <v>66</v>
      </c>
      <c r="H960" s="4" t="s">
        <v>67</v>
      </c>
      <c r="I960" s="4"/>
      <c r="J960" s="4"/>
      <c r="K960" s="4">
        <v>205</v>
      </c>
      <c r="L960" s="4">
        <v>14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9250.43</v>
      </c>
      <c r="X960" s="4">
        <v>1</v>
      </c>
      <c r="Y960" s="4">
        <v>9250.43</v>
      </c>
      <c r="Z960" s="4"/>
      <c r="AA960" s="4"/>
      <c r="AB960" s="4"/>
    </row>
    <row r="961" spans="1:95" x14ac:dyDescent="0.25">
      <c r="A961" s="4">
        <v>50</v>
      </c>
      <c r="B961" s="4">
        <v>0</v>
      </c>
      <c r="C961" s="4">
        <v>0</v>
      </c>
      <c r="D961" s="4">
        <v>1</v>
      </c>
      <c r="E961" s="4">
        <v>232</v>
      </c>
      <c r="F961" s="4">
        <f>ROUND(Source!BC945,O961)</f>
        <v>0</v>
      </c>
      <c r="G961" s="4" t="s">
        <v>68</v>
      </c>
      <c r="H961" s="4" t="s">
        <v>69</v>
      </c>
      <c r="I961" s="4"/>
      <c r="J961" s="4"/>
      <c r="K961" s="4">
        <v>232</v>
      </c>
      <c r="L961" s="4">
        <v>15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95" x14ac:dyDescent="0.25">
      <c r="A962" s="4">
        <v>50</v>
      </c>
      <c r="B962" s="4">
        <v>0</v>
      </c>
      <c r="C962" s="4">
        <v>0</v>
      </c>
      <c r="D962" s="4">
        <v>1</v>
      </c>
      <c r="E962" s="4">
        <v>214</v>
      </c>
      <c r="F962" s="4">
        <f>ROUND(Source!AS945,O962)</f>
        <v>42019.47</v>
      </c>
      <c r="G962" s="4" t="s">
        <v>70</v>
      </c>
      <c r="H962" s="4" t="s">
        <v>71</v>
      </c>
      <c r="I962" s="4"/>
      <c r="J962" s="4"/>
      <c r="K962" s="4">
        <v>214</v>
      </c>
      <c r="L962" s="4">
        <v>16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42019.47</v>
      </c>
      <c r="X962" s="4">
        <v>1</v>
      </c>
      <c r="Y962" s="4">
        <v>42019.47</v>
      </c>
      <c r="Z962" s="4"/>
      <c r="AA962" s="4"/>
      <c r="AB962" s="4"/>
    </row>
    <row r="963" spans="1:95" x14ac:dyDescent="0.25">
      <c r="A963" s="4">
        <v>50</v>
      </c>
      <c r="B963" s="4">
        <v>0</v>
      </c>
      <c r="C963" s="4">
        <v>0</v>
      </c>
      <c r="D963" s="4">
        <v>1</v>
      </c>
      <c r="E963" s="4">
        <v>215</v>
      </c>
      <c r="F963" s="4">
        <f>ROUND(Source!AT945,O963)</f>
        <v>47540.51</v>
      </c>
      <c r="G963" s="4" t="s">
        <v>72</v>
      </c>
      <c r="H963" s="4" t="s">
        <v>73</v>
      </c>
      <c r="I963" s="4"/>
      <c r="J963" s="4"/>
      <c r="K963" s="4">
        <v>215</v>
      </c>
      <c r="L963" s="4">
        <v>17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47540.51</v>
      </c>
      <c r="X963" s="4">
        <v>1</v>
      </c>
      <c r="Y963" s="4">
        <v>47540.51</v>
      </c>
      <c r="Z963" s="4"/>
      <c r="AA963" s="4"/>
      <c r="AB963" s="4"/>
    </row>
    <row r="964" spans="1:95" x14ac:dyDescent="0.25">
      <c r="A964" s="4">
        <v>50</v>
      </c>
      <c r="B964" s="4">
        <v>0</v>
      </c>
      <c r="C964" s="4">
        <v>0</v>
      </c>
      <c r="D964" s="4">
        <v>1</v>
      </c>
      <c r="E964" s="4">
        <v>217</v>
      </c>
      <c r="F964" s="4">
        <f>ROUND(Source!AU945,O964)</f>
        <v>0</v>
      </c>
      <c r="G964" s="4" t="s">
        <v>74</v>
      </c>
      <c r="H964" s="4" t="s">
        <v>75</v>
      </c>
      <c r="I964" s="4"/>
      <c r="J964" s="4"/>
      <c r="K964" s="4">
        <v>217</v>
      </c>
      <c r="L964" s="4">
        <v>18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95" x14ac:dyDescent="0.25">
      <c r="A965" s="4">
        <v>50</v>
      </c>
      <c r="B965" s="4">
        <v>0</v>
      </c>
      <c r="C965" s="4">
        <v>0</v>
      </c>
      <c r="D965" s="4">
        <v>1</v>
      </c>
      <c r="E965" s="4">
        <v>230</v>
      </c>
      <c r="F965" s="4">
        <f>ROUND(Source!BA945,O965)</f>
        <v>0</v>
      </c>
      <c r="G965" s="4" t="s">
        <v>76</v>
      </c>
      <c r="H965" s="4" t="s">
        <v>77</v>
      </c>
      <c r="I965" s="4"/>
      <c r="J965" s="4"/>
      <c r="K965" s="4">
        <v>230</v>
      </c>
      <c r="L965" s="4">
        <v>19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95" x14ac:dyDescent="0.25">
      <c r="A966" s="4">
        <v>50</v>
      </c>
      <c r="B966" s="4">
        <v>0</v>
      </c>
      <c r="C966" s="4">
        <v>0</v>
      </c>
      <c r="D966" s="4">
        <v>1</v>
      </c>
      <c r="E966" s="4">
        <v>206</v>
      </c>
      <c r="F966" s="4">
        <f>ROUND(Source!T945,O966)</f>
        <v>0</v>
      </c>
      <c r="G966" s="4" t="s">
        <v>78</v>
      </c>
      <c r="H966" s="4" t="s">
        <v>79</v>
      </c>
      <c r="I966" s="4"/>
      <c r="J966" s="4"/>
      <c r="K966" s="4">
        <v>206</v>
      </c>
      <c r="L966" s="4">
        <v>20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95" x14ac:dyDescent="0.25">
      <c r="A967" s="4">
        <v>50</v>
      </c>
      <c r="B967" s="4">
        <v>0</v>
      </c>
      <c r="C967" s="4">
        <v>0</v>
      </c>
      <c r="D967" s="4">
        <v>1</v>
      </c>
      <c r="E967" s="4">
        <v>207</v>
      </c>
      <c r="F967" s="4">
        <f>Source!U945</f>
        <v>25.557095999999998</v>
      </c>
      <c r="G967" s="4" t="s">
        <v>80</v>
      </c>
      <c r="H967" s="4" t="s">
        <v>81</v>
      </c>
      <c r="I967" s="4"/>
      <c r="J967" s="4"/>
      <c r="K967" s="4">
        <v>207</v>
      </c>
      <c r="L967" s="4">
        <v>21</v>
      </c>
      <c r="M967" s="4">
        <v>3</v>
      </c>
      <c r="N967" s="4" t="s">
        <v>3</v>
      </c>
      <c r="O967" s="4">
        <v>-1</v>
      </c>
      <c r="P967" s="4"/>
      <c r="Q967" s="4"/>
      <c r="R967" s="4"/>
      <c r="S967" s="4"/>
      <c r="T967" s="4"/>
      <c r="U967" s="4"/>
      <c r="V967" s="4"/>
      <c r="W967" s="4">
        <v>25.557096000000001</v>
      </c>
      <c r="X967" s="4">
        <v>1</v>
      </c>
      <c r="Y967" s="4">
        <v>25.557096000000001</v>
      </c>
      <c r="Z967" s="4"/>
      <c r="AA967" s="4"/>
      <c r="AB967" s="4"/>
    </row>
    <row r="968" spans="1:95" x14ac:dyDescent="0.25">
      <c r="A968" s="4">
        <v>50</v>
      </c>
      <c r="B968" s="4">
        <v>0</v>
      </c>
      <c r="C968" s="4">
        <v>0</v>
      </c>
      <c r="D968" s="4">
        <v>1</v>
      </c>
      <c r="E968" s="4">
        <v>208</v>
      </c>
      <c r="F968" s="4">
        <f>Source!V945</f>
        <v>0</v>
      </c>
      <c r="G968" s="4" t="s">
        <v>82</v>
      </c>
      <c r="H968" s="4" t="s">
        <v>83</v>
      </c>
      <c r="I968" s="4"/>
      <c r="J968" s="4"/>
      <c r="K968" s="4">
        <v>208</v>
      </c>
      <c r="L968" s="4">
        <v>22</v>
      </c>
      <c r="M968" s="4">
        <v>3</v>
      </c>
      <c r="N968" s="4" t="s">
        <v>3</v>
      </c>
      <c r="O968" s="4">
        <v>-1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95" x14ac:dyDescent="0.25">
      <c r="A969" s="4">
        <v>50</v>
      </c>
      <c r="B969" s="4">
        <v>0</v>
      </c>
      <c r="C969" s="4">
        <v>0</v>
      </c>
      <c r="D969" s="4">
        <v>1</v>
      </c>
      <c r="E969" s="4">
        <v>209</v>
      </c>
      <c r="F969" s="4">
        <f>ROUND(Source!W945,O969)</f>
        <v>0</v>
      </c>
      <c r="G969" s="4" t="s">
        <v>84</v>
      </c>
      <c r="H969" s="4" t="s">
        <v>85</v>
      </c>
      <c r="I969" s="4"/>
      <c r="J969" s="4"/>
      <c r="K969" s="4">
        <v>209</v>
      </c>
      <c r="L969" s="4">
        <v>23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95" x14ac:dyDescent="0.25">
      <c r="A970" s="4">
        <v>50</v>
      </c>
      <c r="B970" s="4">
        <v>0</v>
      </c>
      <c r="C970" s="4">
        <v>0</v>
      </c>
      <c r="D970" s="4">
        <v>1</v>
      </c>
      <c r="E970" s="4">
        <v>233</v>
      </c>
      <c r="F970" s="4">
        <f>ROUND(Source!BD945,O970)</f>
        <v>0</v>
      </c>
      <c r="G970" s="4" t="s">
        <v>86</v>
      </c>
      <c r="H970" s="4" t="s">
        <v>87</v>
      </c>
      <c r="I970" s="4"/>
      <c r="J970" s="4"/>
      <c r="K970" s="4">
        <v>233</v>
      </c>
      <c r="L970" s="4">
        <v>24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95" x14ac:dyDescent="0.25">
      <c r="A971" s="4">
        <v>50</v>
      </c>
      <c r="B971" s="4">
        <v>0</v>
      </c>
      <c r="C971" s="4">
        <v>0</v>
      </c>
      <c r="D971" s="4">
        <v>1</v>
      </c>
      <c r="E971" s="4">
        <v>210</v>
      </c>
      <c r="F971" s="4">
        <f>ROUND(Source!X945,O971)</f>
        <v>8173.38</v>
      </c>
      <c r="G971" s="4" t="s">
        <v>88</v>
      </c>
      <c r="H971" s="4" t="s">
        <v>89</v>
      </c>
      <c r="I971" s="4"/>
      <c r="J971" s="4"/>
      <c r="K971" s="4">
        <v>210</v>
      </c>
      <c r="L971" s="4">
        <v>25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8173.38</v>
      </c>
      <c r="X971" s="4">
        <v>1</v>
      </c>
      <c r="Y971" s="4">
        <v>8173.38</v>
      </c>
      <c r="Z971" s="4"/>
      <c r="AA971" s="4"/>
      <c r="AB971" s="4"/>
    </row>
    <row r="972" spans="1:95" x14ac:dyDescent="0.25">
      <c r="A972" s="4">
        <v>50</v>
      </c>
      <c r="B972" s="4">
        <v>0</v>
      </c>
      <c r="C972" s="4">
        <v>0</v>
      </c>
      <c r="D972" s="4">
        <v>1</v>
      </c>
      <c r="E972" s="4">
        <v>211</v>
      </c>
      <c r="F972" s="4">
        <f>ROUND(Source!Y945,O972)</f>
        <v>3916.87</v>
      </c>
      <c r="G972" s="4" t="s">
        <v>90</v>
      </c>
      <c r="H972" s="4" t="s">
        <v>91</v>
      </c>
      <c r="I972" s="4"/>
      <c r="J972" s="4"/>
      <c r="K972" s="4">
        <v>211</v>
      </c>
      <c r="L972" s="4">
        <v>26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3916.87</v>
      </c>
      <c r="X972" s="4">
        <v>1</v>
      </c>
      <c r="Y972" s="4">
        <v>3916.87</v>
      </c>
      <c r="Z972" s="4"/>
      <c r="AA972" s="4"/>
      <c r="AB972" s="4"/>
    </row>
    <row r="973" spans="1:95" x14ac:dyDescent="0.25">
      <c r="A973" s="4">
        <v>50</v>
      </c>
      <c r="B973" s="4">
        <v>0</v>
      </c>
      <c r="C973" s="4">
        <v>0</v>
      </c>
      <c r="D973" s="4">
        <v>1</v>
      </c>
      <c r="E973" s="4">
        <v>224</v>
      </c>
      <c r="F973" s="4">
        <f>ROUND(Source!AR945,O973)</f>
        <v>89559.98</v>
      </c>
      <c r="G973" s="4" t="s">
        <v>92</v>
      </c>
      <c r="H973" s="4" t="s">
        <v>93</v>
      </c>
      <c r="I973" s="4"/>
      <c r="J973" s="4"/>
      <c r="K973" s="4">
        <v>224</v>
      </c>
      <c r="L973" s="4">
        <v>27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89559.98</v>
      </c>
      <c r="X973" s="4">
        <v>1</v>
      </c>
      <c r="Y973" s="4">
        <v>89559.98</v>
      </c>
      <c r="Z973" s="4"/>
      <c r="AA973" s="4"/>
      <c r="AB973" s="4"/>
    </row>
    <row r="975" spans="1:95" x14ac:dyDescent="0.25">
      <c r="A975" s="1">
        <v>3</v>
      </c>
      <c r="B975" s="1">
        <v>1</v>
      </c>
      <c r="C975" s="1"/>
      <c r="D975" s="1">
        <f>ROW(A1140)</f>
        <v>1140</v>
      </c>
      <c r="E975" s="1"/>
      <c r="F975" s="1" t="s">
        <v>490</v>
      </c>
      <c r="G975" s="1" t="s">
        <v>491</v>
      </c>
      <c r="H975" s="1" t="s">
        <v>3</v>
      </c>
      <c r="I975" s="1">
        <v>0</v>
      </c>
      <c r="J975" s="1" t="s">
        <v>3</v>
      </c>
      <c r="K975" s="1">
        <v>-1</v>
      </c>
      <c r="L975" s="1" t="s">
        <v>490</v>
      </c>
      <c r="M975" s="1" t="s">
        <v>3</v>
      </c>
      <c r="N975" s="1"/>
      <c r="O975" s="1"/>
      <c r="P975" s="1"/>
      <c r="Q975" s="1"/>
      <c r="R975" s="1"/>
      <c r="S975" s="1">
        <v>0</v>
      </c>
      <c r="T975" s="1"/>
      <c r="U975" s="1" t="s">
        <v>3</v>
      </c>
      <c r="V975" s="1">
        <v>0</v>
      </c>
      <c r="W975" s="1"/>
      <c r="X975" s="1"/>
      <c r="Y975" s="1"/>
      <c r="Z975" s="1"/>
      <c r="AA975" s="1"/>
      <c r="AB975" s="1" t="s">
        <v>3</v>
      </c>
      <c r="AC975" s="1" t="s">
        <v>3</v>
      </c>
      <c r="AD975" s="1" t="s">
        <v>3</v>
      </c>
      <c r="AE975" s="1" t="s">
        <v>3</v>
      </c>
      <c r="AF975" s="1" t="s">
        <v>3</v>
      </c>
      <c r="AG975" s="1" t="s">
        <v>3</v>
      </c>
      <c r="AH975" s="1"/>
      <c r="AI975" s="1"/>
      <c r="AJ975" s="1"/>
      <c r="AK975" s="1"/>
      <c r="AL975" s="1"/>
      <c r="AM975" s="1"/>
      <c r="AN975" s="1"/>
      <c r="AO975" s="1"/>
      <c r="AP975" s="1" t="s">
        <v>3</v>
      </c>
      <c r="AQ975" s="1" t="s">
        <v>3</v>
      </c>
      <c r="AR975" s="1" t="s">
        <v>3</v>
      </c>
      <c r="AS975" s="1"/>
      <c r="AT975" s="1"/>
      <c r="AU975" s="1"/>
      <c r="AV975" s="1"/>
      <c r="AW975" s="1"/>
      <c r="AX975" s="1"/>
      <c r="AY975" s="1"/>
      <c r="AZ975" s="1" t="s">
        <v>3</v>
      </c>
      <c r="BA975" s="1"/>
      <c r="BB975" s="1" t="s">
        <v>3</v>
      </c>
      <c r="BC975" s="1" t="s">
        <v>3</v>
      </c>
      <c r="BD975" s="1" t="s">
        <v>3</v>
      </c>
      <c r="BE975" s="1" t="s">
        <v>3</v>
      </c>
      <c r="BF975" s="1" t="s">
        <v>3</v>
      </c>
      <c r="BG975" s="1" t="s">
        <v>3</v>
      </c>
      <c r="BH975" s="1" t="s">
        <v>3</v>
      </c>
      <c r="BI975" s="1" t="s">
        <v>3</v>
      </c>
      <c r="BJ975" s="1" t="s">
        <v>3</v>
      </c>
      <c r="BK975" s="1" t="s">
        <v>3</v>
      </c>
      <c r="BL975" s="1" t="s">
        <v>3</v>
      </c>
      <c r="BM975" s="1" t="s">
        <v>3</v>
      </c>
      <c r="BN975" s="1" t="s">
        <v>3</v>
      </c>
      <c r="BO975" s="1" t="s">
        <v>3</v>
      </c>
      <c r="BP975" s="1" t="s">
        <v>3</v>
      </c>
      <c r="BQ975" s="1"/>
      <c r="BR975" s="1"/>
      <c r="BS975" s="1"/>
      <c r="BT975" s="1"/>
      <c r="BU975" s="1"/>
      <c r="BV975" s="1"/>
      <c r="BW975" s="1"/>
      <c r="BX975" s="1">
        <v>0</v>
      </c>
      <c r="BY975" s="1"/>
      <c r="BZ975" s="1"/>
      <c r="CA975" s="1"/>
      <c r="CB975" s="1"/>
      <c r="CC975" s="1"/>
      <c r="CD975" s="1"/>
      <c r="CE975" s="1"/>
      <c r="CF975" s="1">
        <v>0</v>
      </c>
      <c r="CG975" s="1">
        <v>0</v>
      </c>
      <c r="CH975" s="1"/>
      <c r="CI975" s="1" t="s">
        <v>3</v>
      </c>
      <c r="CJ975" s="1" t="s">
        <v>3</v>
      </c>
      <c r="CK975" t="s">
        <v>3</v>
      </c>
      <c r="CL975" t="s">
        <v>3</v>
      </c>
      <c r="CM975" t="s">
        <v>3</v>
      </c>
      <c r="CN975" t="s">
        <v>3</v>
      </c>
      <c r="CO975" t="s">
        <v>3</v>
      </c>
      <c r="CP975" t="s">
        <v>3</v>
      </c>
      <c r="CQ975" t="s">
        <v>3</v>
      </c>
    </row>
    <row r="977" spans="1:245" x14ac:dyDescent="0.25">
      <c r="A977" s="2">
        <v>52</v>
      </c>
      <c r="B977" s="2">
        <f t="shared" ref="B977:G977" si="601">B1140</f>
        <v>1</v>
      </c>
      <c r="C977" s="2">
        <f t="shared" si="601"/>
        <v>3</v>
      </c>
      <c r="D977" s="2">
        <f t="shared" si="601"/>
        <v>975</v>
      </c>
      <c r="E977" s="2">
        <f t="shared" si="601"/>
        <v>0</v>
      </c>
      <c r="F977" s="2" t="str">
        <f t="shared" si="601"/>
        <v>02-01-04</v>
      </c>
      <c r="G977" s="2" t="str">
        <f t="shared" si="601"/>
        <v>Монтаж КТПН</v>
      </c>
      <c r="H977" s="2"/>
      <c r="I977" s="2"/>
      <c r="J977" s="2"/>
      <c r="K977" s="2"/>
      <c r="L977" s="2"/>
      <c r="M977" s="2"/>
      <c r="N977" s="2"/>
      <c r="O977" s="2">
        <f t="shared" ref="O977:AT977" si="602">O1140</f>
        <v>11388639.550000001</v>
      </c>
      <c r="P977" s="2">
        <f t="shared" si="602"/>
        <v>11226872.42</v>
      </c>
      <c r="Q977" s="2">
        <f t="shared" si="602"/>
        <v>60773.02</v>
      </c>
      <c r="R977" s="2">
        <f t="shared" si="602"/>
        <v>14463.03</v>
      </c>
      <c r="S977" s="2">
        <f t="shared" si="602"/>
        <v>100994.11</v>
      </c>
      <c r="T977" s="2">
        <f t="shared" si="602"/>
        <v>0</v>
      </c>
      <c r="U977" s="2">
        <f t="shared" si="602"/>
        <v>328.08363578040002</v>
      </c>
      <c r="V977" s="2">
        <f t="shared" si="602"/>
        <v>0</v>
      </c>
      <c r="W977" s="2">
        <f t="shared" si="602"/>
        <v>0</v>
      </c>
      <c r="X977" s="2">
        <f t="shared" si="602"/>
        <v>93411.86</v>
      </c>
      <c r="Y977" s="2">
        <f t="shared" si="602"/>
        <v>45982.879999999997</v>
      </c>
      <c r="Z977" s="2">
        <f t="shared" si="602"/>
        <v>0</v>
      </c>
      <c r="AA977" s="2">
        <f t="shared" si="602"/>
        <v>0</v>
      </c>
      <c r="AB977" s="2">
        <f t="shared" si="602"/>
        <v>0</v>
      </c>
      <c r="AC977" s="2">
        <f t="shared" si="602"/>
        <v>0</v>
      </c>
      <c r="AD977" s="2">
        <f t="shared" si="602"/>
        <v>0</v>
      </c>
      <c r="AE977" s="2">
        <f t="shared" si="602"/>
        <v>0</v>
      </c>
      <c r="AF977" s="2">
        <f t="shared" si="602"/>
        <v>0</v>
      </c>
      <c r="AG977" s="2">
        <f t="shared" si="602"/>
        <v>0</v>
      </c>
      <c r="AH977" s="2">
        <f t="shared" si="602"/>
        <v>0</v>
      </c>
      <c r="AI977" s="2">
        <f t="shared" si="602"/>
        <v>0</v>
      </c>
      <c r="AJ977" s="2">
        <f t="shared" si="602"/>
        <v>0</v>
      </c>
      <c r="AK977" s="2">
        <f t="shared" si="602"/>
        <v>0</v>
      </c>
      <c r="AL977" s="2">
        <f t="shared" si="602"/>
        <v>0</v>
      </c>
      <c r="AM977" s="2">
        <f t="shared" si="602"/>
        <v>0</v>
      </c>
      <c r="AN977" s="2">
        <f t="shared" si="602"/>
        <v>0</v>
      </c>
      <c r="AO977" s="2">
        <f t="shared" si="602"/>
        <v>0</v>
      </c>
      <c r="AP977" s="2">
        <f t="shared" si="602"/>
        <v>11168353.119999999</v>
      </c>
      <c r="AQ977" s="2">
        <f t="shared" si="602"/>
        <v>0</v>
      </c>
      <c r="AR977" s="2">
        <f t="shared" si="602"/>
        <v>11550741.25</v>
      </c>
      <c r="AS977" s="2">
        <f t="shared" si="602"/>
        <v>216280.28</v>
      </c>
      <c r="AT977" s="2">
        <f t="shared" si="602"/>
        <v>166107.85</v>
      </c>
      <c r="AU977" s="2">
        <f t="shared" ref="AU977:BZ977" si="603">AU1140</f>
        <v>0</v>
      </c>
      <c r="AV977" s="2">
        <f t="shared" si="603"/>
        <v>11226872.42</v>
      </c>
      <c r="AW977" s="2">
        <f t="shared" si="603"/>
        <v>58519.3</v>
      </c>
      <c r="AX977" s="2">
        <f t="shared" si="603"/>
        <v>0</v>
      </c>
      <c r="AY977" s="2">
        <f t="shared" si="603"/>
        <v>58519.3</v>
      </c>
      <c r="AZ977" s="2">
        <f t="shared" si="603"/>
        <v>11168353.119999999</v>
      </c>
      <c r="BA977" s="2">
        <f t="shared" si="603"/>
        <v>0</v>
      </c>
      <c r="BB977" s="2">
        <f t="shared" si="603"/>
        <v>0</v>
      </c>
      <c r="BC977" s="2">
        <f t="shared" si="603"/>
        <v>0</v>
      </c>
      <c r="BD977" s="2">
        <f t="shared" si="603"/>
        <v>0</v>
      </c>
      <c r="BE977" s="2">
        <f t="shared" si="603"/>
        <v>0</v>
      </c>
      <c r="BF977" s="2">
        <f t="shared" si="603"/>
        <v>0</v>
      </c>
      <c r="BG977" s="2">
        <f t="shared" si="603"/>
        <v>0</v>
      </c>
      <c r="BH977" s="2">
        <f t="shared" si="603"/>
        <v>0</v>
      </c>
      <c r="BI977" s="2">
        <f t="shared" si="603"/>
        <v>0</v>
      </c>
      <c r="BJ977" s="2">
        <f t="shared" si="603"/>
        <v>0</v>
      </c>
      <c r="BK977" s="2">
        <f t="shared" si="603"/>
        <v>0</v>
      </c>
      <c r="BL977" s="2">
        <f t="shared" si="603"/>
        <v>0</v>
      </c>
      <c r="BM977" s="2">
        <f t="shared" si="603"/>
        <v>0</v>
      </c>
      <c r="BN977" s="2">
        <f t="shared" si="603"/>
        <v>0</v>
      </c>
      <c r="BO977" s="2">
        <f t="shared" si="603"/>
        <v>0</v>
      </c>
      <c r="BP977" s="2">
        <f t="shared" si="603"/>
        <v>0</v>
      </c>
      <c r="BQ977" s="2">
        <f t="shared" si="603"/>
        <v>0</v>
      </c>
      <c r="BR977" s="2">
        <f t="shared" si="603"/>
        <v>0</v>
      </c>
      <c r="BS977" s="2">
        <f t="shared" si="603"/>
        <v>0</v>
      </c>
      <c r="BT977" s="2">
        <f t="shared" si="603"/>
        <v>0</v>
      </c>
      <c r="BU977" s="2">
        <f t="shared" si="603"/>
        <v>0</v>
      </c>
      <c r="BV977" s="2">
        <f t="shared" si="603"/>
        <v>0</v>
      </c>
      <c r="BW977" s="2">
        <f t="shared" si="603"/>
        <v>0</v>
      </c>
      <c r="BX977" s="2">
        <f t="shared" si="603"/>
        <v>0</v>
      </c>
      <c r="BY977" s="2">
        <f t="shared" si="603"/>
        <v>0</v>
      </c>
      <c r="BZ977" s="2">
        <f t="shared" si="603"/>
        <v>0</v>
      </c>
      <c r="CA977" s="2">
        <f t="shared" ref="CA977:DF977" si="604">CA1140</f>
        <v>0</v>
      </c>
      <c r="CB977" s="2">
        <f t="shared" si="604"/>
        <v>0</v>
      </c>
      <c r="CC977" s="2">
        <f t="shared" si="604"/>
        <v>0</v>
      </c>
      <c r="CD977" s="2">
        <f t="shared" si="604"/>
        <v>0</v>
      </c>
      <c r="CE977" s="2">
        <f t="shared" si="604"/>
        <v>0</v>
      </c>
      <c r="CF977" s="2">
        <f t="shared" si="604"/>
        <v>0</v>
      </c>
      <c r="CG977" s="2">
        <f t="shared" si="604"/>
        <v>0</v>
      </c>
      <c r="CH977" s="2">
        <f t="shared" si="604"/>
        <v>0</v>
      </c>
      <c r="CI977" s="2">
        <f t="shared" si="604"/>
        <v>0</v>
      </c>
      <c r="CJ977" s="2">
        <f t="shared" si="604"/>
        <v>0</v>
      </c>
      <c r="CK977" s="2">
        <f t="shared" si="604"/>
        <v>0</v>
      </c>
      <c r="CL977" s="2">
        <f t="shared" si="604"/>
        <v>0</v>
      </c>
      <c r="CM977" s="2">
        <f t="shared" si="604"/>
        <v>0</v>
      </c>
      <c r="CN977" s="2">
        <f t="shared" si="604"/>
        <v>0</v>
      </c>
      <c r="CO977" s="2">
        <f t="shared" si="604"/>
        <v>0</v>
      </c>
      <c r="CP977" s="2">
        <f t="shared" si="604"/>
        <v>0</v>
      </c>
      <c r="CQ977" s="2">
        <f t="shared" si="604"/>
        <v>0</v>
      </c>
      <c r="CR977" s="2">
        <f t="shared" si="604"/>
        <v>0</v>
      </c>
      <c r="CS977" s="2">
        <f t="shared" si="604"/>
        <v>0</v>
      </c>
      <c r="CT977" s="2">
        <f t="shared" si="604"/>
        <v>0</v>
      </c>
      <c r="CU977" s="2">
        <f t="shared" si="604"/>
        <v>0</v>
      </c>
      <c r="CV977" s="2">
        <f t="shared" si="604"/>
        <v>0</v>
      </c>
      <c r="CW977" s="2">
        <f t="shared" si="604"/>
        <v>0</v>
      </c>
      <c r="CX977" s="2">
        <f t="shared" si="604"/>
        <v>0</v>
      </c>
      <c r="CY977" s="2">
        <f t="shared" si="604"/>
        <v>0</v>
      </c>
      <c r="CZ977" s="2">
        <f t="shared" si="604"/>
        <v>0</v>
      </c>
      <c r="DA977" s="2">
        <f t="shared" si="604"/>
        <v>0</v>
      </c>
      <c r="DB977" s="2">
        <f t="shared" si="604"/>
        <v>0</v>
      </c>
      <c r="DC977" s="2">
        <f t="shared" si="604"/>
        <v>0</v>
      </c>
      <c r="DD977" s="2">
        <f t="shared" si="604"/>
        <v>0</v>
      </c>
      <c r="DE977" s="2">
        <f t="shared" si="604"/>
        <v>0</v>
      </c>
      <c r="DF977" s="2">
        <f t="shared" si="604"/>
        <v>0</v>
      </c>
      <c r="DG977" s="3">
        <f t="shared" ref="DG977:EL977" si="605">DG1140</f>
        <v>0</v>
      </c>
      <c r="DH977" s="3">
        <f t="shared" si="605"/>
        <v>0</v>
      </c>
      <c r="DI977" s="3">
        <f t="shared" si="605"/>
        <v>0</v>
      </c>
      <c r="DJ977" s="3">
        <f t="shared" si="605"/>
        <v>0</v>
      </c>
      <c r="DK977" s="3">
        <f t="shared" si="605"/>
        <v>0</v>
      </c>
      <c r="DL977" s="3">
        <f t="shared" si="605"/>
        <v>0</v>
      </c>
      <c r="DM977" s="3">
        <f t="shared" si="605"/>
        <v>0</v>
      </c>
      <c r="DN977" s="3">
        <f t="shared" si="605"/>
        <v>0</v>
      </c>
      <c r="DO977" s="3">
        <f t="shared" si="605"/>
        <v>0</v>
      </c>
      <c r="DP977" s="3">
        <f t="shared" si="605"/>
        <v>0</v>
      </c>
      <c r="DQ977" s="3">
        <f t="shared" si="605"/>
        <v>0</v>
      </c>
      <c r="DR977" s="3">
        <f t="shared" si="605"/>
        <v>0</v>
      </c>
      <c r="DS977" s="3">
        <f t="shared" si="605"/>
        <v>0</v>
      </c>
      <c r="DT977" s="3">
        <f t="shared" si="605"/>
        <v>0</v>
      </c>
      <c r="DU977" s="3">
        <f t="shared" si="605"/>
        <v>0</v>
      </c>
      <c r="DV977" s="3">
        <f t="shared" si="605"/>
        <v>0</v>
      </c>
      <c r="DW977" s="3">
        <f t="shared" si="605"/>
        <v>0</v>
      </c>
      <c r="DX977" s="3">
        <f t="shared" si="605"/>
        <v>0</v>
      </c>
      <c r="DY977" s="3">
        <f t="shared" si="605"/>
        <v>0</v>
      </c>
      <c r="DZ977" s="3">
        <f t="shared" si="605"/>
        <v>0</v>
      </c>
      <c r="EA977" s="3">
        <f t="shared" si="605"/>
        <v>0</v>
      </c>
      <c r="EB977" s="3">
        <f t="shared" si="605"/>
        <v>0</v>
      </c>
      <c r="EC977" s="3">
        <f t="shared" si="605"/>
        <v>0</v>
      </c>
      <c r="ED977" s="3">
        <f t="shared" si="605"/>
        <v>0</v>
      </c>
      <c r="EE977" s="3">
        <f t="shared" si="605"/>
        <v>0</v>
      </c>
      <c r="EF977" s="3">
        <f t="shared" si="605"/>
        <v>0</v>
      </c>
      <c r="EG977" s="3">
        <f t="shared" si="605"/>
        <v>0</v>
      </c>
      <c r="EH977" s="3">
        <f t="shared" si="605"/>
        <v>0</v>
      </c>
      <c r="EI977" s="3">
        <f t="shared" si="605"/>
        <v>0</v>
      </c>
      <c r="EJ977" s="3">
        <f t="shared" si="605"/>
        <v>0</v>
      </c>
      <c r="EK977" s="3">
        <f t="shared" si="605"/>
        <v>0</v>
      </c>
      <c r="EL977" s="3">
        <f t="shared" si="605"/>
        <v>0</v>
      </c>
      <c r="EM977" s="3">
        <f t="shared" ref="EM977:FR977" si="606">EM1140</f>
        <v>0</v>
      </c>
      <c r="EN977" s="3">
        <f t="shared" si="606"/>
        <v>0</v>
      </c>
      <c r="EO977" s="3">
        <f t="shared" si="606"/>
        <v>0</v>
      </c>
      <c r="EP977" s="3">
        <f t="shared" si="606"/>
        <v>0</v>
      </c>
      <c r="EQ977" s="3">
        <f t="shared" si="606"/>
        <v>0</v>
      </c>
      <c r="ER977" s="3">
        <f t="shared" si="606"/>
        <v>0</v>
      </c>
      <c r="ES977" s="3">
        <f t="shared" si="606"/>
        <v>0</v>
      </c>
      <c r="ET977" s="3">
        <f t="shared" si="606"/>
        <v>0</v>
      </c>
      <c r="EU977" s="3">
        <f t="shared" si="606"/>
        <v>0</v>
      </c>
      <c r="EV977" s="3">
        <f t="shared" si="606"/>
        <v>0</v>
      </c>
      <c r="EW977" s="3">
        <f t="shared" si="606"/>
        <v>0</v>
      </c>
      <c r="EX977" s="3">
        <f t="shared" si="606"/>
        <v>0</v>
      </c>
      <c r="EY977" s="3">
        <f t="shared" si="606"/>
        <v>0</v>
      </c>
      <c r="EZ977" s="3">
        <f t="shared" si="606"/>
        <v>0</v>
      </c>
      <c r="FA977" s="3">
        <f t="shared" si="606"/>
        <v>0</v>
      </c>
      <c r="FB977" s="3">
        <f t="shared" si="606"/>
        <v>0</v>
      </c>
      <c r="FC977" s="3">
        <f t="shared" si="606"/>
        <v>0</v>
      </c>
      <c r="FD977" s="3">
        <f t="shared" si="606"/>
        <v>0</v>
      </c>
      <c r="FE977" s="3">
        <f t="shared" si="606"/>
        <v>0</v>
      </c>
      <c r="FF977" s="3">
        <f t="shared" si="606"/>
        <v>0</v>
      </c>
      <c r="FG977" s="3">
        <f t="shared" si="606"/>
        <v>0</v>
      </c>
      <c r="FH977" s="3">
        <f t="shared" si="606"/>
        <v>0</v>
      </c>
      <c r="FI977" s="3">
        <f t="shared" si="606"/>
        <v>0</v>
      </c>
      <c r="FJ977" s="3">
        <f t="shared" si="606"/>
        <v>0</v>
      </c>
      <c r="FK977" s="3">
        <f t="shared" si="606"/>
        <v>0</v>
      </c>
      <c r="FL977" s="3">
        <f t="shared" si="606"/>
        <v>0</v>
      </c>
      <c r="FM977" s="3">
        <f t="shared" si="606"/>
        <v>0</v>
      </c>
      <c r="FN977" s="3">
        <f t="shared" si="606"/>
        <v>0</v>
      </c>
      <c r="FO977" s="3">
        <f t="shared" si="606"/>
        <v>0</v>
      </c>
      <c r="FP977" s="3">
        <f t="shared" si="606"/>
        <v>0</v>
      </c>
      <c r="FQ977" s="3">
        <f t="shared" si="606"/>
        <v>0</v>
      </c>
      <c r="FR977" s="3">
        <f t="shared" si="606"/>
        <v>0</v>
      </c>
      <c r="FS977" s="3">
        <f t="shared" ref="FS977:GX977" si="607">FS1140</f>
        <v>0</v>
      </c>
      <c r="FT977" s="3">
        <f t="shared" si="607"/>
        <v>0</v>
      </c>
      <c r="FU977" s="3">
        <f t="shared" si="607"/>
        <v>0</v>
      </c>
      <c r="FV977" s="3">
        <f t="shared" si="607"/>
        <v>0</v>
      </c>
      <c r="FW977" s="3">
        <f t="shared" si="607"/>
        <v>0</v>
      </c>
      <c r="FX977" s="3">
        <f t="shared" si="607"/>
        <v>0</v>
      </c>
      <c r="FY977" s="3">
        <f t="shared" si="607"/>
        <v>0</v>
      </c>
      <c r="FZ977" s="3">
        <f t="shared" si="607"/>
        <v>0</v>
      </c>
      <c r="GA977" s="3">
        <f t="shared" si="607"/>
        <v>0</v>
      </c>
      <c r="GB977" s="3">
        <f t="shared" si="607"/>
        <v>0</v>
      </c>
      <c r="GC977" s="3">
        <f t="shared" si="607"/>
        <v>0</v>
      </c>
      <c r="GD977" s="3">
        <f t="shared" si="607"/>
        <v>0</v>
      </c>
      <c r="GE977" s="3">
        <f t="shared" si="607"/>
        <v>0</v>
      </c>
      <c r="GF977" s="3">
        <f t="shared" si="607"/>
        <v>0</v>
      </c>
      <c r="GG977" s="3">
        <f t="shared" si="607"/>
        <v>0</v>
      </c>
      <c r="GH977" s="3">
        <f t="shared" si="607"/>
        <v>0</v>
      </c>
      <c r="GI977" s="3">
        <f t="shared" si="607"/>
        <v>0</v>
      </c>
      <c r="GJ977" s="3">
        <f t="shared" si="607"/>
        <v>0</v>
      </c>
      <c r="GK977" s="3">
        <f t="shared" si="607"/>
        <v>0</v>
      </c>
      <c r="GL977" s="3">
        <f t="shared" si="607"/>
        <v>0</v>
      </c>
      <c r="GM977" s="3">
        <f t="shared" si="607"/>
        <v>0</v>
      </c>
      <c r="GN977" s="3">
        <f t="shared" si="607"/>
        <v>0</v>
      </c>
      <c r="GO977" s="3">
        <f t="shared" si="607"/>
        <v>0</v>
      </c>
      <c r="GP977" s="3">
        <f t="shared" si="607"/>
        <v>0</v>
      </c>
      <c r="GQ977" s="3">
        <f t="shared" si="607"/>
        <v>0</v>
      </c>
      <c r="GR977" s="3">
        <f t="shared" si="607"/>
        <v>0</v>
      </c>
      <c r="GS977" s="3">
        <f t="shared" si="607"/>
        <v>0</v>
      </c>
      <c r="GT977" s="3">
        <f t="shared" si="607"/>
        <v>0</v>
      </c>
      <c r="GU977" s="3">
        <f t="shared" si="607"/>
        <v>0</v>
      </c>
      <c r="GV977" s="3">
        <f t="shared" si="607"/>
        <v>0</v>
      </c>
      <c r="GW977" s="3">
        <f t="shared" si="607"/>
        <v>0</v>
      </c>
      <c r="GX977" s="3">
        <f t="shared" si="607"/>
        <v>0</v>
      </c>
    </row>
    <row r="979" spans="1:245" x14ac:dyDescent="0.25">
      <c r="A979" s="1">
        <v>4</v>
      </c>
      <c r="B979" s="1">
        <v>1</v>
      </c>
      <c r="C979" s="1"/>
      <c r="D979" s="1">
        <f>ROW(A1019)</f>
        <v>1019</v>
      </c>
      <c r="E979" s="1"/>
      <c r="F979" s="1" t="s">
        <v>16</v>
      </c>
      <c r="G979" s="1" t="s">
        <v>212</v>
      </c>
      <c r="H979" s="1" t="s">
        <v>3</v>
      </c>
      <c r="I979" s="1">
        <v>0</v>
      </c>
      <c r="J979" s="1"/>
      <c r="K979" s="1">
        <v>-1</v>
      </c>
      <c r="L979" s="1"/>
      <c r="M979" s="1" t="s">
        <v>3</v>
      </c>
      <c r="N979" s="1"/>
      <c r="O979" s="1"/>
      <c r="P979" s="1"/>
      <c r="Q979" s="1"/>
      <c r="R979" s="1"/>
      <c r="S979" s="1">
        <v>0</v>
      </c>
      <c r="T979" s="1"/>
      <c r="U979" s="1" t="s">
        <v>3</v>
      </c>
      <c r="V979" s="1">
        <v>0</v>
      </c>
      <c r="W979" s="1"/>
      <c r="X979" s="1"/>
      <c r="Y979" s="1"/>
      <c r="Z979" s="1"/>
      <c r="AA979" s="1"/>
      <c r="AB979" s="1" t="s">
        <v>3</v>
      </c>
      <c r="AC979" s="1" t="s">
        <v>3</v>
      </c>
      <c r="AD979" s="1" t="s">
        <v>3</v>
      </c>
      <c r="AE979" s="1" t="s">
        <v>3</v>
      </c>
      <c r="AF979" s="1" t="s">
        <v>3</v>
      </c>
      <c r="AG979" s="1" t="s">
        <v>3</v>
      </c>
      <c r="AH979" s="1"/>
      <c r="AI979" s="1"/>
      <c r="AJ979" s="1"/>
      <c r="AK979" s="1"/>
      <c r="AL979" s="1"/>
      <c r="AM979" s="1"/>
      <c r="AN979" s="1"/>
      <c r="AO979" s="1"/>
      <c r="AP979" s="1" t="s">
        <v>3</v>
      </c>
      <c r="AQ979" s="1" t="s">
        <v>3</v>
      </c>
      <c r="AR979" s="1" t="s">
        <v>3</v>
      </c>
      <c r="AS979" s="1"/>
      <c r="AT979" s="1"/>
      <c r="AU979" s="1"/>
      <c r="AV979" s="1"/>
      <c r="AW979" s="1"/>
      <c r="AX979" s="1"/>
      <c r="AY979" s="1"/>
      <c r="AZ979" s="1" t="s">
        <v>3</v>
      </c>
      <c r="BA979" s="1"/>
      <c r="BB979" s="1" t="s">
        <v>3</v>
      </c>
      <c r="BC979" s="1" t="s">
        <v>3</v>
      </c>
      <c r="BD979" s="1" t="s">
        <v>3</v>
      </c>
      <c r="BE979" s="1" t="s">
        <v>3</v>
      </c>
      <c r="BF979" s="1" t="s">
        <v>3</v>
      </c>
      <c r="BG979" s="1" t="s">
        <v>3</v>
      </c>
      <c r="BH979" s="1" t="s">
        <v>3</v>
      </c>
      <c r="BI979" s="1" t="s">
        <v>3</v>
      </c>
      <c r="BJ979" s="1" t="s">
        <v>3</v>
      </c>
      <c r="BK979" s="1" t="s">
        <v>3</v>
      </c>
      <c r="BL979" s="1" t="s">
        <v>3</v>
      </c>
      <c r="BM979" s="1" t="s">
        <v>3</v>
      </c>
      <c r="BN979" s="1" t="s">
        <v>3</v>
      </c>
      <c r="BO979" s="1" t="s">
        <v>3</v>
      </c>
      <c r="BP979" s="1" t="s">
        <v>3</v>
      </c>
      <c r="BQ979" s="1"/>
      <c r="BR979" s="1"/>
      <c r="BS979" s="1"/>
      <c r="BT979" s="1"/>
      <c r="BU979" s="1"/>
      <c r="BV979" s="1"/>
      <c r="BW979" s="1"/>
      <c r="BX979" s="1">
        <v>0</v>
      </c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>
        <v>0</v>
      </c>
    </row>
    <row r="981" spans="1:245" x14ac:dyDescent="0.25">
      <c r="A981" s="2">
        <v>52</v>
      </c>
      <c r="B981" s="2">
        <f t="shared" ref="B981:G981" si="608">B1019</f>
        <v>1</v>
      </c>
      <c r="C981" s="2">
        <f t="shared" si="608"/>
        <v>4</v>
      </c>
      <c r="D981" s="2">
        <f t="shared" si="608"/>
        <v>979</v>
      </c>
      <c r="E981" s="2">
        <f t="shared" si="608"/>
        <v>0</v>
      </c>
      <c r="F981" s="2" t="str">
        <f t="shared" si="608"/>
        <v>Новый раздел</v>
      </c>
      <c r="G981" s="2" t="str">
        <f t="shared" si="608"/>
        <v>Строительные работы</v>
      </c>
      <c r="H981" s="2"/>
      <c r="I981" s="2"/>
      <c r="J981" s="2"/>
      <c r="K981" s="2"/>
      <c r="L981" s="2"/>
      <c r="M981" s="2"/>
      <c r="N981" s="2"/>
      <c r="O981" s="2">
        <f t="shared" ref="O981:AT981" si="609">O1019</f>
        <v>145049.37</v>
      </c>
      <c r="P981" s="2">
        <f t="shared" si="609"/>
        <v>35346.480000000003</v>
      </c>
      <c r="Q981" s="2">
        <f t="shared" si="609"/>
        <v>53029.440000000002</v>
      </c>
      <c r="R981" s="2">
        <f t="shared" si="609"/>
        <v>11708.27</v>
      </c>
      <c r="S981" s="2">
        <f t="shared" si="609"/>
        <v>56673.45</v>
      </c>
      <c r="T981" s="2">
        <f t="shared" si="609"/>
        <v>0</v>
      </c>
      <c r="U981" s="2">
        <f t="shared" si="609"/>
        <v>189.81626330040001</v>
      </c>
      <c r="V981" s="2">
        <f t="shared" si="609"/>
        <v>0</v>
      </c>
      <c r="W981" s="2">
        <f t="shared" si="609"/>
        <v>0</v>
      </c>
      <c r="X981" s="2">
        <f t="shared" si="609"/>
        <v>53523.26</v>
      </c>
      <c r="Y981" s="2">
        <f t="shared" si="609"/>
        <v>26925</v>
      </c>
      <c r="Z981" s="2">
        <f t="shared" si="609"/>
        <v>0</v>
      </c>
      <c r="AA981" s="2">
        <f t="shared" si="609"/>
        <v>0</v>
      </c>
      <c r="AB981" s="2">
        <f t="shared" si="609"/>
        <v>145049.37</v>
      </c>
      <c r="AC981" s="2">
        <f t="shared" si="609"/>
        <v>35346.480000000003</v>
      </c>
      <c r="AD981" s="2">
        <f t="shared" si="609"/>
        <v>53029.440000000002</v>
      </c>
      <c r="AE981" s="2">
        <f t="shared" si="609"/>
        <v>11708.27</v>
      </c>
      <c r="AF981" s="2">
        <f t="shared" si="609"/>
        <v>56673.45</v>
      </c>
      <c r="AG981" s="2">
        <f t="shared" si="609"/>
        <v>0</v>
      </c>
      <c r="AH981" s="2">
        <f t="shared" si="609"/>
        <v>189.81626330040001</v>
      </c>
      <c r="AI981" s="2">
        <f t="shared" si="609"/>
        <v>0</v>
      </c>
      <c r="AJ981" s="2">
        <f t="shared" si="609"/>
        <v>0</v>
      </c>
      <c r="AK981" s="2">
        <f t="shared" si="609"/>
        <v>53523.26</v>
      </c>
      <c r="AL981" s="2">
        <f t="shared" si="609"/>
        <v>26925</v>
      </c>
      <c r="AM981" s="2">
        <f t="shared" si="609"/>
        <v>0</v>
      </c>
      <c r="AN981" s="2">
        <f t="shared" si="609"/>
        <v>0</v>
      </c>
      <c r="AO981" s="2">
        <f t="shared" si="609"/>
        <v>0</v>
      </c>
      <c r="AP981" s="2">
        <f t="shared" si="609"/>
        <v>0</v>
      </c>
      <c r="AQ981" s="2">
        <f t="shared" si="609"/>
        <v>0</v>
      </c>
      <c r="AR981" s="2">
        <f t="shared" si="609"/>
        <v>243879.61</v>
      </c>
      <c r="AS981" s="2">
        <f t="shared" si="609"/>
        <v>216280.28</v>
      </c>
      <c r="AT981" s="2">
        <f t="shared" si="609"/>
        <v>27599.33</v>
      </c>
      <c r="AU981" s="2">
        <f t="shared" ref="AU981:BZ981" si="610">AU1019</f>
        <v>0</v>
      </c>
      <c r="AV981" s="2">
        <f t="shared" si="610"/>
        <v>35346.480000000003</v>
      </c>
      <c r="AW981" s="2">
        <f t="shared" si="610"/>
        <v>35346.480000000003</v>
      </c>
      <c r="AX981" s="2">
        <f t="shared" si="610"/>
        <v>0</v>
      </c>
      <c r="AY981" s="2">
        <f t="shared" si="610"/>
        <v>35346.480000000003</v>
      </c>
      <c r="AZ981" s="2">
        <f t="shared" si="610"/>
        <v>0</v>
      </c>
      <c r="BA981" s="2">
        <f t="shared" si="610"/>
        <v>0</v>
      </c>
      <c r="BB981" s="2">
        <f t="shared" si="610"/>
        <v>0</v>
      </c>
      <c r="BC981" s="2">
        <f t="shared" si="610"/>
        <v>0</v>
      </c>
      <c r="BD981" s="2">
        <f t="shared" si="610"/>
        <v>0</v>
      </c>
      <c r="BE981" s="2">
        <f t="shared" si="610"/>
        <v>0</v>
      </c>
      <c r="BF981" s="2">
        <f t="shared" si="610"/>
        <v>0</v>
      </c>
      <c r="BG981" s="2">
        <f t="shared" si="610"/>
        <v>0</v>
      </c>
      <c r="BH981" s="2">
        <f t="shared" si="610"/>
        <v>0</v>
      </c>
      <c r="BI981" s="2">
        <f t="shared" si="610"/>
        <v>0</v>
      </c>
      <c r="BJ981" s="2">
        <f t="shared" si="610"/>
        <v>0</v>
      </c>
      <c r="BK981" s="2">
        <f t="shared" si="610"/>
        <v>0</v>
      </c>
      <c r="BL981" s="2">
        <f t="shared" si="610"/>
        <v>0</v>
      </c>
      <c r="BM981" s="2">
        <f t="shared" si="610"/>
        <v>0</v>
      </c>
      <c r="BN981" s="2">
        <f t="shared" si="610"/>
        <v>0</v>
      </c>
      <c r="BO981" s="2">
        <f t="shared" si="610"/>
        <v>0</v>
      </c>
      <c r="BP981" s="2">
        <f t="shared" si="610"/>
        <v>0</v>
      </c>
      <c r="BQ981" s="2">
        <f t="shared" si="610"/>
        <v>0</v>
      </c>
      <c r="BR981" s="2">
        <f t="shared" si="610"/>
        <v>0</v>
      </c>
      <c r="BS981" s="2">
        <f t="shared" si="610"/>
        <v>0</v>
      </c>
      <c r="BT981" s="2">
        <f t="shared" si="610"/>
        <v>0</v>
      </c>
      <c r="BU981" s="2">
        <f t="shared" si="610"/>
        <v>0</v>
      </c>
      <c r="BV981" s="2">
        <f t="shared" si="610"/>
        <v>0</v>
      </c>
      <c r="BW981" s="2">
        <f t="shared" si="610"/>
        <v>0</v>
      </c>
      <c r="BX981" s="2">
        <f t="shared" si="610"/>
        <v>0</v>
      </c>
      <c r="BY981" s="2">
        <f t="shared" si="610"/>
        <v>0</v>
      </c>
      <c r="BZ981" s="2">
        <f t="shared" si="610"/>
        <v>0</v>
      </c>
      <c r="CA981" s="2">
        <f t="shared" ref="CA981:DF981" si="611">CA1019</f>
        <v>243879.61</v>
      </c>
      <c r="CB981" s="2">
        <f t="shared" si="611"/>
        <v>216280.28</v>
      </c>
      <c r="CC981" s="2">
        <f t="shared" si="611"/>
        <v>27599.33</v>
      </c>
      <c r="CD981" s="2">
        <f t="shared" si="611"/>
        <v>0</v>
      </c>
      <c r="CE981" s="2">
        <f t="shared" si="611"/>
        <v>35346.480000000003</v>
      </c>
      <c r="CF981" s="2">
        <f t="shared" si="611"/>
        <v>35346.480000000003</v>
      </c>
      <c r="CG981" s="2">
        <f t="shared" si="611"/>
        <v>0</v>
      </c>
      <c r="CH981" s="2">
        <f t="shared" si="611"/>
        <v>35346.480000000003</v>
      </c>
      <c r="CI981" s="2">
        <f t="shared" si="611"/>
        <v>0</v>
      </c>
      <c r="CJ981" s="2">
        <f t="shared" si="611"/>
        <v>0</v>
      </c>
      <c r="CK981" s="2">
        <f t="shared" si="611"/>
        <v>0</v>
      </c>
      <c r="CL981" s="2">
        <f t="shared" si="611"/>
        <v>0</v>
      </c>
      <c r="CM981" s="2">
        <f t="shared" si="611"/>
        <v>0</v>
      </c>
      <c r="CN981" s="2">
        <f t="shared" si="611"/>
        <v>0</v>
      </c>
      <c r="CO981" s="2">
        <f t="shared" si="611"/>
        <v>0</v>
      </c>
      <c r="CP981" s="2">
        <f t="shared" si="611"/>
        <v>0</v>
      </c>
      <c r="CQ981" s="2">
        <f t="shared" si="611"/>
        <v>0</v>
      </c>
      <c r="CR981" s="2">
        <f t="shared" si="611"/>
        <v>0</v>
      </c>
      <c r="CS981" s="2">
        <f t="shared" si="611"/>
        <v>0</v>
      </c>
      <c r="CT981" s="2">
        <f t="shared" si="611"/>
        <v>0</v>
      </c>
      <c r="CU981" s="2">
        <f t="shared" si="611"/>
        <v>0</v>
      </c>
      <c r="CV981" s="2">
        <f t="shared" si="611"/>
        <v>0</v>
      </c>
      <c r="CW981" s="2">
        <f t="shared" si="611"/>
        <v>0</v>
      </c>
      <c r="CX981" s="2">
        <f t="shared" si="611"/>
        <v>0</v>
      </c>
      <c r="CY981" s="2">
        <f t="shared" si="611"/>
        <v>0</v>
      </c>
      <c r="CZ981" s="2">
        <f t="shared" si="611"/>
        <v>0</v>
      </c>
      <c r="DA981" s="2">
        <f t="shared" si="611"/>
        <v>0</v>
      </c>
      <c r="DB981" s="2">
        <f t="shared" si="611"/>
        <v>0</v>
      </c>
      <c r="DC981" s="2">
        <f t="shared" si="611"/>
        <v>0</v>
      </c>
      <c r="DD981" s="2">
        <f t="shared" si="611"/>
        <v>0</v>
      </c>
      <c r="DE981" s="2">
        <f t="shared" si="611"/>
        <v>0</v>
      </c>
      <c r="DF981" s="2">
        <f t="shared" si="611"/>
        <v>0</v>
      </c>
      <c r="DG981" s="3">
        <f t="shared" ref="DG981:EL981" si="612">DG1019</f>
        <v>0</v>
      </c>
      <c r="DH981" s="3">
        <f t="shared" si="612"/>
        <v>0</v>
      </c>
      <c r="DI981" s="3">
        <f t="shared" si="612"/>
        <v>0</v>
      </c>
      <c r="DJ981" s="3">
        <f t="shared" si="612"/>
        <v>0</v>
      </c>
      <c r="DK981" s="3">
        <f t="shared" si="612"/>
        <v>0</v>
      </c>
      <c r="DL981" s="3">
        <f t="shared" si="612"/>
        <v>0</v>
      </c>
      <c r="DM981" s="3">
        <f t="shared" si="612"/>
        <v>0</v>
      </c>
      <c r="DN981" s="3">
        <f t="shared" si="612"/>
        <v>0</v>
      </c>
      <c r="DO981" s="3">
        <f t="shared" si="612"/>
        <v>0</v>
      </c>
      <c r="DP981" s="3">
        <f t="shared" si="612"/>
        <v>0</v>
      </c>
      <c r="DQ981" s="3">
        <f t="shared" si="612"/>
        <v>0</v>
      </c>
      <c r="DR981" s="3">
        <f t="shared" si="612"/>
        <v>0</v>
      </c>
      <c r="DS981" s="3">
        <f t="shared" si="612"/>
        <v>0</v>
      </c>
      <c r="DT981" s="3">
        <f t="shared" si="612"/>
        <v>0</v>
      </c>
      <c r="DU981" s="3">
        <f t="shared" si="612"/>
        <v>0</v>
      </c>
      <c r="DV981" s="3">
        <f t="shared" si="612"/>
        <v>0</v>
      </c>
      <c r="DW981" s="3">
        <f t="shared" si="612"/>
        <v>0</v>
      </c>
      <c r="DX981" s="3">
        <f t="shared" si="612"/>
        <v>0</v>
      </c>
      <c r="DY981" s="3">
        <f t="shared" si="612"/>
        <v>0</v>
      </c>
      <c r="DZ981" s="3">
        <f t="shared" si="612"/>
        <v>0</v>
      </c>
      <c r="EA981" s="3">
        <f t="shared" si="612"/>
        <v>0</v>
      </c>
      <c r="EB981" s="3">
        <f t="shared" si="612"/>
        <v>0</v>
      </c>
      <c r="EC981" s="3">
        <f t="shared" si="612"/>
        <v>0</v>
      </c>
      <c r="ED981" s="3">
        <f t="shared" si="612"/>
        <v>0</v>
      </c>
      <c r="EE981" s="3">
        <f t="shared" si="612"/>
        <v>0</v>
      </c>
      <c r="EF981" s="3">
        <f t="shared" si="612"/>
        <v>0</v>
      </c>
      <c r="EG981" s="3">
        <f t="shared" si="612"/>
        <v>0</v>
      </c>
      <c r="EH981" s="3">
        <f t="shared" si="612"/>
        <v>0</v>
      </c>
      <c r="EI981" s="3">
        <f t="shared" si="612"/>
        <v>0</v>
      </c>
      <c r="EJ981" s="3">
        <f t="shared" si="612"/>
        <v>0</v>
      </c>
      <c r="EK981" s="3">
        <f t="shared" si="612"/>
        <v>0</v>
      </c>
      <c r="EL981" s="3">
        <f t="shared" si="612"/>
        <v>0</v>
      </c>
      <c r="EM981" s="3">
        <f t="shared" ref="EM981:FR981" si="613">EM1019</f>
        <v>0</v>
      </c>
      <c r="EN981" s="3">
        <f t="shared" si="613"/>
        <v>0</v>
      </c>
      <c r="EO981" s="3">
        <f t="shared" si="613"/>
        <v>0</v>
      </c>
      <c r="EP981" s="3">
        <f t="shared" si="613"/>
        <v>0</v>
      </c>
      <c r="EQ981" s="3">
        <f t="shared" si="613"/>
        <v>0</v>
      </c>
      <c r="ER981" s="3">
        <f t="shared" si="613"/>
        <v>0</v>
      </c>
      <c r="ES981" s="3">
        <f t="shared" si="613"/>
        <v>0</v>
      </c>
      <c r="ET981" s="3">
        <f t="shared" si="613"/>
        <v>0</v>
      </c>
      <c r="EU981" s="3">
        <f t="shared" si="613"/>
        <v>0</v>
      </c>
      <c r="EV981" s="3">
        <f t="shared" si="613"/>
        <v>0</v>
      </c>
      <c r="EW981" s="3">
        <f t="shared" si="613"/>
        <v>0</v>
      </c>
      <c r="EX981" s="3">
        <f t="shared" si="613"/>
        <v>0</v>
      </c>
      <c r="EY981" s="3">
        <f t="shared" si="613"/>
        <v>0</v>
      </c>
      <c r="EZ981" s="3">
        <f t="shared" si="613"/>
        <v>0</v>
      </c>
      <c r="FA981" s="3">
        <f t="shared" si="613"/>
        <v>0</v>
      </c>
      <c r="FB981" s="3">
        <f t="shared" si="613"/>
        <v>0</v>
      </c>
      <c r="FC981" s="3">
        <f t="shared" si="613"/>
        <v>0</v>
      </c>
      <c r="FD981" s="3">
        <f t="shared" si="613"/>
        <v>0</v>
      </c>
      <c r="FE981" s="3">
        <f t="shared" si="613"/>
        <v>0</v>
      </c>
      <c r="FF981" s="3">
        <f t="shared" si="613"/>
        <v>0</v>
      </c>
      <c r="FG981" s="3">
        <f t="shared" si="613"/>
        <v>0</v>
      </c>
      <c r="FH981" s="3">
        <f t="shared" si="613"/>
        <v>0</v>
      </c>
      <c r="FI981" s="3">
        <f t="shared" si="613"/>
        <v>0</v>
      </c>
      <c r="FJ981" s="3">
        <f t="shared" si="613"/>
        <v>0</v>
      </c>
      <c r="FK981" s="3">
        <f t="shared" si="613"/>
        <v>0</v>
      </c>
      <c r="FL981" s="3">
        <f t="shared" si="613"/>
        <v>0</v>
      </c>
      <c r="FM981" s="3">
        <f t="shared" si="613"/>
        <v>0</v>
      </c>
      <c r="FN981" s="3">
        <f t="shared" si="613"/>
        <v>0</v>
      </c>
      <c r="FO981" s="3">
        <f t="shared" si="613"/>
        <v>0</v>
      </c>
      <c r="FP981" s="3">
        <f t="shared" si="613"/>
        <v>0</v>
      </c>
      <c r="FQ981" s="3">
        <f t="shared" si="613"/>
        <v>0</v>
      </c>
      <c r="FR981" s="3">
        <f t="shared" si="613"/>
        <v>0</v>
      </c>
      <c r="FS981" s="3">
        <f t="shared" ref="FS981:GX981" si="614">FS1019</f>
        <v>0</v>
      </c>
      <c r="FT981" s="3">
        <f t="shared" si="614"/>
        <v>0</v>
      </c>
      <c r="FU981" s="3">
        <f t="shared" si="614"/>
        <v>0</v>
      </c>
      <c r="FV981" s="3">
        <f t="shared" si="614"/>
        <v>0</v>
      </c>
      <c r="FW981" s="3">
        <f t="shared" si="614"/>
        <v>0</v>
      </c>
      <c r="FX981" s="3">
        <f t="shared" si="614"/>
        <v>0</v>
      </c>
      <c r="FY981" s="3">
        <f t="shared" si="614"/>
        <v>0</v>
      </c>
      <c r="FZ981" s="3">
        <f t="shared" si="614"/>
        <v>0</v>
      </c>
      <c r="GA981" s="3">
        <f t="shared" si="614"/>
        <v>0</v>
      </c>
      <c r="GB981" s="3">
        <f t="shared" si="614"/>
        <v>0</v>
      </c>
      <c r="GC981" s="3">
        <f t="shared" si="614"/>
        <v>0</v>
      </c>
      <c r="GD981" s="3">
        <f t="shared" si="614"/>
        <v>0</v>
      </c>
      <c r="GE981" s="3">
        <f t="shared" si="614"/>
        <v>0</v>
      </c>
      <c r="GF981" s="3">
        <f t="shared" si="614"/>
        <v>0</v>
      </c>
      <c r="GG981" s="3">
        <f t="shared" si="614"/>
        <v>0</v>
      </c>
      <c r="GH981" s="3">
        <f t="shared" si="614"/>
        <v>0</v>
      </c>
      <c r="GI981" s="3">
        <f t="shared" si="614"/>
        <v>0</v>
      </c>
      <c r="GJ981" s="3">
        <f t="shared" si="614"/>
        <v>0</v>
      </c>
      <c r="GK981" s="3">
        <f t="shared" si="614"/>
        <v>0</v>
      </c>
      <c r="GL981" s="3">
        <f t="shared" si="614"/>
        <v>0</v>
      </c>
      <c r="GM981" s="3">
        <f t="shared" si="614"/>
        <v>0</v>
      </c>
      <c r="GN981" s="3">
        <f t="shared" si="614"/>
        <v>0</v>
      </c>
      <c r="GO981" s="3">
        <f t="shared" si="614"/>
        <v>0</v>
      </c>
      <c r="GP981" s="3">
        <f t="shared" si="614"/>
        <v>0</v>
      </c>
      <c r="GQ981" s="3">
        <f t="shared" si="614"/>
        <v>0</v>
      </c>
      <c r="GR981" s="3">
        <f t="shared" si="614"/>
        <v>0</v>
      </c>
      <c r="GS981" s="3">
        <f t="shared" si="614"/>
        <v>0</v>
      </c>
      <c r="GT981" s="3">
        <f t="shared" si="614"/>
        <v>0</v>
      </c>
      <c r="GU981" s="3">
        <f t="shared" si="614"/>
        <v>0</v>
      </c>
      <c r="GV981" s="3">
        <f t="shared" si="614"/>
        <v>0</v>
      </c>
      <c r="GW981" s="3">
        <f t="shared" si="614"/>
        <v>0</v>
      </c>
      <c r="GX981" s="3">
        <f t="shared" si="614"/>
        <v>0</v>
      </c>
    </row>
    <row r="983" spans="1:245" x14ac:dyDescent="0.25">
      <c r="A983">
        <v>17</v>
      </c>
      <c r="B983">
        <v>1</v>
      </c>
      <c r="E983" t="s">
        <v>18</v>
      </c>
      <c r="F983" t="s">
        <v>250</v>
      </c>
      <c r="G983" t="s">
        <v>251</v>
      </c>
      <c r="H983" t="s">
        <v>240</v>
      </c>
      <c r="I983">
        <f>ROUND(ROUND((29.57-3.4-0.5)/100,4),9)</f>
        <v>0.25669999999999998</v>
      </c>
      <c r="J983">
        <v>0</v>
      </c>
      <c r="K983">
        <f>ROUND(ROUND((29.57-3.4-0.5)/100,4),9)</f>
        <v>0.25669999999999998</v>
      </c>
      <c r="O983">
        <f t="shared" ref="O983:O989" si="615">ROUND(CP983,2)</f>
        <v>1853.38</v>
      </c>
      <c r="P983">
        <f t="shared" ref="P983:P989" si="616">ROUND((ROUND((AC983*AW983*I983),2)*BC983),2)</f>
        <v>0</v>
      </c>
      <c r="Q983">
        <f t="shared" ref="Q983:Q988" si="617">(ROUND((ROUND((((ET983*1.1))*AV983*I983),2)*BB983),2)+ROUND((ROUND(((AE983-((EU983*1.1)))*AV983*I983),2)*BS983),2))</f>
        <v>1770.98</v>
      </c>
      <c r="R983">
        <f t="shared" ref="R983:R989" si="618">ROUND((ROUND((AE983*AV983*I983),2)*BS983),2)</f>
        <v>375.69</v>
      </c>
      <c r="S983">
        <f t="shared" ref="S983:S989" si="619">ROUND((ROUND((AF983*AV983*I983),2)*BA983),2)</f>
        <v>82.4</v>
      </c>
      <c r="T983">
        <f t="shared" ref="T983:T989" si="620">ROUND(CU983*I983,2)</f>
        <v>0</v>
      </c>
      <c r="U983">
        <f t="shared" ref="U983:U989" si="621">CV983*I983</f>
        <v>0.31302408719999997</v>
      </c>
      <c r="V983">
        <f t="shared" ref="V983:V989" si="622">CW983*I983</f>
        <v>0</v>
      </c>
      <c r="W983">
        <f t="shared" ref="W983:W989" si="623">ROUND(CX983*I983,2)</f>
        <v>0</v>
      </c>
      <c r="X983">
        <f t="shared" ref="X983:Y989" si="624">ROUND(CY983,2)</f>
        <v>75.81</v>
      </c>
      <c r="Y983">
        <f t="shared" si="624"/>
        <v>41.2</v>
      </c>
      <c r="AA983">
        <v>61707135</v>
      </c>
      <c r="AB983">
        <f t="shared" ref="AB983:AB989" si="625">ROUND((AC983+AD983+AF983),6)</f>
        <v>702.75699999999995</v>
      </c>
      <c r="AC983">
        <f t="shared" ref="AC983:AC989" si="626">ROUND((ES983),6)</f>
        <v>0</v>
      </c>
      <c r="AD983">
        <f t="shared" ref="AD983:AD988" si="627">ROUND(((((ET983*1.1))-((EU983*1.1)))+AE983),6)</f>
        <v>692.30700000000002</v>
      </c>
      <c r="AE983">
        <f t="shared" ref="AE983:AF988" si="628">ROUND(((EU983*1.1)),6)</f>
        <v>47.685000000000002</v>
      </c>
      <c r="AF983">
        <f t="shared" si="628"/>
        <v>10.45</v>
      </c>
      <c r="AG983">
        <f t="shared" ref="AG983:AG989" si="629">ROUND((AP983),6)</f>
        <v>0</v>
      </c>
      <c r="AH983">
        <f t="shared" ref="AH983:AI988" si="630">((EW983*1.1))</f>
        <v>1.0230000000000001</v>
      </c>
      <c r="AI983">
        <f t="shared" si="630"/>
        <v>0</v>
      </c>
      <c r="AJ983">
        <f t="shared" ref="AJ983:AJ989" si="631">(AS983)</f>
        <v>0</v>
      </c>
      <c r="AK983">
        <v>638.87</v>
      </c>
      <c r="AL983">
        <v>0</v>
      </c>
      <c r="AM983">
        <v>629.37</v>
      </c>
      <c r="AN983">
        <v>43.35</v>
      </c>
      <c r="AO983">
        <v>9.5</v>
      </c>
      <c r="AP983">
        <v>0</v>
      </c>
      <c r="AQ983">
        <v>0.93</v>
      </c>
      <c r="AR983">
        <v>0</v>
      </c>
      <c r="AS983">
        <v>0</v>
      </c>
      <c r="AT983">
        <v>92</v>
      </c>
      <c r="AU983">
        <v>50</v>
      </c>
      <c r="AV983">
        <v>1.1919999999999999</v>
      </c>
      <c r="AW983">
        <v>1</v>
      </c>
      <c r="AZ983">
        <v>1</v>
      </c>
      <c r="BA983">
        <v>25.75</v>
      </c>
      <c r="BB983">
        <v>8.36</v>
      </c>
      <c r="BC983">
        <v>1</v>
      </c>
      <c r="BD983" t="s">
        <v>3</v>
      </c>
      <c r="BE983" t="s">
        <v>3</v>
      </c>
      <c r="BF983" t="s">
        <v>3</v>
      </c>
      <c r="BG983" t="s">
        <v>3</v>
      </c>
      <c r="BH983">
        <v>0</v>
      </c>
      <c r="BI983">
        <v>1</v>
      </c>
      <c r="BJ983" t="s">
        <v>492</v>
      </c>
      <c r="BM983">
        <v>2</v>
      </c>
      <c r="BN983">
        <v>0</v>
      </c>
      <c r="BO983" t="s">
        <v>250</v>
      </c>
      <c r="BP983">
        <v>1</v>
      </c>
      <c r="BQ983">
        <v>30</v>
      </c>
      <c r="BR983">
        <v>0</v>
      </c>
      <c r="BS983">
        <v>25.75</v>
      </c>
      <c r="BT983">
        <v>1</v>
      </c>
      <c r="BU983">
        <v>1</v>
      </c>
      <c r="BV983">
        <v>1</v>
      </c>
      <c r="BW983">
        <v>1</v>
      </c>
      <c r="BX983">
        <v>1</v>
      </c>
      <c r="BY983" t="s">
        <v>3</v>
      </c>
      <c r="BZ983">
        <v>92</v>
      </c>
      <c r="CA983">
        <v>50</v>
      </c>
      <c r="CB983" t="s">
        <v>3</v>
      </c>
      <c r="CE983">
        <v>30</v>
      </c>
      <c r="CF983">
        <v>0</v>
      </c>
      <c r="CG983">
        <v>0</v>
      </c>
      <c r="CM983">
        <v>0</v>
      </c>
      <c r="CN983" t="s">
        <v>748</v>
      </c>
      <c r="CO983">
        <v>0</v>
      </c>
      <c r="CP983">
        <f t="shared" ref="CP983:CP989" si="632">(P983+Q983+S983)</f>
        <v>1853.38</v>
      </c>
      <c r="CQ983">
        <f t="shared" ref="CQ983:CQ989" si="633">ROUND((ROUND((AC983*AW983*1),2)*BC983),2)</f>
        <v>0</v>
      </c>
      <c r="CR983">
        <f t="shared" ref="CR983:CR988" si="634">(ROUND((ROUND((((ET983*1.1))*AV983*1),2)*BB983),2)+ROUND((ROUND(((AE983-((EU983*1.1)))*AV983*1),2)*BS983),2))</f>
        <v>6898.92</v>
      </c>
      <c r="CS983">
        <f t="shared" ref="CS983:CS989" si="635">ROUND((ROUND((AE983*AV983*1),2)*BS983),2)</f>
        <v>1463.63</v>
      </c>
      <c r="CT983">
        <f t="shared" ref="CT983:CT989" si="636">ROUND((ROUND((AF983*AV983*1),2)*BA983),2)</f>
        <v>320.85000000000002</v>
      </c>
      <c r="CU983">
        <f t="shared" ref="CU983:CU989" si="637">AG983</f>
        <v>0</v>
      </c>
      <c r="CV983">
        <f t="shared" ref="CV983:CV989" si="638">(AH983*AV983)</f>
        <v>1.2194160000000001</v>
      </c>
      <c r="CW983">
        <f t="shared" ref="CW983:CX989" si="639">AI983</f>
        <v>0</v>
      </c>
      <c r="CX983">
        <f t="shared" si="639"/>
        <v>0</v>
      </c>
      <c r="CY983">
        <f t="shared" ref="CY983:CY989" si="640">S983*(BZ983/100)</f>
        <v>75.808000000000007</v>
      </c>
      <c r="CZ983">
        <f t="shared" ref="CZ983:CZ989" si="641">S983*(CA983/100)</f>
        <v>41.2</v>
      </c>
      <c r="DB983">
        <v>94</v>
      </c>
      <c r="DC983" t="s">
        <v>3</v>
      </c>
      <c r="DD983" t="s">
        <v>3</v>
      </c>
      <c r="DE983" t="s">
        <v>100</v>
      </c>
      <c r="DF983" t="s">
        <v>100</v>
      </c>
      <c r="DG983" t="s">
        <v>100</v>
      </c>
      <c r="DH983" t="s">
        <v>3</v>
      </c>
      <c r="DI983" t="s">
        <v>100</v>
      </c>
      <c r="DJ983" t="s">
        <v>100</v>
      </c>
      <c r="DK983" t="s">
        <v>3</v>
      </c>
      <c r="DL983" t="s">
        <v>3</v>
      </c>
      <c r="DM983" t="s">
        <v>3</v>
      </c>
      <c r="DN983">
        <v>98</v>
      </c>
      <c r="DO983">
        <v>77</v>
      </c>
      <c r="DP983">
        <v>1.1919999999999999</v>
      </c>
      <c r="DQ983">
        <v>1</v>
      </c>
      <c r="DU983">
        <v>1013</v>
      </c>
      <c r="DV983" t="s">
        <v>240</v>
      </c>
      <c r="DW983" t="s">
        <v>240</v>
      </c>
      <c r="DX983">
        <v>1</v>
      </c>
      <c r="DZ983" t="s">
        <v>3</v>
      </c>
      <c r="EA983" t="s">
        <v>3</v>
      </c>
      <c r="EB983" t="s">
        <v>3</v>
      </c>
      <c r="EC983" t="s">
        <v>3</v>
      </c>
      <c r="EE983">
        <v>59520406</v>
      </c>
      <c r="EF983">
        <v>30</v>
      </c>
      <c r="EG983" t="s">
        <v>212</v>
      </c>
      <c r="EH983">
        <v>0</v>
      </c>
      <c r="EI983" t="s">
        <v>3</v>
      </c>
      <c r="EJ983">
        <v>1</v>
      </c>
      <c r="EK983">
        <v>2</v>
      </c>
      <c r="EL983" t="s">
        <v>253</v>
      </c>
      <c r="EM983" t="s">
        <v>254</v>
      </c>
      <c r="EO983" t="s">
        <v>104</v>
      </c>
      <c r="EQ983">
        <v>0</v>
      </c>
      <c r="ER983">
        <v>638.87</v>
      </c>
      <c r="ES983">
        <v>0</v>
      </c>
      <c r="ET983">
        <v>629.37</v>
      </c>
      <c r="EU983">
        <v>43.35</v>
      </c>
      <c r="EV983">
        <v>9.5</v>
      </c>
      <c r="EW983">
        <v>0.93</v>
      </c>
      <c r="EX983">
        <v>0</v>
      </c>
      <c r="EY983">
        <v>0</v>
      </c>
      <c r="FQ983">
        <v>0</v>
      </c>
      <c r="FR983">
        <v>0</v>
      </c>
      <c r="FS983">
        <v>0</v>
      </c>
      <c r="FX983">
        <v>98</v>
      </c>
      <c r="FY983">
        <v>77</v>
      </c>
      <c r="GA983" t="s">
        <v>3</v>
      </c>
      <c r="GD983">
        <v>0</v>
      </c>
      <c r="GF983">
        <v>463632462</v>
      </c>
      <c r="GG983">
        <v>2</v>
      </c>
      <c r="GH983">
        <v>1</v>
      </c>
      <c r="GI983">
        <v>2</v>
      </c>
      <c r="GJ983">
        <v>0</v>
      </c>
      <c r="GK983">
        <f>ROUND(R983*(R12)/100,2)</f>
        <v>589.83000000000004</v>
      </c>
      <c r="GL983">
        <f t="shared" ref="GL983:GL989" si="642">ROUND(IF(AND(BH983=3,BI983=3,FS983&lt;&gt;0),P983,0),2)</f>
        <v>0</v>
      </c>
      <c r="GM983">
        <f t="shared" ref="GM983:GM989" si="643">ROUND(O983+X983+Y983+GK983,2)+GX983</f>
        <v>2560.2199999999998</v>
      </c>
      <c r="GN983">
        <f t="shared" ref="GN983:GN989" si="644">IF(OR(BI983=0,BI983=1),GM983-GX983,0)</f>
        <v>2560.2199999999998</v>
      </c>
      <c r="GO983">
        <f t="shared" ref="GO983:GO989" si="645">IF(BI983=2,GM983-GX983,0)</f>
        <v>0</v>
      </c>
      <c r="GP983">
        <f t="shared" ref="GP983:GP989" si="646">IF(BI983=4,GM983-GX983,0)</f>
        <v>0</v>
      </c>
      <c r="GR983">
        <v>0</v>
      </c>
      <c r="GS983">
        <v>0</v>
      </c>
      <c r="GT983">
        <v>0</v>
      </c>
      <c r="GU983" t="s">
        <v>3</v>
      </c>
      <c r="GV983">
        <f t="shared" ref="GV983:GV989" si="647">ROUND((GT983),6)</f>
        <v>0</v>
      </c>
      <c r="GW983">
        <v>1</v>
      </c>
      <c r="GX983">
        <f t="shared" ref="GX983:GX989" si="648">ROUND(HC983*I983,2)</f>
        <v>0</v>
      </c>
      <c r="HA983">
        <v>0</v>
      </c>
      <c r="HB983">
        <v>0</v>
      </c>
      <c r="HC983">
        <f t="shared" ref="HC983:HC989" si="649">GV983*GW983</f>
        <v>0</v>
      </c>
      <c r="HE983" t="s">
        <v>3</v>
      </c>
      <c r="HF983" t="s">
        <v>3</v>
      </c>
      <c r="HM983" t="s">
        <v>3</v>
      </c>
      <c r="HN983" t="s">
        <v>3</v>
      </c>
      <c r="HO983" t="s">
        <v>3</v>
      </c>
      <c r="HP983" t="s">
        <v>3</v>
      </c>
      <c r="HQ983" t="s">
        <v>3</v>
      </c>
      <c r="HS983">
        <v>0</v>
      </c>
      <c r="IK983">
        <v>0</v>
      </c>
    </row>
    <row r="984" spans="1:245" x14ac:dyDescent="0.25">
      <c r="A984">
        <v>17</v>
      </c>
      <c r="B984">
        <v>1</v>
      </c>
      <c r="E984" t="s">
        <v>30</v>
      </c>
      <c r="F984" t="s">
        <v>255</v>
      </c>
      <c r="G984" t="s">
        <v>256</v>
      </c>
      <c r="H984" t="s">
        <v>240</v>
      </c>
      <c r="I984">
        <v>0.27589999999999998</v>
      </c>
      <c r="J984">
        <v>0</v>
      </c>
      <c r="K984">
        <v>0.27589999999999998</v>
      </c>
      <c r="O984">
        <f t="shared" si="615"/>
        <v>2790.1</v>
      </c>
      <c r="P984">
        <f t="shared" si="616"/>
        <v>0</v>
      </c>
      <c r="Q984">
        <f t="shared" si="617"/>
        <v>2690.19</v>
      </c>
      <c r="R984">
        <f t="shared" si="618"/>
        <v>598.16999999999996</v>
      </c>
      <c r="S984">
        <f t="shared" si="619"/>
        <v>99.91</v>
      </c>
      <c r="T984">
        <f t="shared" si="620"/>
        <v>0</v>
      </c>
      <c r="U984">
        <f t="shared" si="621"/>
        <v>0.37984808400000003</v>
      </c>
      <c r="V984">
        <f t="shared" si="622"/>
        <v>0</v>
      </c>
      <c r="W984">
        <f t="shared" si="623"/>
        <v>0</v>
      </c>
      <c r="X984">
        <f t="shared" si="624"/>
        <v>91.92</v>
      </c>
      <c r="Y984">
        <f t="shared" si="624"/>
        <v>49.96</v>
      </c>
      <c r="AA984">
        <v>61707135</v>
      </c>
      <c r="AB984">
        <f t="shared" si="625"/>
        <v>970.77200000000005</v>
      </c>
      <c r="AC984">
        <f t="shared" si="626"/>
        <v>0</v>
      </c>
      <c r="AD984">
        <f t="shared" si="627"/>
        <v>958.96900000000005</v>
      </c>
      <c r="AE984">
        <f t="shared" si="628"/>
        <v>70.641999999999996</v>
      </c>
      <c r="AF984">
        <f t="shared" si="628"/>
        <v>11.803000000000001</v>
      </c>
      <c r="AG984">
        <f t="shared" si="629"/>
        <v>0</v>
      </c>
      <c r="AH984">
        <f t="shared" si="630"/>
        <v>1.1550000000000002</v>
      </c>
      <c r="AI984">
        <f t="shared" si="630"/>
        <v>0</v>
      </c>
      <c r="AJ984">
        <f t="shared" si="631"/>
        <v>0</v>
      </c>
      <c r="AK984">
        <v>882.52</v>
      </c>
      <c r="AL984">
        <v>0</v>
      </c>
      <c r="AM984">
        <v>871.79</v>
      </c>
      <c r="AN984">
        <v>64.22</v>
      </c>
      <c r="AO984">
        <v>10.73</v>
      </c>
      <c r="AP984">
        <v>0</v>
      </c>
      <c r="AQ984">
        <v>1.05</v>
      </c>
      <c r="AR984">
        <v>0</v>
      </c>
      <c r="AS984">
        <v>0</v>
      </c>
      <c r="AT984">
        <v>92</v>
      </c>
      <c r="AU984">
        <v>50</v>
      </c>
      <c r="AV984">
        <v>1.1919999999999999</v>
      </c>
      <c r="AW984">
        <v>1</v>
      </c>
      <c r="AZ984">
        <v>1</v>
      </c>
      <c r="BA984">
        <v>25.75</v>
      </c>
      <c r="BB984">
        <v>8.5299999999999994</v>
      </c>
      <c r="BC984">
        <v>1</v>
      </c>
      <c r="BD984" t="s">
        <v>3</v>
      </c>
      <c r="BE984" t="s">
        <v>3</v>
      </c>
      <c r="BF984" t="s">
        <v>3</v>
      </c>
      <c r="BG984" t="s">
        <v>3</v>
      </c>
      <c r="BH984">
        <v>0</v>
      </c>
      <c r="BI984">
        <v>1</v>
      </c>
      <c r="BJ984" t="s">
        <v>493</v>
      </c>
      <c r="BM984">
        <v>2</v>
      </c>
      <c r="BN984">
        <v>0</v>
      </c>
      <c r="BO984" t="s">
        <v>255</v>
      </c>
      <c r="BP984">
        <v>1</v>
      </c>
      <c r="BQ984">
        <v>30</v>
      </c>
      <c r="BR984">
        <v>0</v>
      </c>
      <c r="BS984">
        <v>25.75</v>
      </c>
      <c r="BT984">
        <v>1</v>
      </c>
      <c r="BU984">
        <v>1</v>
      </c>
      <c r="BV984">
        <v>1</v>
      </c>
      <c r="BW984">
        <v>1</v>
      </c>
      <c r="BX984">
        <v>1</v>
      </c>
      <c r="BY984" t="s">
        <v>3</v>
      </c>
      <c r="BZ984">
        <v>92</v>
      </c>
      <c r="CA984">
        <v>50</v>
      </c>
      <c r="CB984" t="s">
        <v>3</v>
      </c>
      <c r="CE984">
        <v>30</v>
      </c>
      <c r="CF984">
        <v>0</v>
      </c>
      <c r="CG984">
        <v>0</v>
      </c>
      <c r="CM984">
        <v>0</v>
      </c>
      <c r="CN984" t="s">
        <v>748</v>
      </c>
      <c r="CO984">
        <v>0</v>
      </c>
      <c r="CP984">
        <f t="shared" si="632"/>
        <v>2790.1</v>
      </c>
      <c r="CQ984">
        <f t="shared" si="633"/>
        <v>0</v>
      </c>
      <c r="CR984">
        <f t="shared" si="634"/>
        <v>9750.56</v>
      </c>
      <c r="CS984">
        <f t="shared" si="635"/>
        <v>2168.41</v>
      </c>
      <c r="CT984">
        <f t="shared" si="636"/>
        <v>362.3</v>
      </c>
      <c r="CU984">
        <f t="shared" si="637"/>
        <v>0</v>
      </c>
      <c r="CV984">
        <f t="shared" si="638"/>
        <v>1.3767600000000002</v>
      </c>
      <c r="CW984">
        <f t="shared" si="639"/>
        <v>0</v>
      </c>
      <c r="CX984">
        <f t="shared" si="639"/>
        <v>0</v>
      </c>
      <c r="CY984">
        <f t="shared" si="640"/>
        <v>91.917199999999994</v>
      </c>
      <c r="CZ984">
        <f t="shared" si="641"/>
        <v>49.954999999999998</v>
      </c>
      <c r="DB984">
        <v>95</v>
      </c>
      <c r="DC984" t="s">
        <v>3</v>
      </c>
      <c r="DD984" t="s">
        <v>3</v>
      </c>
      <c r="DE984" t="s">
        <v>100</v>
      </c>
      <c r="DF984" t="s">
        <v>100</v>
      </c>
      <c r="DG984" t="s">
        <v>100</v>
      </c>
      <c r="DH984" t="s">
        <v>3</v>
      </c>
      <c r="DI984" t="s">
        <v>100</v>
      </c>
      <c r="DJ984" t="s">
        <v>100</v>
      </c>
      <c r="DK984" t="s">
        <v>3</v>
      </c>
      <c r="DL984" t="s">
        <v>3</v>
      </c>
      <c r="DM984" t="s">
        <v>3</v>
      </c>
      <c r="DN984">
        <v>98</v>
      </c>
      <c r="DO984">
        <v>77</v>
      </c>
      <c r="DP984">
        <v>1.1919999999999999</v>
      </c>
      <c r="DQ984">
        <v>1</v>
      </c>
      <c r="DU984">
        <v>1013</v>
      </c>
      <c r="DV984" t="s">
        <v>240</v>
      </c>
      <c r="DW984" t="s">
        <v>240</v>
      </c>
      <c r="DX984">
        <v>1</v>
      </c>
      <c r="DZ984" t="s">
        <v>3</v>
      </c>
      <c r="EA984" t="s">
        <v>3</v>
      </c>
      <c r="EB984" t="s">
        <v>3</v>
      </c>
      <c r="EC984" t="s">
        <v>3</v>
      </c>
      <c r="EE984">
        <v>59520406</v>
      </c>
      <c r="EF984">
        <v>30</v>
      </c>
      <c r="EG984" t="s">
        <v>212</v>
      </c>
      <c r="EH984">
        <v>0</v>
      </c>
      <c r="EI984" t="s">
        <v>3</v>
      </c>
      <c r="EJ984">
        <v>1</v>
      </c>
      <c r="EK984">
        <v>2</v>
      </c>
      <c r="EL984" t="s">
        <v>253</v>
      </c>
      <c r="EM984" t="s">
        <v>254</v>
      </c>
      <c r="EO984" t="s">
        <v>104</v>
      </c>
      <c r="EQ984">
        <v>0</v>
      </c>
      <c r="ER984">
        <v>882.52</v>
      </c>
      <c r="ES984">
        <v>0</v>
      </c>
      <c r="ET984">
        <v>871.79</v>
      </c>
      <c r="EU984">
        <v>64.22</v>
      </c>
      <c r="EV984">
        <v>10.73</v>
      </c>
      <c r="EW984">
        <v>1.05</v>
      </c>
      <c r="EX984">
        <v>0</v>
      </c>
      <c r="EY984">
        <v>0</v>
      </c>
      <c r="FQ984">
        <v>0</v>
      </c>
      <c r="FR984">
        <v>0</v>
      </c>
      <c r="FS984">
        <v>0</v>
      </c>
      <c r="FX984">
        <v>98</v>
      </c>
      <c r="FY984">
        <v>77</v>
      </c>
      <c r="GA984" t="s">
        <v>3</v>
      </c>
      <c r="GD984">
        <v>0</v>
      </c>
      <c r="GF984">
        <v>-682372234</v>
      </c>
      <c r="GG984">
        <v>2</v>
      </c>
      <c r="GH984">
        <v>1</v>
      </c>
      <c r="GI984">
        <v>2</v>
      </c>
      <c r="GJ984">
        <v>0</v>
      </c>
      <c r="GK984">
        <f>ROUND(R984*(R12)/100,2)</f>
        <v>939.13</v>
      </c>
      <c r="GL984">
        <f t="shared" si="642"/>
        <v>0</v>
      </c>
      <c r="GM984">
        <f t="shared" si="643"/>
        <v>3871.11</v>
      </c>
      <c r="GN984">
        <f t="shared" si="644"/>
        <v>3871.11</v>
      </c>
      <c r="GO984">
        <f t="shared" si="645"/>
        <v>0</v>
      </c>
      <c r="GP984">
        <f t="shared" si="646"/>
        <v>0</v>
      </c>
      <c r="GR984">
        <v>0</v>
      </c>
      <c r="GS984">
        <v>0</v>
      </c>
      <c r="GT984">
        <v>0</v>
      </c>
      <c r="GU984" t="s">
        <v>3</v>
      </c>
      <c r="GV984">
        <f t="shared" si="647"/>
        <v>0</v>
      </c>
      <c r="GW984">
        <v>1</v>
      </c>
      <c r="GX984">
        <f t="shared" si="648"/>
        <v>0</v>
      </c>
      <c r="HA984">
        <v>0</v>
      </c>
      <c r="HB984">
        <v>0</v>
      </c>
      <c r="HC984">
        <f t="shared" si="649"/>
        <v>0</v>
      </c>
      <c r="HE984" t="s">
        <v>3</v>
      </c>
      <c r="HF984" t="s">
        <v>3</v>
      </c>
      <c r="HM984" t="s">
        <v>3</v>
      </c>
      <c r="HN984" t="s">
        <v>3</v>
      </c>
      <c r="HO984" t="s">
        <v>3</v>
      </c>
      <c r="HP984" t="s">
        <v>3</v>
      </c>
      <c r="HQ984" t="s">
        <v>3</v>
      </c>
      <c r="HS984">
        <v>0</v>
      </c>
      <c r="IK984">
        <v>0</v>
      </c>
    </row>
    <row r="985" spans="1:245" x14ac:dyDescent="0.25">
      <c r="A985">
        <v>17</v>
      </c>
      <c r="B985">
        <v>1</v>
      </c>
      <c r="E985" t="s">
        <v>34</v>
      </c>
      <c r="F985" t="s">
        <v>494</v>
      </c>
      <c r="G985" t="s">
        <v>495</v>
      </c>
      <c r="H985" t="s">
        <v>240</v>
      </c>
      <c r="I985">
        <f>ROUND(ROUND((54.21*0.0175)/100,4),9)</f>
        <v>9.4999999999999998E-3</v>
      </c>
      <c r="J985">
        <v>0</v>
      </c>
      <c r="K985">
        <f>ROUND(ROUND((54.21*0.0175)/100,4),9)</f>
        <v>9.4999999999999998E-3</v>
      </c>
      <c r="O985">
        <f t="shared" si="615"/>
        <v>1014.81</v>
      </c>
      <c r="P985">
        <f t="shared" si="616"/>
        <v>0</v>
      </c>
      <c r="Q985">
        <f t="shared" si="617"/>
        <v>0</v>
      </c>
      <c r="R985">
        <f t="shared" si="618"/>
        <v>0</v>
      </c>
      <c r="S985">
        <f t="shared" si="619"/>
        <v>1014.81</v>
      </c>
      <c r="T985">
        <f t="shared" si="620"/>
        <v>0</v>
      </c>
      <c r="U985">
        <f t="shared" si="621"/>
        <v>3.5564443200000002</v>
      </c>
      <c r="V985">
        <f t="shared" si="622"/>
        <v>0</v>
      </c>
      <c r="W985">
        <f t="shared" si="623"/>
        <v>0</v>
      </c>
      <c r="X985">
        <f t="shared" si="624"/>
        <v>862.59</v>
      </c>
      <c r="Y985">
        <f t="shared" si="624"/>
        <v>416.07</v>
      </c>
      <c r="AA985">
        <v>61707135</v>
      </c>
      <c r="AB985">
        <f t="shared" si="625"/>
        <v>3323.672</v>
      </c>
      <c r="AC985">
        <f t="shared" si="626"/>
        <v>0</v>
      </c>
      <c r="AD985">
        <f t="shared" si="627"/>
        <v>0</v>
      </c>
      <c r="AE985">
        <f t="shared" si="628"/>
        <v>0</v>
      </c>
      <c r="AF985">
        <f t="shared" si="628"/>
        <v>3323.672</v>
      </c>
      <c r="AG985">
        <f t="shared" si="629"/>
        <v>0</v>
      </c>
      <c r="AH985">
        <f t="shared" si="630"/>
        <v>299.97000000000003</v>
      </c>
      <c r="AI985">
        <f t="shared" si="630"/>
        <v>0</v>
      </c>
      <c r="AJ985">
        <f t="shared" si="631"/>
        <v>0</v>
      </c>
      <c r="AK985">
        <v>3021.52</v>
      </c>
      <c r="AL985">
        <v>0</v>
      </c>
      <c r="AM985">
        <v>0</v>
      </c>
      <c r="AN985">
        <v>0</v>
      </c>
      <c r="AO985">
        <v>3021.52</v>
      </c>
      <c r="AP985">
        <v>0</v>
      </c>
      <c r="AQ985">
        <v>272.7</v>
      </c>
      <c r="AR985">
        <v>0</v>
      </c>
      <c r="AS985">
        <v>0</v>
      </c>
      <c r="AT985">
        <v>85</v>
      </c>
      <c r="AU985">
        <v>41</v>
      </c>
      <c r="AV985">
        <v>1.248</v>
      </c>
      <c r="AW985">
        <v>1</v>
      </c>
      <c r="AZ985">
        <v>1</v>
      </c>
      <c r="BA985">
        <v>25.75</v>
      </c>
      <c r="BB985">
        <v>1</v>
      </c>
      <c r="BC985">
        <v>1</v>
      </c>
      <c r="BD985" t="s">
        <v>3</v>
      </c>
      <c r="BE985" t="s">
        <v>3</v>
      </c>
      <c r="BF985" t="s">
        <v>3</v>
      </c>
      <c r="BG985" t="s">
        <v>3</v>
      </c>
      <c r="BH985">
        <v>0</v>
      </c>
      <c r="BI985">
        <v>1</v>
      </c>
      <c r="BJ985" t="s">
        <v>496</v>
      </c>
      <c r="BM985">
        <v>16</v>
      </c>
      <c r="BN985">
        <v>0</v>
      </c>
      <c r="BO985" t="s">
        <v>494</v>
      </c>
      <c r="BP985">
        <v>1</v>
      </c>
      <c r="BQ985">
        <v>30</v>
      </c>
      <c r="BR985">
        <v>0</v>
      </c>
      <c r="BS985">
        <v>25.75</v>
      </c>
      <c r="BT985">
        <v>1</v>
      </c>
      <c r="BU985">
        <v>1</v>
      </c>
      <c r="BV985">
        <v>1</v>
      </c>
      <c r="BW985">
        <v>1</v>
      </c>
      <c r="BX985">
        <v>1</v>
      </c>
      <c r="BY985" t="s">
        <v>3</v>
      </c>
      <c r="BZ985">
        <v>85</v>
      </c>
      <c r="CA985">
        <v>41</v>
      </c>
      <c r="CB985" t="s">
        <v>3</v>
      </c>
      <c r="CE985">
        <v>30</v>
      </c>
      <c r="CF985">
        <v>0</v>
      </c>
      <c r="CG985">
        <v>0</v>
      </c>
      <c r="CM985">
        <v>0</v>
      </c>
      <c r="CN985" t="s">
        <v>748</v>
      </c>
      <c r="CO985">
        <v>0</v>
      </c>
      <c r="CP985">
        <f t="shared" si="632"/>
        <v>1014.81</v>
      </c>
      <c r="CQ985">
        <f t="shared" si="633"/>
        <v>0</v>
      </c>
      <c r="CR985">
        <f t="shared" si="634"/>
        <v>0</v>
      </c>
      <c r="CS985">
        <f t="shared" si="635"/>
        <v>0</v>
      </c>
      <c r="CT985">
        <f t="shared" si="636"/>
        <v>106809.46</v>
      </c>
      <c r="CU985">
        <f t="shared" si="637"/>
        <v>0</v>
      </c>
      <c r="CV985">
        <f t="shared" si="638"/>
        <v>374.36256000000003</v>
      </c>
      <c r="CW985">
        <f t="shared" si="639"/>
        <v>0</v>
      </c>
      <c r="CX985">
        <f t="shared" si="639"/>
        <v>0</v>
      </c>
      <c r="CY985">
        <f t="shared" si="640"/>
        <v>862.58849999999995</v>
      </c>
      <c r="CZ985">
        <f t="shared" si="641"/>
        <v>416.07209999999998</v>
      </c>
      <c r="DB985">
        <v>96</v>
      </c>
      <c r="DC985" t="s">
        <v>3</v>
      </c>
      <c r="DD985" t="s">
        <v>3</v>
      </c>
      <c r="DE985" t="s">
        <v>100</v>
      </c>
      <c r="DF985" t="s">
        <v>100</v>
      </c>
      <c r="DG985" t="s">
        <v>100</v>
      </c>
      <c r="DH985" t="s">
        <v>3</v>
      </c>
      <c r="DI985" t="s">
        <v>100</v>
      </c>
      <c r="DJ985" t="s">
        <v>100</v>
      </c>
      <c r="DK985" t="s">
        <v>3</v>
      </c>
      <c r="DL985" t="s">
        <v>3</v>
      </c>
      <c r="DM985" t="s">
        <v>3</v>
      </c>
      <c r="DN985">
        <v>105</v>
      </c>
      <c r="DO985">
        <v>77</v>
      </c>
      <c r="DP985">
        <v>1.248</v>
      </c>
      <c r="DQ985">
        <v>1</v>
      </c>
      <c r="DU985">
        <v>1013</v>
      </c>
      <c r="DV985" t="s">
        <v>240</v>
      </c>
      <c r="DW985" t="s">
        <v>240</v>
      </c>
      <c r="DX985">
        <v>1</v>
      </c>
      <c r="DZ985" t="s">
        <v>3</v>
      </c>
      <c r="EA985" t="s">
        <v>3</v>
      </c>
      <c r="EB985" t="s">
        <v>3</v>
      </c>
      <c r="EC985" t="s">
        <v>3</v>
      </c>
      <c r="EE985">
        <v>59520420</v>
      </c>
      <c r="EF985">
        <v>30</v>
      </c>
      <c r="EG985" t="s">
        <v>212</v>
      </c>
      <c r="EH985">
        <v>0</v>
      </c>
      <c r="EI985" t="s">
        <v>3</v>
      </c>
      <c r="EJ985">
        <v>1</v>
      </c>
      <c r="EK985">
        <v>16</v>
      </c>
      <c r="EL985" t="s">
        <v>243</v>
      </c>
      <c r="EM985" t="s">
        <v>244</v>
      </c>
      <c r="EO985" t="s">
        <v>104</v>
      </c>
      <c r="EQ985">
        <v>0</v>
      </c>
      <c r="ER985">
        <v>3021.52</v>
      </c>
      <c r="ES985">
        <v>0</v>
      </c>
      <c r="ET985">
        <v>0</v>
      </c>
      <c r="EU985">
        <v>0</v>
      </c>
      <c r="EV985">
        <v>3021.52</v>
      </c>
      <c r="EW985">
        <v>272.7</v>
      </c>
      <c r="EX985">
        <v>0</v>
      </c>
      <c r="EY985">
        <v>0</v>
      </c>
      <c r="FQ985">
        <v>0</v>
      </c>
      <c r="FR985">
        <v>0</v>
      </c>
      <c r="FS985">
        <v>0</v>
      </c>
      <c r="FX985">
        <v>105</v>
      </c>
      <c r="FY985">
        <v>77</v>
      </c>
      <c r="GA985" t="s">
        <v>3</v>
      </c>
      <c r="GD985">
        <v>0</v>
      </c>
      <c r="GF985">
        <v>-1713321090</v>
      </c>
      <c r="GG985">
        <v>2</v>
      </c>
      <c r="GH985">
        <v>1</v>
      </c>
      <c r="GI985">
        <v>2</v>
      </c>
      <c r="GJ985">
        <v>0</v>
      </c>
      <c r="GK985">
        <f>ROUND(R985*(R12)/100,2)</f>
        <v>0</v>
      </c>
      <c r="GL985">
        <f t="shared" si="642"/>
        <v>0</v>
      </c>
      <c r="GM985">
        <f t="shared" si="643"/>
        <v>2293.4699999999998</v>
      </c>
      <c r="GN985">
        <f t="shared" si="644"/>
        <v>2293.4699999999998</v>
      </c>
      <c r="GO985">
        <f t="shared" si="645"/>
        <v>0</v>
      </c>
      <c r="GP985">
        <f t="shared" si="646"/>
        <v>0</v>
      </c>
      <c r="GR985">
        <v>0</v>
      </c>
      <c r="GS985">
        <v>0</v>
      </c>
      <c r="GT985">
        <v>0</v>
      </c>
      <c r="GU985" t="s">
        <v>3</v>
      </c>
      <c r="GV985">
        <f t="shared" si="647"/>
        <v>0</v>
      </c>
      <c r="GW985">
        <v>1</v>
      </c>
      <c r="GX985">
        <f t="shared" si="648"/>
        <v>0</v>
      </c>
      <c r="HA985">
        <v>0</v>
      </c>
      <c r="HB985">
        <v>0</v>
      </c>
      <c r="HC985">
        <f t="shared" si="649"/>
        <v>0</v>
      </c>
      <c r="HE985" t="s">
        <v>3</v>
      </c>
      <c r="HF985" t="s">
        <v>3</v>
      </c>
      <c r="HM985" t="s">
        <v>3</v>
      </c>
      <c r="HN985" t="s">
        <v>3</v>
      </c>
      <c r="HO985" t="s">
        <v>3</v>
      </c>
      <c r="HP985" t="s">
        <v>3</v>
      </c>
      <c r="HQ985" t="s">
        <v>3</v>
      </c>
      <c r="HS985">
        <v>0</v>
      </c>
      <c r="IK985">
        <v>0</v>
      </c>
    </row>
    <row r="986" spans="1:245" x14ac:dyDescent="0.25">
      <c r="A986">
        <v>17</v>
      </c>
      <c r="B986">
        <v>1</v>
      </c>
      <c r="E986" t="s">
        <v>95</v>
      </c>
      <c r="F986" t="s">
        <v>259</v>
      </c>
      <c r="G986" t="s">
        <v>497</v>
      </c>
      <c r="H986" t="s">
        <v>240</v>
      </c>
      <c r="I986">
        <f>ROUND(29.57/100,9)</f>
        <v>0.29570000000000002</v>
      </c>
      <c r="J986">
        <v>0</v>
      </c>
      <c r="K986">
        <f>ROUND(29.57/100,9)</f>
        <v>0.29570000000000002</v>
      </c>
      <c r="O986">
        <f t="shared" si="615"/>
        <v>381.63</v>
      </c>
      <c r="P986">
        <f t="shared" si="616"/>
        <v>0</v>
      </c>
      <c r="Q986">
        <f t="shared" si="617"/>
        <v>381.63</v>
      </c>
      <c r="R986">
        <f t="shared" si="618"/>
        <v>110.21</v>
      </c>
      <c r="S986">
        <f t="shared" si="619"/>
        <v>0</v>
      </c>
      <c r="T986">
        <f t="shared" si="620"/>
        <v>0</v>
      </c>
      <c r="U986">
        <f t="shared" si="621"/>
        <v>0</v>
      </c>
      <c r="V986">
        <f t="shared" si="622"/>
        <v>0</v>
      </c>
      <c r="W986">
        <f t="shared" si="623"/>
        <v>0</v>
      </c>
      <c r="X986">
        <f t="shared" si="624"/>
        <v>0</v>
      </c>
      <c r="Y986">
        <f t="shared" si="624"/>
        <v>0</v>
      </c>
      <c r="AA986">
        <v>61707135</v>
      </c>
      <c r="AB986">
        <f t="shared" si="625"/>
        <v>143.011</v>
      </c>
      <c r="AC986">
        <f t="shared" si="626"/>
        <v>0</v>
      </c>
      <c r="AD986">
        <f t="shared" si="627"/>
        <v>143.011</v>
      </c>
      <c r="AE986">
        <f t="shared" si="628"/>
        <v>14.278</v>
      </c>
      <c r="AF986">
        <f t="shared" si="628"/>
        <v>0</v>
      </c>
      <c r="AG986">
        <f t="shared" si="629"/>
        <v>0</v>
      </c>
      <c r="AH986">
        <f t="shared" si="630"/>
        <v>0</v>
      </c>
      <c r="AI986">
        <f t="shared" si="630"/>
        <v>0</v>
      </c>
      <c r="AJ986">
        <f t="shared" si="631"/>
        <v>0</v>
      </c>
      <c r="AK986">
        <v>130.01</v>
      </c>
      <c r="AL986">
        <v>0</v>
      </c>
      <c r="AM986">
        <v>130.01</v>
      </c>
      <c r="AN986">
        <v>12.98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92</v>
      </c>
      <c r="AU986">
        <v>50</v>
      </c>
      <c r="AV986">
        <v>1.014</v>
      </c>
      <c r="AW986">
        <v>1</v>
      </c>
      <c r="AZ986">
        <v>1</v>
      </c>
      <c r="BA986">
        <v>25.75</v>
      </c>
      <c r="BB986">
        <v>8.9</v>
      </c>
      <c r="BC986">
        <v>1</v>
      </c>
      <c r="BD986" t="s">
        <v>3</v>
      </c>
      <c r="BE986" t="s">
        <v>3</v>
      </c>
      <c r="BF986" t="s">
        <v>3</v>
      </c>
      <c r="BG986" t="s">
        <v>3</v>
      </c>
      <c r="BH986">
        <v>0</v>
      </c>
      <c r="BI986">
        <v>1</v>
      </c>
      <c r="BJ986" t="s">
        <v>498</v>
      </c>
      <c r="BM986">
        <v>5</v>
      </c>
      <c r="BN986">
        <v>0</v>
      </c>
      <c r="BO986" t="s">
        <v>259</v>
      </c>
      <c r="BP986">
        <v>1</v>
      </c>
      <c r="BQ986">
        <v>30</v>
      </c>
      <c r="BR986">
        <v>0</v>
      </c>
      <c r="BS986">
        <v>25.75</v>
      </c>
      <c r="BT986">
        <v>1</v>
      </c>
      <c r="BU986">
        <v>1</v>
      </c>
      <c r="BV986">
        <v>1</v>
      </c>
      <c r="BW986">
        <v>1</v>
      </c>
      <c r="BX986">
        <v>1</v>
      </c>
      <c r="BY986" t="s">
        <v>3</v>
      </c>
      <c r="BZ986">
        <v>92</v>
      </c>
      <c r="CA986">
        <v>50</v>
      </c>
      <c r="CB986" t="s">
        <v>3</v>
      </c>
      <c r="CE986">
        <v>30</v>
      </c>
      <c r="CF986">
        <v>0</v>
      </c>
      <c r="CG986">
        <v>0</v>
      </c>
      <c r="CM986">
        <v>0</v>
      </c>
      <c r="CN986" t="s">
        <v>748</v>
      </c>
      <c r="CO986">
        <v>0</v>
      </c>
      <c r="CP986">
        <f t="shared" si="632"/>
        <v>381.63</v>
      </c>
      <c r="CQ986">
        <f t="shared" si="633"/>
        <v>0</v>
      </c>
      <c r="CR986">
        <f t="shared" si="634"/>
        <v>1290.5899999999999</v>
      </c>
      <c r="CS986">
        <f t="shared" si="635"/>
        <v>372.86</v>
      </c>
      <c r="CT986">
        <f t="shared" si="636"/>
        <v>0</v>
      </c>
      <c r="CU986">
        <f t="shared" si="637"/>
        <v>0</v>
      </c>
      <c r="CV986">
        <f t="shared" si="638"/>
        <v>0</v>
      </c>
      <c r="CW986">
        <f t="shared" si="639"/>
        <v>0</v>
      </c>
      <c r="CX986">
        <f t="shared" si="639"/>
        <v>0</v>
      </c>
      <c r="CY986">
        <f t="shared" si="640"/>
        <v>0</v>
      </c>
      <c r="CZ986">
        <f t="shared" si="641"/>
        <v>0</v>
      </c>
      <c r="DB986">
        <v>97</v>
      </c>
      <c r="DC986" t="s">
        <v>3</v>
      </c>
      <c r="DD986" t="s">
        <v>3</v>
      </c>
      <c r="DE986" t="s">
        <v>100</v>
      </c>
      <c r="DF986" t="s">
        <v>100</v>
      </c>
      <c r="DG986" t="s">
        <v>100</v>
      </c>
      <c r="DH986" t="s">
        <v>3</v>
      </c>
      <c r="DI986" t="s">
        <v>100</v>
      </c>
      <c r="DJ986" t="s">
        <v>100</v>
      </c>
      <c r="DK986" t="s">
        <v>3</v>
      </c>
      <c r="DL986" t="s">
        <v>3</v>
      </c>
      <c r="DM986" t="s">
        <v>3</v>
      </c>
      <c r="DN986">
        <v>98</v>
      </c>
      <c r="DO986">
        <v>77</v>
      </c>
      <c r="DP986">
        <v>1.014</v>
      </c>
      <c r="DQ986">
        <v>1</v>
      </c>
      <c r="DU986">
        <v>1013</v>
      </c>
      <c r="DV986" t="s">
        <v>240</v>
      </c>
      <c r="DW986" t="s">
        <v>240</v>
      </c>
      <c r="DX986">
        <v>1</v>
      </c>
      <c r="DZ986" t="s">
        <v>3</v>
      </c>
      <c r="EA986" t="s">
        <v>3</v>
      </c>
      <c r="EB986" t="s">
        <v>3</v>
      </c>
      <c r="EC986" t="s">
        <v>3</v>
      </c>
      <c r="EE986">
        <v>59520409</v>
      </c>
      <c r="EF986">
        <v>30</v>
      </c>
      <c r="EG986" t="s">
        <v>212</v>
      </c>
      <c r="EH986">
        <v>0</v>
      </c>
      <c r="EI986" t="s">
        <v>3</v>
      </c>
      <c r="EJ986">
        <v>1</v>
      </c>
      <c r="EK986">
        <v>5</v>
      </c>
      <c r="EL986" t="s">
        <v>262</v>
      </c>
      <c r="EM986" t="s">
        <v>263</v>
      </c>
      <c r="EO986" t="s">
        <v>104</v>
      </c>
      <c r="EQ986">
        <v>0</v>
      </c>
      <c r="ER986">
        <v>130.01</v>
      </c>
      <c r="ES986">
        <v>0</v>
      </c>
      <c r="ET986">
        <v>130.01</v>
      </c>
      <c r="EU986">
        <v>12.98</v>
      </c>
      <c r="EV986">
        <v>0</v>
      </c>
      <c r="EW986">
        <v>0</v>
      </c>
      <c r="EX986">
        <v>0</v>
      </c>
      <c r="EY986">
        <v>0</v>
      </c>
      <c r="FQ986">
        <v>0</v>
      </c>
      <c r="FR986">
        <v>0</v>
      </c>
      <c r="FS986">
        <v>0</v>
      </c>
      <c r="FX986">
        <v>98</v>
      </c>
      <c r="FY986">
        <v>77</v>
      </c>
      <c r="GA986" t="s">
        <v>3</v>
      </c>
      <c r="GD986">
        <v>0</v>
      </c>
      <c r="GF986">
        <v>-1523090614</v>
      </c>
      <c r="GG986">
        <v>2</v>
      </c>
      <c r="GH986">
        <v>1</v>
      </c>
      <c r="GI986">
        <v>2</v>
      </c>
      <c r="GJ986">
        <v>0</v>
      </c>
      <c r="GK986">
        <f>ROUND(R986*(R12)/100,2)</f>
        <v>173.03</v>
      </c>
      <c r="GL986">
        <f t="shared" si="642"/>
        <v>0</v>
      </c>
      <c r="GM986">
        <f t="shared" si="643"/>
        <v>554.66</v>
      </c>
      <c r="GN986">
        <f t="shared" si="644"/>
        <v>554.66</v>
      </c>
      <c r="GO986">
        <f t="shared" si="645"/>
        <v>0</v>
      </c>
      <c r="GP986">
        <f t="shared" si="646"/>
        <v>0</v>
      </c>
      <c r="GR986">
        <v>0</v>
      </c>
      <c r="GS986">
        <v>0</v>
      </c>
      <c r="GT986">
        <v>0</v>
      </c>
      <c r="GU986" t="s">
        <v>3</v>
      </c>
      <c r="GV986">
        <f t="shared" si="647"/>
        <v>0</v>
      </c>
      <c r="GW986">
        <v>1</v>
      </c>
      <c r="GX986">
        <f t="shared" si="648"/>
        <v>0</v>
      </c>
      <c r="HA986">
        <v>0</v>
      </c>
      <c r="HB986">
        <v>0</v>
      </c>
      <c r="HC986">
        <f t="shared" si="649"/>
        <v>0</v>
      </c>
      <c r="HE986" t="s">
        <v>3</v>
      </c>
      <c r="HF986" t="s">
        <v>3</v>
      </c>
      <c r="HM986" t="s">
        <v>3</v>
      </c>
      <c r="HN986" t="s">
        <v>3</v>
      </c>
      <c r="HO986" t="s">
        <v>3</v>
      </c>
      <c r="HP986" t="s">
        <v>3</v>
      </c>
      <c r="HQ986" t="s">
        <v>3</v>
      </c>
      <c r="HS986">
        <v>0</v>
      </c>
      <c r="IK986">
        <v>0</v>
      </c>
    </row>
    <row r="987" spans="1:245" x14ac:dyDescent="0.25">
      <c r="A987">
        <v>17</v>
      </c>
      <c r="B987">
        <v>1</v>
      </c>
      <c r="E987" t="s">
        <v>105</v>
      </c>
      <c r="F987" t="s">
        <v>271</v>
      </c>
      <c r="G987" t="s">
        <v>272</v>
      </c>
      <c r="H987" t="s">
        <v>273</v>
      </c>
      <c r="I987">
        <v>0.29570000000000002</v>
      </c>
      <c r="J987">
        <v>0</v>
      </c>
      <c r="K987">
        <v>0.29570000000000002</v>
      </c>
      <c r="O987">
        <f t="shared" si="615"/>
        <v>2981.66</v>
      </c>
      <c r="P987">
        <f t="shared" si="616"/>
        <v>0</v>
      </c>
      <c r="Q987">
        <f t="shared" si="617"/>
        <v>1922.82</v>
      </c>
      <c r="R987">
        <f t="shared" si="618"/>
        <v>1162.0999999999999</v>
      </c>
      <c r="S987">
        <f t="shared" si="619"/>
        <v>1058.8399999999999</v>
      </c>
      <c r="T987">
        <f t="shared" si="620"/>
        <v>0</v>
      </c>
      <c r="U987">
        <f t="shared" si="621"/>
        <v>3.6780230520000008</v>
      </c>
      <c r="V987">
        <f t="shared" si="622"/>
        <v>0</v>
      </c>
      <c r="W987">
        <f t="shared" si="623"/>
        <v>0</v>
      </c>
      <c r="X987">
        <f t="shared" si="624"/>
        <v>974.13</v>
      </c>
      <c r="Y987">
        <f t="shared" si="624"/>
        <v>529.41999999999996</v>
      </c>
      <c r="AA987">
        <v>61707135</v>
      </c>
      <c r="AB987">
        <f t="shared" si="625"/>
        <v>613.87699999999995</v>
      </c>
      <c r="AC987">
        <f t="shared" si="626"/>
        <v>0</v>
      </c>
      <c r="AD987">
        <f t="shared" si="627"/>
        <v>481.06299999999999</v>
      </c>
      <c r="AE987">
        <f t="shared" si="628"/>
        <v>145.761</v>
      </c>
      <c r="AF987">
        <f t="shared" si="628"/>
        <v>132.81399999999999</v>
      </c>
      <c r="AG987">
        <f t="shared" si="629"/>
        <v>0</v>
      </c>
      <c r="AH987">
        <f t="shared" si="630"/>
        <v>11.880000000000003</v>
      </c>
      <c r="AI987">
        <f t="shared" si="630"/>
        <v>0</v>
      </c>
      <c r="AJ987">
        <f t="shared" si="631"/>
        <v>0</v>
      </c>
      <c r="AK987">
        <v>558.07000000000005</v>
      </c>
      <c r="AL987">
        <v>0</v>
      </c>
      <c r="AM987">
        <v>437.33</v>
      </c>
      <c r="AN987">
        <v>132.51</v>
      </c>
      <c r="AO987">
        <v>120.74</v>
      </c>
      <c r="AP987">
        <v>0</v>
      </c>
      <c r="AQ987">
        <v>10.8</v>
      </c>
      <c r="AR987">
        <v>0</v>
      </c>
      <c r="AS987">
        <v>0</v>
      </c>
      <c r="AT987">
        <v>92</v>
      </c>
      <c r="AU987">
        <v>50</v>
      </c>
      <c r="AV987">
        <v>1.0469999999999999</v>
      </c>
      <c r="AW987">
        <v>1</v>
      </c>
      <c r="AZ987">
        <v>1</v>
      </c>
      <c r="BA987">
        <v>25.75</v>
      </c>
      <c r="BB987">
        <v>12.91</v>
      </c>
      <c r="BC987">
        <v>1</v>
      </c>
      <c r="BD987" t="s">
        <v>3</v>
      </c>
      <c r="BE987" t="s">
        <v>3</v>
      </c>
      <c r="BF987" t="s">
        <v>3</v>
      </c>
      <c r="BG987" t="s">
        <v>3</v>
      </c>
      <c r="BH987">
        <v>0</v>
      </c>
      <c r="BI987">
        <v>1</v>
      </c>
      <c r="BJ987" t="s">
        <v>274</v>
      </c>
      <c r="BM987">
        <v>10</v>
      </c>
      <c r="BN987">
        <v>0</v>
      </c>
      <c r="BO987" t="s">
        <v>271</v>
      </c>
      <c r="BP987">
        <v>1</v>
      </c>
      <c r="BQ987">
        <v>30</v>
      </c>
      <c r="BR987">
        <v>0</v>
      </c>
      <c r="BS987">
        <v>25.75</v>
      </c>
      <c r="BT987">
        <v>1</v>
      </c>
      <c r="BU987">
        <v>1</v>
      </c>
      <c r="BV987">
        <v>1</v>
      </c>
      <c r="BW987">
        <v>1</v>
      </c>
      <c r="BX987">
        <v>1</v>
      </c>
      <c r="BY987" t="s">
        <v>3</v>
      </c>
      <c r="BZ987">
        <v>92</v>
      </c>
      <c r="CA987">
        <v>50</v>
      </c>
      <c r="CB987" t="s">
        <v>3</v>
      </c>
      <c r="CE987">
        <v>30</v>
      </c>
      <c r="CF987">
        <v>0</v>
      </c>
      <c r="CG987">
        <v>0</v>
      </c>
      <c r="CM987">
        <v>0</v>
      </c>
      <c r="CN987" t="s">
        <v>748</v>
      </c>
      <c r="CO987">
        <v>0</v>
      </c>
      <c r="CP987">
        <f t="shared" si="632"/>
        <v>2981.66</v>
      </c>
      <c r="CQ987">
        <f t="shared" si="633"/>
        <v>0</v>
      </c>
      <c r="CR987">
        <f t="shared" si="634"/>
        <v>6502.38</v>
      </c>
      <c r="CS987">
        <f t="shared" si="635"/>
        <v>3929.71</v>
      </c>
      <c r="CT987">
        <f t="shared" si="636"/>
        <v>3580.8</v>
      </c>
      <c r="CU987">
        <f t="shared" si="637"/>
        <v>0</v>
      </c>
      <c r="CV987">
        <f t="shared" si="638"/>
        <v>12.438360000000001</v>
      </c>
      <c r="CW987">
        <f t="shared" si="639"/>
        <v>0</v>
      </c>
      <c r="CX987">
        <f t="shared" si="639"/>
        <v>0</v>
      </c>
      <c r="CY987">
        <f t="shared" si="640"/>
        <v>974.13279999999997</v>
      </c>
      <c r="CZ987">
        <f t="shared" si="641"/>
        <v>529.41999999999996</v>
      </c>
      <c r="DB987">
        <v>98</v>
      </c>
      <c r="DC987" t="s">
        <v>3</v>
      </c>
      <c r="DD987" t="s">
        <v>3</v>
      </c>
      <c r="DE987" t="s">
        <v>100</v>
      </c>
      <c r="DF987" t="s">
        <v>100</v>
      </c>
      <c r="DG987" t="s">
        <v>100</v>
      </c>
      <c r="DH987" t="s">
        <v>3</v>
      </c>
      <c r="DI987" t="s">
        <v>100</v>
      </c>
      <c r="DJ987" t="s">
        <v>100</v>
      </c>
      <c r="DK987" t="s">
        <v>3</v>
      </c>
      <c r="DL987" t="s">
        <v>3</v>
      </c>
      <c r="DM987" t="s">
        <v>3</v>
      </c>
      <c r="DN987">
        <v>98</v>
      </c>
      <c r="DO987">
        <v>77</v>
      </c>
      <c r="DP987">
        <v>1.0469999999999999</v>
      </c>
      <c r="DQ987">
        <v>1</v>
      </c>
      <c r="DU987">
        <v>1013</v>
      </c>
      <c r="DV987" t="s">
        <v>273</v>
      </c>
      <c r="DW987" t="s">
        <v>273</v>
      </c>
      <c r="DX987">
        <v>1</v>
      </c>
      <c r="DZ987" t="s">
        <v>3</v>
      </c>
      <c r="EA987" t="s">
        <v>3</v>
      </c>
      <c r="EB987" t="s">
        <v>3</v>
      </c>
      <c r="EC987" t="s">
        <v>3</v>
      </c>
      <c r="EE987">
        <v>59520414</v>
      </c>
      <c r="EF987">
        <v>30</v>
      </c>
      <c r="EG987" t="s">
        <v>212</v>
      </c>
      <c r="EH987">
        <v>0</v>
      </c>
      <c r="EI987" t="s">
        <v>3</v>
      </c>
      <c r="EJ987">
        <v>1</v>
      </c>
      <c r="EK987">
        <v>10</v>
      </c>
      <c r="EL987" t="s">
        <v>275</v>
      </c>
      <c r="EM987" t="s">
        <v>276</v>
      </c>
      <c r="EO987" t="s">
        <v>104</v>
      </c>
      <c r="EQ987">
        <v>0</v>
      </c>
      <c r="ER987">
        <v>558.07000000000005</v>
      </c>
      <c r="ES987">
        <v>0</v>
      </c>
      <c r="ET987">
        <v>437.33</v>
      </c>
      <c r="EU987">
        <v>132.51</v>
      </c>
      <c r="EV987">
        <v>120.74</v>
      </c>
      <c r="EW987">
        <v>10.8</v>
      </c>
      <c r="EX987">
        <v>0</v>
      </c>
      <c r="EY987">
        <v>0</v>
      </c>
      <c r="FQ987">
        <v>0</v>
      </c>
      <c r="FR987">
        <v>0</v>
      </c>
      <c r="FS987">
        <v>0</v>
      </c>
      <c r="FX987">
        <v>98</v>
      </c>
      <c r="FY987">
        <v>77</v>
      </c>
      <c r="GA987" t="s">
        <v>3</v>
      </c>
      <c r="GD987">
        <v>0</v>
      </c>
      <c r="GF987">
        <v>-1696570498</v>
      </c>
      <c r="GG987">
        <v>2</v>
      </c>
      <c r="GH987">
        <v>1</v>
      </c>
      <c r="GI987">
        <v>2</v>
      </c>
      <c r="GJ987">
        <v>0</v>
      </c>
      <c r="GK987">
        <f>ROUND(R987*(R12)/100,2)</f>
        <v>1824.5</v>
      </c>
      <c r="GL987">
        <f t="shared" si="642"/>
        <v>0</v>
      </c>
      <c r="GM987">
        <f t="shared" si="643"/>
        <v>6309.71</v>
      </c>
      <c r="GN987">
        <f t="shared" si="644"/>
        <v>6309.71</v>
      </c>
      <c r="GO987">
        <f t="shared" si="645"/>
        <v>0</v>
      </c>
      <c r="GP987">
        <f t="shared" si="646"/>
        <v>0</v>
      </c>
      <c r="GR987">
        <v>0</v>
      </c>
      <c r="GS987">
        <v>0</v>
      </c>
      <c r="GT987">
        <v>0</v>
      </c>
      <c r="GU987" t="s">
        <v>3</v>
      </c>
      <c r="GV987">
        <f t="shared" si="647"/>
        <v>0</v>
      </c>
      <c r="GW987">
        <v>1</v>
      </c>
      <c r="GX987">
        <f t="shared" si="648"/>
        <v>0</v>
      </c>
      <c r="HA987">
        <v>0</v>
      </c>
      <c r="HB987">
        <v>0</v>
      </c>
      <c r="HC987">
        <f t="shared" si="649"/>
        <v>0</v>
      </c>
      <c r="HE987" t="s">
        <v>3</v>
      </c>
      <c r="HF987" t="s">
        <v>3</v>
      </c>
      <c r="HM987" t="s">
        <v>3</v>
      </c>
      <c r="HN987" t="s">
        <v>3</v>
      </c>
      <c r="HO987" t="s">
        <v>3</v>
      </c>
      <c r="HP987" t="s">
        <v>3</v>
      </c>
      <c r="HQ987" t="s">
        <v>3</v>
      </c>
      <c r="HS987">
        <v>0</v>
      </c>
      <c r="IK987">
        <v>0</v>
      </c>
    </row>
    <row r="988" spans="1:245" x14ac:dyDescent="0.25">
      <c r="A988">
        <v>17</v>
      </c>
      <c r="B988">
        <v>1</v>
      </c>
      <c r="E988" t="s">
        <v>111</v>
      </c>
      <c r="F988" t="s">
        <v>499</v>
      </c>
      <c r="G988" t="s">
        <v>500</v>
      </c>
      <c r="H988" t="s">
        <v>501</v>
      </c>
      <c r="I988">
        <f>ROUND(0.5,9)</f>
        <v>0.5</v>
      </c>
      <c r="J988">
        <v>0</v>
      </c>
      <c r="K988">
        <f>ROUND(0.5,9)</f>
        <v>0.5</v>
      </c>
      <c r="O988">
        <f t="shared" si="615"/>
        <v>228.01</v>
      </c>
      <c r="P988">
        <f t="shared" si="616"/>
        <v>2.72</v>
      </c>
      <c r="Q988">
        <f t="shared" si="617"/>
        <v>104.78</v>
      </c>
      <c r="R988">
        <f t="shared" si="618"/>
        <v>48.67</v>
      </c>
      <c r="S988">
        <f t="shared" si="619"/>
        <v>120.51</v>
      </c>
      <c r="T988">
        <f t="shared" si="620"/>
        <v>0</v>
      </c>
      <c r="U988">
        <f t="shared" si="621"/>
        <v>0.44916300000000003</v>
      </c>
      <c r="V988">
        <f t="shared" si="622"/>
        <v>0</v>
      </c>
      <c r="W988">
        <f t="shared" si="623"/>
        <v>0</v>
      </c>
      <c r="X988">
        <f t="shared" si="624"/>
        <v>102.43</v>
      </c>
      <c r="Y988">
        <f t="shared" si="624"/>
        <v>49.41</v>
      </c>
      <c r="AA988">
        <v>61707135</v>
      </c>
      <c r="AB988">
        <f t="shared" si="625"/>
        <v>28.747</v>
      </c>
      <c r="AC988">
        <f t="shared" si="626"/>
        <v>1.06</v>
      </c>
      <c r="AD988">
        <f t="shared" si="627"/>
        <v>18.754999999999999</v>
      </c>
      <c r="AE988">
        <f t="shared" si="628"/>
        <v>3.6190000000000002</v>
      </c>
      <c r="AF988">
        <f t="shared" si="628"/>
        <v>8.9320000000000004</v>
      </c>
      <c r="AG988">
        <f t="shared" si="629"/>
        <v>0</v>
      </c>
      <c r="AH988">
        <f t="shared" si="630"/>
        <v>0.8580000000000001</v>
      </c>
      <c r="AI988">
        <f t="shared" si="630"/>
        <v>0</v>
      </c>
      <c r="AJ988">
        <f t="shared" si="631"/>
        <v>0</v>
      </c>
      <c r="AK988">
        <v>26.23</v>
      </c>
      <c r="AL988">
        <v>1.06</v>
      </c>
      <c r="AM988">
        <v>17.05</v>
      </c>
      <c r="AN988">
        <v>3.29</v>
      </c>
      <c r="AO988">
        <v>8.1199999999999992</v>
      </c>
      <c r="AP988">
        <v>0</v>
      </c>
      <c r="AQ988">
        <v>0.78</v>
      </c>
      <c r="AR988">
        <v>0</v>
      </c>
      <c r="AS988">
        <v>0</v>
      </c>
      <c r="AT988">
        <v>85</v>
      </c>
      <c r="AU988">
        <v>41</v>
      </c>
      <c r="AV988">
        <v>1.0469999999999999</v>
      </c>
      <c r="AW988">
        <v>1.0029999999999999</v>
      </c>
      <c r="AZ988">
        <v>1</v>
      </c>
      <c r="BA988">
        <v>25.75</v>
      </c>
      <c r="BB988">
        <v>10.67</v>
      </c>
      <c r="BC988">
        <v>5.14</v>
      </c>
      <c r="BD988" t="s">
        <v>3</v>
      </c>
      <c r="BE988" t="s">
        <v>3</v>
      </c>
      <c r="BF988" t="s">
        <v>3</v>
      </c>
      <c r="BG988" t="s">
        <v>3</v>
      </c>
      <c r="BH988">
        <v>0</v>
      </c>
      <c r="BI988">
        <v>1</v>
      </c>
      <c r="BJ988" t="s">
        <v>502</v>
      </c>
      <c r="BM988">
        <v>64</v>
      </c>
      <c r="BN988">
        <v>0</v>
      </c>
      <c r="BO988" t="s">
        <v>499</v>
      </c>
      <c r="BP988">
        <v>1</v>
      </c>
      <c r="BQ988">
        <v>30</v>
      </c>
      <c r="BR988">
        <v>0</v>
      </c>
      <c r="BS988">
        <v>25.75</v>
      </c>
      <c r="BT988">
        <v>1</v>
      </c>
      <c r="BU988">
        <v>1</v>
      </c>
      <c r="BV988">
        <v>1</v>
      </c>
      <c r="BW988">
        <v>1</v>
      </c>
      <c r="BX988">
        <v>1</v>
      </c>
      <c r="BY988" t="s">
        <v>3</v>
      </c>
      <c r="BZ988">
        <v>85</v>
      </c>
      <c r="CA988">
        <v>41</v>
      </c>
      <c r="CB988" t="s">
        <v>3</v>
      </c>
      <c r="CE988">
        <v>30</v>
      </c>
      <c r="CF988">
        <v>0</v>
      </c>
      <c r="CG988">
        <v>0</v>
      </c>
      <c r="CM988">
        <v>0</v>
      </c>
      <c r="CN988" t="s">
        <v>748</v>
      </c>
      <c r="CO988">
        <v>0</v>
      </c>
      <c r="CP988">
        <f t="shared" si="632"/>
        <v>228.01</v>
      </c>
      <c r="CQ988">
        <f t="shared" si="633"/>
        <v>5.45</v>
      </c>
      <c r="CR988">
        <f t="shared" si="634"/>
        <v>209.56</v>
      </c>
      <c r="CS988">
        <f t="shared" si="635"/>
        <v>97.59</v>
      </c>
      <c r="CT988">
        <f t="shared" si="636"/>
        <v>240.76</v>
      </c>
      <c r="CU988">
        <f t="shared" si="637"/>
        <v>0</v>
      </c>
      <c r="CV988">
        <f t="shared" si="638"/>
        <v>0.89832600000000007</v>
      </c>
      <c r="CW988">
        <f t="shared" si="639"/>
        <v>0</v>
      </c>
      <c r="CX988">
        <f t="shared" si="639"/>
        <v>0</v>
      </c>
      <c r="CY988">
        <f t="shared" si="640"/>
        <v>102.4335</v>
      </c>
      <c r="CZ988">
        <f t="shared" si="641"/>
        <v>49.409100000000002</v>
      </c>
      <c r="DB988">
        <v>99</v>
      </c>
      <c r="DC988" t="s">
        <v>3</v>
      </c>
      <c r="DD988" t="s">
        <v>3</v>
      </c>
      <c r="DE988" t="s">
        <v>100</v>
      </c>
      <c r="DF988" t="s">
        <v>100</v>
      </c>
      <c r="DG988" t="s">
        <v>100</v>
      </c>
      <c r="DH988" t="s">
        <v>3</v>
      </c>
      <c r="DI988" t="s">
        <v>100</v>
      </c>
      <c r="DJ988" t="s">
        <v>100</v>
      </c>
      <c r="DK988" t="s">
        <v>3</v>
      </c>
      <c r="DL988" t="s">
        <v>3</v>
      </c>
      <c r="DM988" t="s">
        <v>3</v>
      </c>
      <c r="DN988">
        <v>105</v>
      </c>
      <c r="DO988">
        <v>77</v>
      </c>
      <c r="DP988">
        <v>1.0469999999999999</v>
      </c>
      <c r="DQ988">
        <v>1.0029999999999999</v>
      </c>
      <c r="DU988">
        <v>1013</v>
      </c>
      <c r="DV988" t="s">
        <v>501</v>
      </c>
      <c r="DW988" t="s">
        <v>501</v>
      </c>
      <c r="DX988">
        <v>1</v>
      </c>
      <c r="DZ988" t="s">
        <v>3</v>
      </c>
      <c r="EA988" t="s">
        <v>3</v>
      </c>
      <c r="EB988" t="s">
        <v>3</v>
      </c>
      <c r="EC988" t="s">
        <v>3</v>
      </c>
      <c r="EE988">
        <v>59520370</v>
      </c>
      <c r="EF988">
        <v>30</v>
      </c>
      <c r="EG988" t="s">
        <v>212</v>
      </c>
      <c r="EH988">
        <v>0</v>
      </c>
      <c r="EI988" t="s">
        <v>3</v>
      </c>
      <c r="EJ988">
        <v>1</v>
      </c>
      <c r="EK988">
        <v>64</v>
      </c>
      <c r="EL988" t="s">
        <v>503</v>
      </c>
      <c r="EM988" t="s">
        <v>504</v>
      </c>
      <c r="EO988" t="s">
        <v>104</v>
      </c>
      <c r="EQ988">
        <v>0</v>
      </c>
      <c r="ER988">
        <v>26.23</v>
      </c>
      <c r="ES988">
        <v>1.06</v>
      </c>
      <c r="ET988">
        <v>17.05</v>
      </c>
      <c r="EU988">
        <v>3.29</v>
      </c>
      <c r="EV988">
        <v>8.1199999999999992</v>
      </c>
      <c r="EW988">
        <v>0.78</v>
      </c>
      <c r="EX988">
        <v>0</v>
      </c>
      <c r="EY988">
        <v>0</v>
      </c>
      <c r="FQ988">
        <v>0</v>
      </c>
      <c r="FR988">
        <v>0</v>
      </c>
      <c r="FS988">
        <v>0</v>
      </c>
      <c r="FX988">
        <v>105</v>
      </c>
      <c r="FY988">
        <v>77</v>
      </c>
      <c r="GA988" t="s">
        <v>3</v>
      </c>
      <c r="GD988">
        <v>0</v>
      </c>
      <c r="GF988">
        <v>967582129</v>
      </c>
      <c r="GG988">
        <v>2</v>
      </c>
      <c r="GH988">
        <v>1</v>
      </c>
      <c r="GI988">
        <v>2</v>
      </c>
      <c r="GJ988">
        <v>0</v>
      </c>
      <c r="GK988">
        <f>ROUND(R988*(R12)/100,2)</f>
        <v>76.41</v>
      </c>
      <c r="GL988">
        <f t="shared" si="642"/>
        <v>0</v>
      </c>
      <c r="GM988">
        <f t="shared" si="643"/>
        <v>456.26</v>
      </c>
      <c r="GN988">
        <f t="shared" si="644"/>
        <v>456.26</v>
      </c>
      <c r="GO988">
        <f t="shared" si="645"/>
        <v>0</v>
      </c>
      <c r="GP988">
        <f t="shared" si="646"/>
        <v>0</v>
      </c>
      <c r="GR988">
        <v>0</v>
      </c>
      <c r="GS988">
        <v>0</v>
      </c>
      <c r="GT988">
        <v>0</v>
      </c>
      <c r="GU988" t="s">
        <v>3</v>
      </c>
      <c r="GV988">
        <f t="shared" si="647"/>
        <v>0</v>
      </c>
      <c r="GW988">
        <v>1</v>
      </c>
      <c r="GX988">
        <f t="shared" si="648"/>
        <v>0</v>
      </c>
      <c r="HA988">
        <v>0</v>
      </c>
      <c r="HB988">
        <v>0</v>
      </c>
      <c r="HC988">
        <f t="shared" si="649"/>
        <v>0</v>
      </c>
      <c r="HE988" t="s">
        <v>3</v>
      </c>
      <c r="HF988" t="s">
        <v>3</v>
      </c>
      <c r="HM988" t="s">
        <v>3</v>
      </c>
      <c r="HN988" t="s">
        <v>3</v>
      </c>
      <c r="HO988" t="s">
        <v>3</v>
      </c>
      <c r="HP988" t="s">
        <v>3</v>
      </c>
      <c r="HQ988" t="s">
        <v>3</v>
      </c>
      <c r="HS988">
        <v>0</v>
      </c>
      <c r="IK988">
        <v>0</v>
      </c>
    </row>
    <row r="989" spans="1:245" x14ac:dyDescent="0.25">
      <c r="A989">
        <v>18</v>
      </c>
      <c r="B989">
        <v>1</v>
      </c>
      <c r="E989" t="s">
        <v>505</v>
      </c>
      <c r="F989" t="s">
        <v>264</v>
      </c>
      <c r="G989" t="s">
        <v>343</v>
      </c>
      <c r="H989" t="s">
        <v>266</v>
      </c>
      <c r="I989">
        <f>I988*J989</f>
        <v>0.55000000000000004</v>
      </c>
      <c r="J989">
        <v>1.1000000000000001</v>
      </c>
      <c r="K989">
        <v>1.1000000000000001</v>
      </c>
      <c r="O989">
        <f t="shared" si="615"/>
        <v>297.70999999999998</v>
      </c>
      <c r="P989">
        <f t="shared" si="616"/>
        <v>297.70999999999998</v>
      </c>
      <c r="Q989">
        <f>(ROUND((ROUND(((ET989)*AV989*I989),2)*BB989),2)+ROUND((ROUND(((AE989-(EU989))*AV989*I989),2)*BS989),2))</f>
        <v>0</v>
      </c>
      <c r="R989">
        <f t="shared" si="618"/>
        <v>0</v>
      </c>
      <c r="S989">
        <f t="shared" si="619"/>
        <v>0</v>
      </c>
      <c r="T989">
        <f t="shared" si="620"/>
        <v>0</v>
      </c>
      <c r="U989">
        <f t="shared" si="621"/>
        <v>0</v>
      </c>
      <c r="V989">
        <f t="shared" si="622"/>
        <v>0</v>
      </c>
      <c r="W989">
        <f t="shared" si="623"/>
        <v>0</v>
      </c>
      <c r="X989">
        <f t="shared" si="624"/>
        <v>0</v>
      </c>
      <c r="Y989">
        <f t="shared" si="624"/>
        <v>0</v>
      </c>
      <c r="AA989">
        <v>61707135</v>
      </c>
      <c r="AB989">
        <f t="shared" si="625"/>
        <v>104.99</v>
      </c>
      <c r="AC989">
        <f t="shared" si="626"/>
        <v>104.99</v>
      </c>
      <c r="AD989">
        <f>ROUND((((ET989)-(EU989))+AE989),6)</f>
        <v>0</v>
      </c>
      <c r="AE989">
        <f>ROUND((EU989),6)</f>
        <v>0</v>
      </c>
      <c r="AF989">
        <f>ROUND((EV989),6)</f>
        <v>0</v>
      </c>
      <c r="AG989">
        <f t="shared" si="629"/>
        <v>0</v>
      </c>
      <c r="AH989">
        <f>(EW989)</f>
        <v>0</v>
      </c>
      <c r="AI989">
        <f>(EX989)</f>
        <v>0</v>
      </c>
      <c r="AJ989">
        <f t="shared" si="631"/>
        <v>0</v>
      </c>
      <c r="AK989">
        <v>104.99</v>
      </c>
      <c r="AL989">
        <v>104.99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85</v>
      </c>
      <c r="AU989">
        <v>41</v>
      </c>
      <c r="AV989">
        <v>1.0469999999999999</v>
      </c>
      <c r="AW989">
        <v>1.0029999999999999</v>
      </c>
      <c r="AZ989">
        <v>1</v>
      </c>
      <c r="BA989">
        <v>1</v>
      </c>
      <c r="BB989">
        <v>1</v>
      </c>
      <c r="BC989">
        <v>5.14</v>
      </c>
      <c r="BD989" t="s">
        <v>3</v>
      </c>
      <c r="BE989" t="s">
        <v>3</v>
      </c>
      <c r="BF989" t="s">
        <v>3</v>
      </c>
      <c r="BG989" t="s">
        <v>3</v>
      </c>
      <c r="BH989">
        <v>3</v>
      </c>
      <c r="BI989">
        <v>1</v>
      </c>
      <c r="BJ989" t="s">
        <v>267</v>
      </c>
      <c r="BM989">
        <v>64</v>
      </c>
      <c r="BN989">
        <v>0</v>
      </c>
      <c r="BO989" t="s">
        <v>499</v>
      </c>
      <c r="BP989">
        <v>1</v>
      </c>
      <c r="BQ989">
        <v>30</v>
      </c>
      <c r="BR989">
        <v>0</v>
      </c>
      <c r="BS989">
        <v>1</v>
      </c>
      <c r="BT989">
        <v>1</v>
      </c>
      <c r="BU989">
        <v>1</v>
      </c>
      <c r="BV989">
        <v>1</v>
      </c>
      <c r="BW989">
        <v>1</v>
      </c>
      <c r="BX989">
        <v>1</v>
      </c>
      <c r="BY989" t="s">
        <v>3</v>
      </c>
      <c r="BZ989">
        <v>85</v>
      </c>
      <c r="CA989">
        <v>41</v>
      </c>
      <c r="CB989" t="s">
        <v>3</v>
      </c>
      <c r="CE989">
        <v>30</v>
      </c>
      <c r="CF989">
        <v>0</v>
      </c>
      <c r="CG989">
        <v>0</v>
      </c>
      <c r="CM989">
        <v>0</v>
      </c>
      <c r="CN989" t="s">
        <v>3</v>
      </c>
      <c r="CO989">
        <v>0</v>
      </c>
      <c r="CP989">
        <f t="shared" si="632"/>
        <v>297.70999999999998</v>
      </c>
      <c r="CQ989">
        <f t="shared" si="633"/>
        <v>541.24</v>
      </c>
      <c r="CR989">
        <f>(ROUND((ROUND(((ET989)*AV989*1),2)*BB989),2)+ROUND((ROUND(((AE989-(EU989))*AV989*1),2)*BS989),2))</f>
        <v>0</v>
      </c>
      <c r="CS989">
        <f t="shared" si="635"/>
        <v>0</v>
      </c>
      <c r="CT989">
        <f t="shared" si="636"/>
        <v>0</v>
      </c>
      <c r="CU989">
        <f t="shared" si="637"/>
        <v>0</v>
      </c>
      <c r="CV989">
        <f t="shared" si="638"/>
        <v>0</v>
      </c>
      <c r="CW989">
        <f t="shared" si="639"/>
        <v>0</v>
      </c>
      <c r="CX989">
        <f t="shared" si="639"/>
        <v>0</v>
      </c>
      <c r="CY989">
        <f t="shared" si="640"/>
        <v>0</v>
      </c>
      <c r="CZ989">
        <f t="shared" si="641"/>
        <v>0</v>
      </c>
      <c r="DC989" t="s">
        <v>3</v>
      </c>
      <c r="DD989" t="s">
        <v>3</v>
      </c>
      <c r="DE989" t="s">
        <v>3</v>
      </c>
      <c r="DF989" t="s">
        <v>3</v>
      </c>
      <c r="DG989" t="s">
        <v>3</v>
      </c>
      <c r="DH989" t="s">
        <v>3</v>
      </c>
      <c r="DI989" t="s">
        <v>3</v>
      </c>
      <c r="DJ989" t="s">
        <v>3</v>
      </c>
      <c r="DK989" t="s">
        <v>3</v>
      </c>
      <c r="DL989" t="s">
        <v>3</v>
      </c>
      <c r="DM989" t="s">
        <v>3</v>
      </c>
      <c r="DN989">
        <v>105</v>
      </c>
      <c r="DO989">
        <v>77</v>
      </c>
      <c r="DP989">
        <v>1.0469999999999999</v>
      </c>
      <c r="DQ989">
        <v>1.0029999999999999</v>
      </c>
      <c r="DU989">
        <v>1007</v>
      </c>
      <c r="DV989" t="s">
        <v>266</v>
      </c>
      <c r="DW989" t="s">
        <v>266</v>
      </c>
      <c r="DX989">
        <v>1</v>
      </c>
      <c r="DZ989" t="s">
        <v>3</v>
      </c>
      <c r="EA989" t="s">
        <v>3</v>
      </c>
      <c r="EB989" t="s">
        <v>3</v>
      </c>
      <c r="EC989" t="s">
        <v>3</v>
      </c>
      <c r="EE989">
        <v>59520370</v>
      </c>
      <c r="EF989">
        <v>30</v>
      </c>
      <c r="EG989" t="s">
        <v>212</v>
      </c>
      <c r="EH989">
        <v>0</v>
      </c>
      <c r="EI989" t="s">
        <v>3</v>
      </c>
      <c r="EJ989">
        <v>1</v>
      </c>
      <c r="EK989">
        <v>64</v>
      </c>
      <c r="EL989" t="s">
        <v>503</v>
      </c>
      <c r="EM989" t="s">
        <v>504</v>
      </c>
      <c r="EO989" t="s">
        <v>3</v>
      </c>
      <c r="EQ989">
        <v>0</v>
      </c>
      <c r="ER989">
        <v>104.99</v>
      </c>
      <c r="ES989">
        <v>104.99</v>
      </c>
      <c r="ET989">
        <v>0</v>
      </c>
      <c r="EU989">
        <v>0</v>
      </c>
      <c r="EV989">
        <v>0</v>
      </c>
      <c r="EW989">
        <v>0</v>
      </c>
      <c r="EX989">
        <v>0</v>
      </c>
      <c r="FQ989">
        <v>0</v>
      </c>
      <c r="FR989">
        <v>0</v>
      </c>
      <c r="FS989">
        <v>0</v>
      </c>
      <c r="FX989">
        <v>105</v>
      </c>
      <c r="FY989">
        <v>77</v>
      </c>
      <c r="GA989" t="s">
        <v>3</v>
      </c>
      <c r="GD989">
        <v>0</v>
      </c>
      <c r="GF989">
        <v>2069056849</v>
      </c>
      <c r="GG989">
        <v>2</v>
      </c>
      <c r="GH989">
        <v>1</v>
      </c>
      <c r="GI989">
        <v>1</v>
      </c>
      <c r="GJ989">
        <v>0</v>
      </c>
      <c r="GK989">
        <f>ROUND(R989*(R12)/100,2)</f>
        <v>0</v>
      </c>
      <c r="GL989">
        <f t="shared" si="642"/>
        <v>0</v>
      </c>
      <c r="GM989">
        <f t="shared" si="643"/>
        <v>297.70999999999998</v>
      </c>
      <c r="GN989">
        <f t="shared" si="644"/>
        <v>297.70999999999998</v>
      </c>
      <c r="GO989">
        <f t="shared" si="645"/>
        <v>0</v>
      </c>
      <c r="GP989">
        <f t="shared" si="646"/>
        <v>0</v>
      </c>
      <c r="GR989">
        <v>0</v>
      </c>
      <c r="GS989">
        <v>0</v>
      </c>
      <c r="GT989">
        <v>0</v>
      </c>
      <c r="GU989" t="s">
        <v>3</v>
      </c>
      <c r="GV989">
        <f t="shared" si="647"/>
        <v>0</v>
      </c>
      <c r="GW989">
        <v>1</v>
      </c>
      <c r="GX989">
        <f t="shared" si="648"/>
        <v>0</v>
      </c>
      <c r="HA989">
        <v>0</v>
      </c>
      <c r="HB989">
        <v>0</v>
      </c>
      <c r="HC989">
        <f t="shared" si="649"/>
        <v>0</v>
      </c>
      <c r="HE989" t="s">
        <v>3</v>
      </c>
      <c r="HF989" t="s">
        <v>3</v>
      </c>
      <c r="HM989" t="s">
        <v>3</v>
      </c>
      <c r="HN989" t="s">
        <v>3</v>
      </c>
      <c r="HO989" t="s">
        <v>3</v>
      </c>
      <c r="HP989" t="s">
        <v>3</v>
      </c>
      <c r="HQ989" t="s">
        <v>3</v>
      </c>
      <c r="HS989">
        <v>0</v>
      </c>
      <c r="IK989">
        <v>0</v>
      </c>
    </row>
    <row r="990" spans="1:245" x14ac:dyDescent="0.25">
      <c r="A990">
        <v>19</v>
      </c>
      <c r="B990">
        <v>1</v>
      </c>
      <c r="F990" t="s">
        <v>3</v>
      </c>
      <c r="G990" t="s">
        <v>506</v>
      </c>
      <c r="H990" t="s">
        <v>3</v>
      </c>
      <c r="AA990">
        <v>1</v>
      </c>
      <c r="IK990">
        <v>0</v>
      </c>
    </row>
    <row r="991" spans="1:245" x14ac:dyDescent="0.25">
      <c r="A991">
        <v>17</v>
      </c>
      <c r="B991">
        <v>1</v>
      </c>
      <c r="E991" t="s">
        <v>119</v>
      </c>
      <c r="F991" t="s">
        <v>217</v>
      </c>
      <c r="G991" t="s">
        <v>437</v>
      </c>
      <c r="H991" t="s">
        <v>219</v>
      </c>
      <c r="I991">
        <f>ROUND(52/1000,9)</f>
        <v>5.1999999999999998E-2</v>
      </c>
      <c r="J991">
        <v>0</v>
      </c>
      <c r="K991">
        <f>ROUND(52/1000,9)</f>
        <v>5.1999999999999998E-2</v>
      </c>
      <c r="O991">
        <f t="shared" ref="O991:O1004" si="650">ROUND(CP991,2)</f>
        <v>7634.73</v>
      </c>
      <c r="P991">
        <f t="shared" ref="P991:P1004" si="651">ROUND((ROUND((AC991*AW991*I991),2)*BC991),2)</f>
        <v>5210.1099999999997</v>
      </c>
      <c r="Q991">
        <f>(ROUND((ROUND((((ET991*1.1))*AV991*I991),2)*BB991),2)+ROUND((ROUND(((AE991-((EU991*1.1)))*AV991*I991),2)*BS991),2))</f>
        <v>0</v>
      </c>
      <c r="R991">
        <f t="shared" ref="R991:R1004" si="652">ROUND((ROUND((AE991*AV991*I991),2)*BS991),2)</f>
        <v>0</v>
      </c>
      <c r="S991">
        <f t="shared" ref="S991:S1004" si="653">ROUND((ROUND((AF991*AV991*I991),2)*BA991),2)</f>
        <v>2424.62</v>
      </c>
      <c r="T991">
        <f t="shared" ref="T991:T1004" si="654">ROUND(CU991*I991,2)</f>
        <v>0</v>
      </c>
      <c r="U991">
        <f t="shared" ref="U991:U1004" si="655">CV991*I991</f>
        <v>8.4224711999999986</v>
      </c>
      <c r="V991">
        <f t="shared" ref="V991:V1004" si="656">CW991*I991</f>
        <v>0</v>
      </c>
      <c r="W991">
        <f t="shared" ref="W991:W1004" si="657">ROUND(CX991*I991,2)</f>
        <v>0</v>
      </c>
      <c r="X991">
        <f t="shared" ref="X991:X1004" si="658">ROUND(CY991,2)</f>
        <v>2182.16</v>
      </c>
      <c r="Y991">
        <f t="shared" ref="Y991:Y1004" si="659">ROUND(CZ991,2)</f>
        <v>994.09</v>
      </c>
      <c r="AA991">
        <v>61707135</v>
      </c>
      <c r="AB991">
        <f t="shared" ref="AB991:AB1004" si="660">ROUND((AC991+AD991+AF991),6)</f>
        <v>21251.263999999999</v>
      </c>
      <c r="AC991">
        <f t="shared" ref="AC991:AC996" si="661">ROUND((ES991),6)</f>
        <v>19554.14</v>
      </c>
      <c r="AD991">
        <f>ROUND(((((ET991*1.1))-((EU991*1.1)))+AE991),6)</f>
        <v>0</v>
      </c>
      <c r="AE991">
        <f>ROUND(((EU991*1.1)),6)</f>
        <v>0</v>
      </c>
      <c r="AF991">
        <f>ROUND(((EV991*1.1)),6)</f>
        <v>1697.124</v>
      </c>
      <c r="AG991">
        <f t="shared" ref="AG991:AG1004" si="662">ROUND((AP991),6)</f>
        <v>0</v>
      </c>
      <c r="AH991">
        <f>((EW991*1.1))</f>
        <v>151.80000000000001</v>
      </c>
      <c r="AI991">
        <f>((EX991*1.1))</f>
        <v>0</v>
      </c>
      <c r="AJ991">
        <f t="shared" ref="AJ991:AJ1004" si="663">(AS991)</f>
        <v>0</v>
      </c>
      <c r="AK991">
        <v>21096.98</v>
      </c>
      <c r="AL991">
        <v>19554.14</v>
      </c>
      <c r="AM991">
        <v>0</v>
      </c>
      <c r="AN991">
        <v>0</v>
      </c>
      <c r="AO991">
        <v>1542.84</v>
      </c>
      <c r="AP991">
        <v>0</v>
      </c>
      <c r="AQ991">
        <v>138</v>
      </c>
      <c r="AR991">
        <v>0</v>
      </c>
      <c r="AS991">
        <v>0</v>
      </c>
      <c r="AT991">
        <v>90</v>
      </c>
      <c r="AU991">
        <v>41</v>
      </c>
      <c r="AV991">
        <v>1.0669999999999999</v>
      </c>
      <c r="AW991">
        <v>1.081</v>
      </c>
      <c r="AZ991">
        <v>1</v>
      </c>
      <c r="BA991">
        <v>25.75</v>
      </c>
      <c r="BB991">
        <v>1</v>
      </c>
      <c r="BC991">
        <v>4.74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220</v>
      </c>
      <c r="BM991">
        <v>242</v>
      </c>
      <c r="BN991">
        <v>0</v>
      </c>
      <c r="BO991" t="s">
        <v>217</v>
      </c>
      <c r="BP991">
        <v>1</v>
      </c>
      <c r="BQ991">
        <v>30</v>
      </c>
      <c r="BR991">
        <v>0</v>
      </c>
      <c r="BS991">
        <v>25.75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90</v>
      </c>
      <c r="CA991">
        <v>41</v>
      </c>
      <c r="CB991" t="s">
        <v>3</v>
      </c>
      <c r="CE991">
        <v>30</v>
      </c>
      <c r="CF991">
        <v>0</v>
      </c>
      <c r="CG991">
        <v>0</v>
      </c>
      <c r="CM991">
        <v>0</v>
      </c>
      <c r="CN991" t="s">
        <v>748</v>
      </c>
      <c r="CO991">
        <v>0</v>
      </c>
      <c r="CP991">
        <f t="shared" ref="CP991:CP1004" si="664">(P991+Q991+S991)</f>
        <v>7634.73</v>
      </c>
      <c r="CQ991">
        <f t="shared" ref="CQ991:CQ1004" si="665">ROUND((ROUND((AC991*AW991*1),2)*BC991),2)</f>
        <v>100194.26</v>
      </c>
      <c r="CR991">
        <f>(ROUND((ROUND((((ET991*1.1))*AV991*1),2)*BB991),2)+ROUND((ROUND(((AE991-((EU991*1.1)))*AV991*1),2)*BS991),2))</f>
        <v>0</v>
      </c>
      <c r="CS991">
        <f t="shared" ref="CS991:CS1004" si="666">ROUND((ROUND((AE991*AV991*1),2)*BS991),2)</f>
        <v>0</v>
      </c>
      <c r="CT991">
        <f t="shared" ref="CT991:CT1004" si="667">ROUND((ROUND((AF991*AV991*1),2)*BA991),2)</f>
        <v>46628.87</v>
      </c>
      <c r="CU991">
        <f t="shared" ref="CU991:CU1004" si="668">AG991</f>
        <v>0</v>
      </c>
      <c r="CV991">
        <f t="shared" ref="CV991:CV1003" si="669">(AH991*AV991)</f>
        <v>161.97059999999999</v>
      </c>
      <c r="CW991">
        <f t="shared" ref="CW991:CW1004" si="670">AI991</f>
        <v>0</v>
      </c>
      <c r="CX991">
        <f t="shared" ref="CX991:CX1004" si="671">AJ991</f>
        <v>0</v>
      </c>
      <c r="CY991">
        <f t="shared" ref="CY991:CY1004" si="672">S991*(BZ991/100)</f>
        <v>2182.1579999999999</v>
      </c>
      <c r="CZ991">
        <f t="shared" ref="CZ991:CZ1004" si="673">S991*(CA991/100)</f>
        <v>994.09419999999989</v>
      </c>
      <c r="DB991">
        <v>100</v>
      </c>
      <c r="DC991" t="s">
        <v>3</v>
      </c>
      <c r="DD991" t="s">
        <v>3</v>
      </c>
      <c r="DE991" t="s">
        <v>100</v>
      </c>
      <c r="DF991" t="s">
        <v>100</v>
      </c>
      <c r="DG991" t="s">
        <v>100</v>
      </c>
      <c r="DH991" t="s">
        <v>3</v>
      </c>
      <c r="DI991" t="s">
        <v>100</v>
      </c>
      <c r="DJ991" t="s">
        <v>100</v>
      </c>
      <c r="DK991" t="s">
        <v>3</v>
      </c>
      <c r="DL991" t="s">
        <v>3</v>
      </c>
      <c r="DM991" t="s">
        <v>3</v>
      </c>
      <c r="DN991">
        <v>112</v>
      </c>
      <c r="DO991">
        <v>70</v>
      </c>
      <c r="DP991">
        <v>1.0669999999999999</v>
      </c>
      <c r="DQ991">
        <v>1.081</v>
      </c>
      <c r="DU991">
        <v>1013</v>
      </c>
      <c r="DV991" t="s">
        <v>219</v>
      </c>
      <c r="DW991" t="s">
        <v>219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59520602</v>
      </c>
      <c r="EF991">
        <v>30</v>
      </c>
      <c r="EG991" t="s">
        <v>212</v>
      </c>
      <c r="EH991">
        <v>0</v>
      </c>
      <c r="EI991" t="s">
        <v>3</v>
      </c>
      <c r="EJ991">
        <v>1</v>
      </c>
      <c r="EK991">
        <v>242</v>
      </c>
      <c r="EL991" t="s">
        <v>222</v>
      </c>
      <c r="EM991" t="s">
        <v>223</v>
      </c>
      <c r="EO991" t="s">
        <v>104</v>
      </c>
      <c r="EQ991">
        <v>0</v>
      </c>
      <c r="ER991">
        <v>21096.98</v>
      </c>
      <c r="ES991">
        <v>19554.14</v>
      </c>
      <c r="ET991">
        <v>0</v>
      </c>
      <c r="EU991">
        <v>0</v>
      </c>
      <c r="EV991">
        <v>1542.84</v>
      </c>
      <c r="EW991">
        <v>138</v>
      </c>
      <c r="EX991">
        <v>0</v>
      </c>
      <c r="EY991">
        <v>0</v>
      </c>
      <c r="FQ991">
        <v>0</v>
      </c>
      <c r="FR991">
        <v>0</v>
      </c>
      <c r="FS991">
        <v>0</v>
      </c>
      <c r="FX991">
        <v>112</v>
      </c>
      <c r="FY991">
        <v>70</v>
      </c>
      <c r="GA991" t="s">
        <v>3</v>
      </c>
      <c r="GD991">
        <v>0</v>
      </c>
      <c r="GF991">
        <v>1496328771</v>
      </c>
      <c r="GG991">
        <v>2</v>
      </c>
      <c r="GH991">
        <v>1</v>
      </c>
      <c r="GI991">
        <v>2</v>
      </c>
      <c r="GJ991">
        <v>0</v>
      </c>
      <c r="GK991">
        <f>ROUND(R991*(R12)/100,2)</f>
        <v>0</v>
      </c>
      <c r="GL991">
        <f t="shared" ref="GL991:GL1004" si="674">ROUND(IF(AND(BH991=3,BI991=3,FS991&lt;&gt;0),P991,0),2)</f>
        <v>0</v>
      </c>
      <c r="GM991">
        <f t="shared" ref="GM991:GM1004" si="675">ROUND(O991+X991+Y991+GK991,2)+GX991</f>
        <v>10810.98</v>
      </c>
      <c r="GN991">
        <f t="shared" ref="GN991:GN1004" si="676">IF(OR(BI991=0,BI991=1),GM991-GX991,0)</f>
        <v>10810.98</v>
      </c>
      <c r="GO991">
        <f t="shared" ref="GO991:GO1004" si="677">IF(BI991=2,GM991-GX991,0)</f>
        <v>0</v>
      </c>
      <c r="GP991">
        <f t="shared" ref="GP991:GP1004" si="678">IF(BI991=4,GM991-GX991,0)</f>
        <v>0</v>
      </c>
      <c r="GR991">
        <v>0</v>
      </c>
      <c r="GS991">
        <v>0</v>
      </c>
      <c r="GT991">
        <v>0</v>
      </c>
      <c r="GU991" t="s">
        <v>3</v>
      </c>
      <c r="GV991">
        <f t="shared" ref="GV991:GV1004" si="679">ROUND((GT991),6)</f>
        <v>0</v>
      </c>
      <c r="GW991">
        <v>1</v>
      </c>
      <c r="GX991">
        <f t="shared" ref="GX991:GX1004" si="680">ROUND(HC991*I991,2)</f>
        <v>0</v>
      </c>
      <c r="HA991">
        <v>0</v>
      </c>
      <c r="HB991">
        <v>0</v>
      </c>
      <c r="HC991">
        <f t="shared" ref="HC991:HC1004" si="681">GV991*GW991</f>
        <v>0</v>
      </c>
      <c r="HE991" t="s">
        <v>3</v>
      </c>
      <c r="HF991" t="s">
        <v>3</v>
      </c>
      <c r="HM991" t="s">
        <v>3</v>
      </c>
      <c r="HN991" t="s">
        <v>3</v>
      </c>
      <c r="HO991" t="s">
        <v>3</v>
      </c>
      <c r="HP991" t="s">
        <v>3</v>
      </c>
      <c r="HQ991" t="s">
        <v>3</v>
      </c>
      <c r="HS991">
        <v>0</v>
      </c>
      <c r="IK991">
        <v>0</v>
      </c>
    </row>
    <row r="992" spans="1:245" x14ac:dyDescent="0.25">
      <c r="A992">
        <v>17</v>
      </c>
      <c r="B992">
        <v>1</v>
      </c>
      <c r="E992" t="s">
        <v>120</v>
      </c>
      <c r="F992" t="s">
        <v>217</v>
      </c>
      <c r="G992" t="s">
        <v>437</v>
      </c>
      <c r="H992" t="s">
        <v>219</v>
      </c>
      <c r="I992">
        <f>ROUND(11.4/1000,9)</f>
        <v>1.14E-2</v>
      </c>
      <c r="J992">
        <v>0</v>
      </c>
      <c r="K992">
        <f>ROUND(11.4/1000,9)</f>
        <v>1.14E-2</v>
      </c>
      <c r="O992">
        <f t="shared" si="650"/>
        <v>1673.68</v>
      </c>
      <c r="P992">
        <f t="shared" si="651"/>
        <v>1142.2</v>
      </c>
      <c r="Q992">
        <f>(ROUND((ROUND((((ET992*1.1))*AV992*I992),2)*BB992),2)+ROUND((ROUND(((AE992-((EU992*1.1)))*AV992*I992),2)*BS992),2))</f>
        <v>0</v>
      </c>
      <c r="R992">
        <f t="shared" si="652"/>
        <v>0</v>
      </c>
      <c r="S992">
        <f t="shared" si="653"/>
        <v>531.48</v>
      </c>
      <c r="T992">
        <f t="shared" si="654"/>
        <v>0</v>
      </c>
      <c r="U992">
        <f t="shared" si="655"/>
        <v>1.8464648399999999</v>
      </c>
      <c r="V992">
        <f t="shared" si="656"/>
        <v>0</v>
      </c>
      <c r="W992">
        <f t="shared" si="657"/>
        <v>0</v>
      </c>
      <c r="X992">
        <f t="shared" si="658"/>
        <v>478.33</v>
      </c>
      <c r="Y992">
        <f t="shared" si="659"/>
        <v>217.91</v>
      </c>
      <c r="AA992">
        <v>61707135</v>
      </c>
      <c r="AB992">
        <f t="shared" si="660"/>
        <v>21251.263999999999</v>
      </c>
      <c r="AC992">
        <f t="shared" si="661"/>
        <v>19554.14</v>
      </c>
      <c r="AD992">
        <f>ROUND(((((ET992*1.1))-((EU992*1.1)))+AE992),6)</f>
        <v>0</v>
      </c>
      <c r="AE992">
        <f>ROUND(((EU992*1.1)),6)</f>
        <v>0</v>
      </c>
      <c r="AF992">
        <f>ROUND(((EV992*1.1)),6)</f>
        <v>1697.124</v>
      </c>
      <c r="AG992">
        <f t="shared" si="662"/>
        <v>0</v>
      </c>
      <c r="AH992">
        <f>((EW992*1.1))</f>
        <v>151.80000000000001</v>
      </c>
      <c r="AI992">
        <f>((EX992*1.1))</f>
        <v>0</v>
      </c>
      <c r="AJ992">
        <f t="shared" si="663"/>
        <v>0</v>
      </c>
      <c r="AK992">
        <v>21096.98</v>
      </c>
      <c r="AL992">
        <v>19554.14</v>
      </c>
      <c r="AM992">
        <v>0</v>
      </c>
      <c r="AN992">
        <v>0</v>
      </c>
      <c r="AO992">
        <v>1542.84</v>
      </c>
      <c r="AP992">
        <v>0</v>
      </c>
      <c r="AQ992">
        <v>138</v>
      </c>
      <c r="AR992">
        <v>0</v>
      </c>
      <c r="AS992">
        <v>0</v>
      </c>
      <c r="AT992">
        <v>90</v>
      </c>
      <c r="AU992">
        <v>41</v>
      </c>
      <c r="AV992">
        <v>1.0669999999999999</v>
      </c>
      <c r="AW992">
        <v>1.081</v>
      </c>
      <c r="AZ992">
        <v>1</v>
      </c>
      <c r="BA992">
        <v>25.75</v>
      </c>
      <c r="BB992">
        <v>1</v>
      </c>
      <c r="BC992">
        <v>4.74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220</v>
      </c>
      <c r="BM992">
        <v>242</v>
      </c>
      <c r="BN992">
        <v>0</v>
      </c>
      <c r="BO992" t="s">
        <v>217</v>
      </c>
      <c r="BP992">
        <v>1</v>
      </c>
      <c r="BQ992">
        <v>30</v>
      </c>
      <c r="BR992">
        <v>0</v>
      </c>
      <c r="BS992">
        <v>25.75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90</v>
      </c>
      <c r="CA992">
        <v>41</v>
      </c>
      <c r="CB992" t="s">
        <v>3</v>
      </c>
      <c r="CE992">
        <v>30</v>
      </c>
      <c r="CF992">
        <v>0</v>
      </c>
      <c r="CG992">
        <v>0</v>
      </c>
      <c r="CM992">
        <v>0</v>
      </c>
      <c r="CN992" t="s">
        <v>748</v>
      </c>
      <c r="CO992">
        <v>0</v>
      </c>
      <c r="CP992">
        <f t="shared" si="664"/>
        <v>1673.68</v>
      </c>
      <c r="CQ992">
        <f t="shared" si="665"/>
        <v>100194.26</v>
      </c>
      <c r="CR992">
        <f>(ROUND((ROUND((((ET992*1.1))*AV992*1),2)*BB992),2)+ROUND((ROUND(((AE992-((EU992*1.1)))*AV992*1),2)*BS992),2))</f>
        <v>0</v>
      </c>
      <c r="CS992">
        <f t="shared" si="666"/>
        <v>0</v>
      </c>
      <c r="CT992">
        <f t="shared" si="667"/>
        <v>46628.87</v>
      </c>
      <c r="CU992">
        <f t="shared" si="668"/>
        <v>0</v>
      </c>
      <c r="CV992">
        <f t="shared" si="669"/>
        <v>161.97059999999999</v>
      </c>
      <c r="CW992">
        <f t="shared" si="670"/>
        <v>0</v>
      </c>
      <c r="CX992">
        <f t="shared" si="671"/>
        <v>0</v>
      </c>
      <c r="CY992">
        <f t="shared" si="672"/>
        <v>478.33200000000005</v>
      </c>
      <c r="CZ992">
        <f t="shared" si="673"/>
        <v>217.9068</v>
      </c>
      <c r="DB992">
        <v>101</v>
      </c>
      <c r="DC992" t="s">
        <v>3</v>
      </c>
      <c r="DD992" t="s">
        <v>3</v>
      </c>
      <c r="DE992" t="s">
        <v>100</v>
      </c>
      <c r="DF992" t="s">
        <v>100</v>
      </c>
      <c r="DG992" t="s">
        <v>100</v>
      </c>
      <c r="DH992" t="s">
        <v>3</v>
      </c>
      <c r="DI992" t="s">
        <v>100</v>
      </c>
      <c r="DJ992" t="s">
        <v>100</v>
      </c>
      <c r="DK992" t="s">
        <v>3</v>
      </c>
      <c r="DL992" t="s">
        <v>3</v>
      </c>
      <c r="DM992" t="s">
        <v>3</v>
      </c>
      <c r="DN992">
        <v>112</v>
      </c>
      <c r="DO992">
        <v>70</v>
      </c>
      <c r="DP992">
        <v>1.0669999999999999</v>
      </c>
      <c r="DQ992">
        <v>1.081</v>
      </c>
      <c r="DU992">
        <v>1013</v>
      </c>
      <c r="DV992" t="s">
        <v>219</v>
      </c>
      <c r="DW992" t="s">
        <v>219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59520602</v>
      </c>
      <c r="EF992">
        <v>30</v>
      </c>
      <c r="EG992" t="s">
        <v>212</v>
      </c>
      <c r="EH992">
        <v>0</v>
      </c>
      <c r="EI992" t="s">
        <v>3</v>
      </c>
      <c r="EJ992">
        <v>1</v>
      </c>
      <c r="EK992">
        <v>242</v>
      </c>
      <c r="EL992" t="s">
        <v>222</v>
      </c>
      <c r="EM992" t="s">
        <v>223</v>
      </c>
      <c r="EO992" t="s">
        <v>104</v>
      </c>
      <c r="EQ992">
        <v>0</v>
      </c>
      <c r="ER992">
        <v>21096.98</v>
      </c>
      <c r="ES992">
        <v>19554.14</v>
      </c>
      <c r="ET992">
        <v>0</v>
      </c>
      <c r="EU992">
        <v>0</v>
      </c>
      <c r="EV992">
        <v>1542.84</v>
      </c>
      <c r="EW992">
        <v>138</v>
      </c>
      <c r="EX992">
        <v>0</v>
      </c>
      <c r="EY992">
        <v>0</v>
      </c>
      <c r="FQ992">
        <v>0</v>
      </c>
      <c r="FR992">
        <v>0</v>
      </c>
      <c r="FS992">
        <v>0</v>
      </c>
      <c r="FX992">
        <v>112</v>
      </c>
      <c r="FY992">
        <v>70</v>
      </c>
      <c r="GA992" t="s">
        <v>3</v>
      </c>
      <c r="GD992">
        <v>0</v>
      </c>
      <c r="GF992">
        <v>1496328771</v>
      </c>
      <c r="GG992">
        <v>2</v>
      </c>
      <c r="GH992">
        <v>1</v>
      </c>
      <c r="GI992">
        <v>2</v>
      </c>
      <c r="GJ992">
        <v>0</v>
      </c>
      <c r="GK992">
        <f>ROUND(R992*(R12)/100,2)</f>
        <v>0</v>
      </c>
      <c r="GL992">
        <f t="shared" si="674"/>
        <v>0</v>
      </c>
      <c r="GM992">
        <f t="shared" si="675"/>
        <v>2369.92</v>
      </c>
      <c r="GN992">
        <f t="shared" si="676"/>
        <v>2369.92</v>
      </c>
      <c r="GO992">
        <f t="shared" si="677"/>
        <v>0</v>
      </c>
      <c r="GP992">
        <f t="shared" si="678"/>
        <v>0</v>
      </c>
      <c r="GR992">
        <v>0</v>
      </c>
      <c r="GS992">
        <v>0</v>
      </c>
      <c r="GT992">
        <v>0</v>
      </c>
      <c r="GU992" t="s">
        <v>3</v>
      </c>
      <c r="GV992">
        <f t="shared" si="679"/>
        <v>0</v>
      </c>
      <c r="GW992">
        <v>1</v>
      </c>
      <c r="GX992">
        <f t="shared" si="680"/>
        <v>0</v>
      </c>
      <c r="HA992">
        <v>0</v>
      </c>
      <c r="HB992">
        <v>0</v>
      </c>
      <c r="HC992">
        <f t="shared" si="681"/>
        <v>0</v>
      </c>
      <c r="HE992" t="s">
        <v>3</v>
      </c>
      <c r="HF992" t="s">
        <v>3</v>
      </c>
      <c r="HM992" t="s">
        <v>3</v>
      </c>
      <c r="HN992" t="s">
        <v>3</v>
      </c>
      <c r="HO992" t="s">
        <v>3</v>
      </c>
      <c r="HP992" t="s">
        <v>3</v>
      </c>
      <c r="HQ992" t="s">
        <v>3</v>
      </c>
      <c r="HS992">
        <v>0</v>
      </c>
      <c r="IK992">
        <v>0</v>
      </c>
    </row>
    <row r="993" spans="1:245" x14ac:dyDescent="0.25">
      <c r="A993">
        <v>18</v>
      </c>
      <c r="B993">
        <v>1</v>
      </c>
      <c r="E993" t="s">
        <v>507</v>
      </c>
      <c r="F993" t="s">
        <v>439</v>
      </c>
      <c r="G993" t="s">
        <v>508</v>
      </c>
      <c r="H993" t="s">
        <v>432</v>
      </c>
      <c r="I993">
        <f>I992*J993</f>
        <v>-11.4</v>
      </c>
      <c r="J993">
        <v>-1000</v>
      </c>
      <c r="K993">
        <v>-1000</v>
      </c>
      <c r="O993">
        <f t="shared" si="650"/>
        <v>-876.76</v>
      </c>
      <c r="P993">
        <f t="shared" si="651"/>
        <v>-876.76</v>
      </c>
      <c r="Q993">
        <f>(ROUND((ROUND(((ET993)*AV993*I993),2)*BB993),2)+ROUND((ROUND(((AE993-(EU993))*AV993*I993),2)*BS993),2))</f>
        <v>0</v>
      </c>
      <c r="R993">
        <f t="shared" si="652"/>
        <v>0</v>
      </c>
      <c r="S993">
        <f t="shared" si="653"/>
        <v>0</v>
      </c>
      <c r="T993">
        <f t="shared" si="654"/>
        <v>0</v>
      </c>
      <c r="U993">
        <f t="shared" si="655"/>
        <v>0</v>
      </c>
      <c r="V993">
        <f t="shared" si="656"/>
        <v>0</v>
      </c>
      <c r="W993">
        <f t="shared" si="657"/>
        <v>0</v>
      </c>
      <c r="X993">
        <f t="shared" si="658"/>
        <v>0</v>
      </c>
      <c r="Y993">
        <f t="shared" si="659"/>
        <v>0</v>
      </c>
      <c r="AA993">
        <v>61707135</v>
      </c>
      <c r="AB993">
        <f t="shared" si="660"/>
        <v>15.01</v>
      </c>
      <c r="AC993">
        <f t="shared" si="661"/>
        <v>15.01</v>
      </c>
      <c r="AD993">
        <f>ROUND((((ET993)-(EU993))+AE993),6)</f>
        <v>0</v>
      </c>
      <c r="AE993">
        <f t="shared" ref="AE993:AF996" si="682">ROUND((EU993),6)</f>
        <v>0</v>
      </c>
      <c r="AF993">
        <f t="shared" si="682"/>
        <v>0</v>
      </c>
      <c r="AG993">
        <f t="shared" si="662"/>
        <v>0</v>
      </c>
      <c r="AH993">
        <f t="shared" ref="AH993:AI996" si="683">(EW993)</f>
        <v>0</v>
      </c>
      <c r="AI993">
        <f t="shared" si="683"/>
        <v>0</v>
      </c>
      <c r="AJ993">
        <f t="shared" si="663"/>
        <v>0</v>
      </c>
      <c r="AK993">
        <v>15.01</v>
      </c>
      <c r="AL993">
        <v>15.01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90</v>
      </c>
      <c r="AU993">
        <v>41</v>
      </c>
      <c r="AV993">
        <v>1.0669999999999999</v>
      </c>
      <c r="AW993">
        <v>1.081</v>
      </c>
      <c r="AZ993">
        <v>1</v>
      </c>
      <c r="BA993">
        <v>1</v>
      </c>
      <c r="BB993">
        <v>1</v>
      </c>
      <c r="BC993">
        <v>4.74</v>
      </c>
      <c r="BD993" t="s">
        <v>3</v>
      </c>
      <c r="BE993" t="s">
        <v>3</v>
      </c>
      <c r="BF993" t="s">
        <v>3</v>
      </c>
      <c r="BG993" t="s">
        <v>3</v>
      </c>
      <c r="BH993">
        <v>3</v>
      </c>
      <c r="BI993">
        <v>1</v>
      </c>
      <c r="BJ993" t="s">
        <v>509</v>
      </c>
      <c r="BM993">
        <v>242</v>
      </c>
      <c r="BN993">
        <v>0</v>
      </c>
      <c r="BO993" t="s">
        <v>217</v>
      </c>
      <c r="BP993">
        <v>1</v>
      </c>
      <c r="BQ993">
        <v>30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90</v>
      </c>
      <c r="CA993">
        <v>41</v>
      </c>
      <c r="CB993" t="s">
        <v>3</v>
      </c>
      <c r="CE993">
        <v>30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664"/>
        <v>-876.76</v>
      </c>
      <c r="CQ993">
        <f t="shared" si="665"/>
        <v>76.930000000000007</v>
      </c>
      <c r="CR993">
        <f>(ROUND((ROUND(((ET993)*AV993*1),2)*BB993),2)+ROUND((ROUND(((AE993-(EU993))*AV993*1),2)*BS993),2))</f>
        <v>0</v>
      </c>
      <c r="CS993">
        <f t="shared" si="666"/>
        <v>0</v>
      </c>
      <c r="CT993">
        <f t="shared" si="667"/>
        <v>0</v>
      </c>
      <c r="CU993">
        <f t="shared" si="668"/>
        <v>0</v>
      </c>
      <c r="CV993">
        <f t="shared" si="669"/>
        <v>0</v>
      </c>
      <c r="CW993">
        <f t="shared" si="670"/>
        <v>0</v>
      </c>
      <c r="CX993">
        <f t="shared" si="671"/>
        <v>0</v>
      </c>
      <c r="CY993">
        <f t="shared" si="672"/>
        <v>0</v>
      </c>
      <c r="CZ993">
        <f t="shared" si="673"/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112</v>
      </c>
      <c r="DO993">
        <v>70</v>
      </c>
      <c r="DP993">
        <v>1.0669999999999999</v>
      </c>
      <c r="DQ993">
        <v>1.081</v>
      </c>
      <c r="DU993">
        <v>1003</v>
      </c>
      <c r="DV993" t="s">
        <v>432</v>
      </c>
      <c r="DW993" t="s">
        <v>432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59520602</v>
      </c>
      <c r="EF993">
        <v>30</v>
      </c>
      <c r="EG993" t="s">
        <v>212</v>
      </c>
      <c r="EH993">
        <v>0</v>
      </c>
      <c r="EI993" t="s">
        <v>3</v>
      </c>
      <c r="EJ993">
        <v>1</v>
      </c>
      <c r="EK993">
        <v>242</v>
      </c>
      <c r="EL993" t="s">
        <v>222</v>
      </c>
      <c r="EM993" t="s">
        <v>223</v>
      </c>
      <c r="EO993" t="s">
        <v>3</v>
      </c>
      <c r="EQ993">
        <v>0</v>
      </c>
      <c r="ER993">
        <v>15.01</v>
      </c>
      <c r="ES993">
        <v>15.01</v>
      </c>
      <c r="ET993">
        <v>0</v>
      </c>
      <c r="EU993">
        <v>0</v>
      </c>
      <c r="EV993">
        <v>0</v>
      </c>
      <c r="EW993">
        <v>0</v>
      </c>
      <c r="EX993">
        <v>0</v>
      </c>
      <c r="FQ993">
        <v>0</v>
      </c>
      <c r="FR993">
        <v>0</v>
      </c>
      <c r="FS993">
        <v>0</v>
      </c>
      <c r="FX993">
        <v>112</v>
      </c>
      <c r="FY993">
        <v>70</v>
      </c>
      <c r="GA993" t="s">
        <v>3</v>
      </c>
      <c r="GD993">
        <v>0</v>
      </c>
      <c r="GF993">
        <v>1426399734</v>
      </c>
      <c r="GG993">
        <v>2</v>
      </c>
      <c r="GH993">
        <v>1</v>
      </c>
      <c r="GI993">
        <v>1</v>
      </c>
      <c r="GJ993">
        <v>0</v>
      </c>
      <c r="GK993">
        <f>ROUND(R993*(R12)/100,2)</f>
        <v>0</v>
      </c>
      <c r="GL993">
        <f t="shared" si="674"/>
        <v>0</v>
      </c>
      <c r="GM993">
        <f t="shared" si="675"/>
        <v>-876.76</v>
      </c>
      <c r="GN993">
        <f t="shared" si="676"/>
        <v>-876.76</v>
      </c>
      <c r="GO993">
        <f t="shared" si="677"/>
        <v>0</v>
      </c>
      <c r="GP993">
        <f t="shared" si="678"/>
        <v>0</v>
      </c>
      <c r="GR993">
        <v>0</v>
      </c>
      <c r="GS993">
        <v>0</v>
      </c>
      <c r="GT993">
        <v>0</v>
      </c>
      <c r="GU993" t="s">
        <v>3</v>
      </c>
      <c r="GV993">
        <f t="shared" si="679"/>
        <v>0</v>
      </c>
      <c r="GW993">
        <v>1</v>
      </c>
      <c r="GX993">
        <f t="shared" si="680"/>
        <v>0</v>
      </c>
      <c r="HA993">
        <v>0</v>
      </c>
      <c r="HB993">
        <v>0</v>
      </c>
      <c r="HC993">
        <f t="shared" si="681"/>
        <v>0</v>
      </c>
      <c r="HE993" t="s">
        <v>3</v>
      </c>
      <c r="HF993" t="s">
        <v>3</v>
      </c>
      <c r="HM993" t="s">
        <v>3</v>
      </c>
      <c r="HN993" t="s">
        <v>3</v>
      </c>
      <c r="HO993" t="s">
        <v>3</v>
      </c>
      <c r="HP993" t="s">
        <v>3</v>
      </c>
      <c r="HQ993" t="s">
        <v>3</v>
      </c>
      <c r="HS993">
        <v>0</v>
      </c>
      <c r="IK993">
        <v>0</v>
      </c>
    </row>
    <row r="994" spans="1:245" x14ac:dyDescent="0.25">
      <c r="A994">
        <v>18</v>
      </c>
      <c r="B994">
        <v>1</v>
      </c>
      <c r="E994" t="s">
        <v>510</v>
      </c>
      <c r="F994" t="s">
        <v>443</v>
      </c>
      <c r="G994" t="s">
        <v>511</v>
      </c>
      <c r="H994" t="s">
        <v>432</v>
      </c>
      <c r="I994">
        <f>I992*J994</f>
        <v>11.4</v>
      </c>
      <c r="J994">
        <v>1000</v>
      </c>
      <c r="K994">
        <v>1000</v>
      </c>
      <c r="O994">
        <f t="shared" si="650"/>
        <v>1425.27</v>
      </c>
      <c r="P994">
        <f t="shared" si="651"/>
        <v>1425.27</v>
      </c>
      <c r="Q994">
        <f>(ROUND((ROUND(((ET994)*AV994*I994),2)*BB994),2)+ROUND((ROUND(((AE994-(EU994))*AV994*I994),2)*BS994),2))</f>
        <v>0</v>
      </c>
      <c r="R994">
        <f t="shared" si="652"/>
        <v>0</v>
      </c>
      <c r="S994">
        <f t="shared" si="653"/>
        <v>0</v>
      </c>
      <c r="T994">
        <f t="shared" si="654"/>
        <v>0</v>
      </c>
      <c r="U994">
        <f t="shared" si="655"/>
        <v>0</v>
      </c>
      <c r="V994">
        <f t="shared" si="656"/>
        <v>0</v>
      </c>
      <c r="W994">
        <f t="shared" si="657"/>
        <v>0</v>
      </c>
      <c r="X994">
        <f t="shared" si="658"/>
        <v>0</v>
      </c>
      <c r="Y994">
        <f t="shared" si="659"/>
        <v>0</v>
      </c>
      <c r="AA994">
        <v>61707135</v>
      </c>
      <c r="AB994">
        <f t="shared" si="660"/>
        <v>24.4</v>
      </c>
      <c r="AC994">
        <f t="shared" si="661"/>
        <v>24.4</v>
      </c>
      <c r="AD994">
        <f>ROUND((((ET994)-(EU994))+AE994),6)</f>
        <v>0</v>
      </c>
      <c r="AE994">
        <f t="shared" si="682"/>
        <v>0</v>
      </c>
      <c r="AF994">
        <f t="shared" si="682"/>
        <v>0</v>
      </c>
      <c r="AG994">
        <f t="shared" si="662"/>
        <v>0</v>
      </c>
      <c r="AH994">
        <f t="shared" si="683"/>
        <v>0</v>
      </c>
      <c r="AI994">
        <f t="shared" si="683"/>
        <v>0</v>
      </c>
      <c r="AJ994">
        <f t="shared" si="663"/>
        <v>0</v>
      </c>
      <c r="AK994">
        <v>24.4</v>
      </c>
      <c r="AL994">
        <v>24.4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90</v>
      </c>
      <c r="AU994">
        <v>41</v>
      </c>
      <c r="AV994">
        <v>1.0669999999999999</v>
      </c>
      <c r="AW994">
        <v>1.081</v>
      </c>
      <c r="AZ994">
        <v>1</v>
      </c>
      <c r="BA994">
        <v>1</v>
      </c>
      <c r="BB994">
        <v>1</v>
      </c>
      <c r="BC994">
        <v>4.74</v>
      </c>
      <c r="BD994" t="s">
        <v>3</v>
      </c>
      <c r="BE994" t="s">
        <v>3</v>
      </c>
      <c r="BF994" t="s">
        <v>3</v>
      </c>
      <c r="BG994" t="s">
        <v>3</v>
      </c>
      <c r="BH994">
        <v>3</v>
      </c>
      <c r="BI994">
        <v>1</v>
      </c>
      <c r="BJ994" t="s">
        <v>512</v>
      </c>
      <c r="BM994">
        <v>242</v>
      </c>
      <c r="BN994">
        <v>0</v>
      </c>
      <c r="BO994" t="s">
        <v>217</v>
      </c>
      <c r="BP994">
        <v>1</v>
      </c>
      <c r="BQ994">
        <v>30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90</v>
      </c>
      <c r="CA994">
        <v>41</v>
      </c>
      <c r="CB994" t="s">
        <v>3</v>
      </c>
      <c r="CE994">
        <v>30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664"/>
        <v>1425.27</v>
      </c>
      <c r="CQ994">
        <f t="shared" si="665"/>
        <v>125.04</v>
      </c>
      <c r="CR994">
        <f>(ROUND((ROUND(((ET994)*AV994*1),2)*BB994),2)+ROUND((ROUND(((AE994-(EU994))*AV994*1),2)*BS994),2))</f>
        <v>0</v>
      </c>
      <c r="CS994">
        <f t="shared" si="666"/>
        <v>0</v>
      </c>
      <c r="CT994">
        <f t="shared" si="667"/>
        <v>0</v>
      </c>
      <c r="CU994">
        <f t="shared" si="668"/>
        <v>0</v>
      </c>
      <c r="CV994">
        <f t="shared" si="669"/>
        <v>0</v>
      </c>
      <c r="CW994">
        <f t="shared" si="670"/>
        <v>0</v>
      </c>
      <c r="CX994">
        <f t="shared" si="671"/>
        <v>0</v>
      </c>
      <c r="CY994">
        <f t="shared" si="672"/>
        <v>0</v>
      </c>
      <c r="CZ994">
        <f t="shared" si="673"/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112</v>
      </c>
      <c r="DO994">
        <v>70</v>
      </c>
      <c r="DP994">
        <v>1.0669999999999999</v>
      </c>
      <c r="DQ994">
        <v>1.081</v>
      </c>
      <c r="DU994">
        <v>1003</v>
      </c>
      <c r="DV994" t="s">
        <v>432</v>
      </c>
      <c r="DW994" t="s">
        <v>432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59520602</v>
      </c>
      <c r="EF994">
        <v>30</v>
      </c>
      <c r="EG994" t="s">
        <v>212</v>
      </c>
      <c r="EH994">
        <v>0</v>
      </c>
      <c r="EI994" t="s">
        <v>3</v>
      </c>
      <c r="EJ994">
        <v>1</v>
      </c>
      <c r="EK994">
        <v>242</v>
      </c>
      <c r="EL994" t="s">
        <v>222</v>
      </c>
      <c r="EM994" t="s">
        <v>223</v>
      </c>
      <c r="EO994" t="s">
        <v>3</v>
      </c>
      <c r="EQ994">
        <v>0</v>
      </c>
      <c r="ER994">
        <v>24.4</v>
      </c>
      <c r="ES994">
        <v>24.4</v>
      </c>
      <c r="ET994">
        <v>0</v>
      </c>
      <c r="EU994">
        <v>0</v>
      </c>
      <c r="EV994">
        <v>0</v>
      </c>
      <c r="EW994">
        <v>0</v>
      </c>
      <c r="EX994">
        <v>0</v>
      </c>
      <c r="FQ994">
        <v>0</v>
      </c>
      <c r="FR994">
        <v>0</v>
      </c>
      <c r="FS994">
        <v>0</v>
      </c>
      <c r="FX994">
        <v>112</v>
      </c>
      <c r="FY994">
        <v>70</v>
      </c>
      <c r="GA994" t="s">
        <v>3</v>
      </c>
      <c r="GD994">
        <v>0</v>
      </c>
      <c r="GF994">
        <v>-894897623</v>
      </c>
      <c r="GG994">
        <v>2</v>
      </c>
      <c r="GH994">
        <v>1</v>
      </c>
      <c r="GI994">
        <v>1</v>
      </c>
      <c r="GJ994">
        <v>0</v>
      </c>
      <c r="GK994">
        <f>ROUND(R994*(R12)/100,2)</f>
        <v>0</v>
      </c>
      <c r="GL994">
        <f t="shared" si="674"/>
        <v>0</v>
      </c>
      <c r="GM994">
        <f t="shared" si="675"/>
        <v>1425.27</v>
      </c>
      <c r="GN994">
        <f t="shared" si="676"/>
        <v>1425.27</v>
      </c>
      <c r="GO994">
        <f t="shared" si="677"/>
        <v>0</v>
      </c>
      <c r="GP994">
        <f t="shared" si="678"/>
        <v>0</v>
      </c>
      <c r="GR994">
        <v>0</v>
      </c>
      <c r="GS994">
        <v>0</v>
      </c>
      <c r="GT994">
        <v>0</v>
      </c>
      <c r="GU994" t="s">
        <v>3</v>
      </c>
      <c r="GV994">
        <f t="shared" si="679"/>
        <v>0</v>
      </c>
      <c r="GW994">
        <v>1</v>
      </c>
      <c r="GX994">
        <f t="shared" si="680"/>
        <v>0</v>
      </c>
      <c r="HA994">
        <v>0</v>
      </c>
      <c r="HB994">
        <v>0</v>
      </c>
      <c r="HC994">
        <f t="shared" si="681"/>
        <v>0</v>
      </c>
      <c r="HE994" t="s">
        <v>3</v>
      </c>
      <c r="HF994" t="s">
        <v>3</v>
      </c>
      <c r="HM994" t="s">
        <v>3</v>
      </c>
      <c r="HN994" t="s">
        <v>3</v>
      </c>
      <c r="HO994" t="s">
        <v>3</v>
      </c>
      <c r="HP994" t="s">
        <v>3</v>
      </c>
      <c r="HQ994" t="s">
        <v>3</v>
      </c>
      <c r="HS994">
        <v>0</v>
      </c>
      <c r="IK994">
        <v>0</v>
      </c>
    </row>
    <row r="995" spans="1:245" x14ac:dyDescent="0.25">
      <c r="A995">
        <v>17</v>
      </c>
      <c r="B995">
        <v>1</v>
      </c>
      <c r="E995" t="s">
        <v>3</v>
      </c>
      <c r="F995" t="s">
        <v>513</v>
      </c>
      <c r="G995" t="s">
        <v>514</v>
      </c>
      <c r="H995" t="s">
        <v>312</v>
      </c>
      <c r="I995">
        <v>0</v>
      </c>
      <c r="J995">
        <v>0</v>
      </c>
      <c r="K995">
        <v>0</v>
      </c>
      <c r="O995">
        <f t="shared" si="650"/>
        <v>0</v>
      </c>
      <c r="P995">
        <f t="shared" si="651"/>
        <v>0</v>
      </c>
      <c r="Q995">
        <f>(ROUND((ROUND(((ET995)*AV995*I995),2)*BB995),2)+ROUND((ROUND(((AE995-(EU995))*AV995*I995),2)*BS995),2))</f>
        <v>0</v>
      </c>
      <c r="R995">
        <f t="shared" si="652"/>
        <v>0</v>
      </c>
      <c r="S995">
        <f t="shared" si="653"/>
        <v>0</v>
      </c>
      <c r="T995">
        <f t="shared" si="654"/>
        <v>0</v>
      </c>
      <c r="U995">
        <f t="shared" si="655"/>
        <v>0</v>
      </c>
      <c r="V995">
        <f t="shared" si="656"/>
        <v>0</v>
      </c>
      <c r="W995">
        <f t="shared" si="657"/>
        <v>0</v>
      </c>
      <c r="X995">
        <f t="shared" si="658"/>
        <v>0</v>
      </c>
      <c r="Y995">
        <f t="shared" si="659"/>
        <v>0</v>
      </c>
      <c r="AA995">
        <v>-1</v>
      </c>
      <c r="AB995">
        <f t="shared" si="660"/>
        <v>3.26</v>
      </c>
      <c r="AC995">
        <f t="shared" si="661"/>
        <v>3.26</v>
      </c>
      <c r="AD995">
        <f>ROUND((((ET995)-(EU995))+AE995),6)</f>
        <v>0</v>
      </c>
      <c r="AE995">
        <f t="shared" si="682"/>
        <v>0</v>
      </c>
      <c r="AF995">
        <f t="shared" si="682"/>
        <v>0</v>
      </c>
      <c r="AG995">
        <f t="shared" si="662"/>
        <v>0</v>
      </c>
      <c r="AH995">
        <f t="shared" si="683"/>
        <v>0</v>
      </c>
      <c r="AI995">
        <f t="shared" si="683"/>
        <v>0</v>
      </c>
      <c r="AJ995">
        <f t="shared" si="663"/>
        <v>0</v>
      </c>
      <c r="AK995">
        <v>3.26</v>
      </c>
      <c r="AL995">
        <v>3.26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7.76</v>
      </c>
      <c r="BD995" t="s">
        <v>3</v>
      </c>
      <c r="BE995" t="s">
        <v>3</v>
      </c>
      <c r="BF995" t="s">
        <v>3</v>
      </c>
      <c r="BG995" t="s">
        <v>3</v>
      </c>
      <c r="BH995">
        <v>3</v>
      </c>
      <c r="BI995">
        <v>1</v>
      </c>
      <c r="BJ995" t="s">
        <v>515</v>
      </c>
      <c r="BM995">
        <v>1617</v>
      </c>
      <c r="BN995">
        <v>0</v>
      </c>
      <c r="BO995" t="s">
        <v>513</v>
      </c>
      <c r="BP995">
        <v>1</v>
      </c>
      <c r="BQ995">
        <v>200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0</v>
      </c>
      <c r="CA995">
        <v>0</v>
      </c>
      <c r="CB995" t="s">
        <v>3</v>
      </c>
      <c r="CE995">
        <v>30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664"/>
        <v>0</v>
      </c>
      <c r="CQ995">
        <f t="shared" si="665"/>
        <v>25.3</v>
      </c>
      <c r="CR995">
        <f>(ROUND((ROUND(((ET995)*AV995*1),2)*BB995),2)+ROUND((ROUND(((AE995-(EU995))*AV995*1),2)*BS995),2))</f>
        <v>0</v>
      </c>
      <c r="CS995">
        <f t="shared" si="666"/>
        <v>0</v>
      </c>
      <c r="CT995">
        <f t="shared" si="667"/>
        <v>0</v>
      </c>
      <c r="CU995">
        <f t="shared" si="668"/>
        <v>0</v>
      </c>
      <c r="CV995">
        <f t="shared" si="669"/>
        <v>0</v>
      </c>
      <c r="CW995">
        <f t="shared" si="670"/>
        <v>0</v>
      </c>
      <c r="CX995">
        <f t="shared" si="671"/>
        <v>0</v>
      </c>
      <c r="CY995">
        <f t="shared" si="672"/>
        <v>0</v>
      </c>
      <c r="CZ995">
        <f t="shared" si="673"/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1010</v>
      </c>
      <c r="DV995" t="s">
        <v>312</v>
      </c>
      <c r="DW995" t="s">
        <v>312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59521977</v>
      </c>
      <c r="EF995">
        <v>200</v>
      </c>
      <c r="EG995" t="s">
        <v>268</v>
      </c>
      <c r="EH995">
        <v>0</v>
      </c>
      <c r="EI995" t="s">
        <v>3</v>
      </c>
      <c r="EJ995">
        <v>1</v>
      </c>
      <c r="EK995">
        <v>1617</v>
      </c>
      <c r="EL995" t="s">
        <v>269</v>
      </c>
      <c r="EM995" t="s">
        <v>270</v>
      </c>
      <c r="EO995" t="s">
        <v>3</v>
      </c>
      <c r="EQ995">
        <v>1024</v>
      </c>
      <c r="ER995">
        <v>3.26</v>
      </c>
      <c r="ES995">
        <v>3.26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v>0</v>
      </c>
      <c r="FS995">
        <v>0</v>
      </c>
      <c r="FX995">
        <v>0</v>
      </c>
      <c r="FY995">
        <v>0</v>
      </c>
      <c r="GA995" t="s">
        <v>3</v>
      </c>
      <c r="GD995">
        <v>0</v>
      </c>
      <c r="GF995">
        <v>1367222240</v>
      </c>
      <c r="GG995">
        <v>2</v>
      </c>
      <c r="GH995">
        <v>1</v>
      </c>
      <c r="GI995">
        <v>2</v>
      </c>
      <c r="GJ995">
        <v>0</v>
      </c>
      <c r="GK995">
        <f>ROUND(R995*(R12)/100,2)</f>
        <v>0</v>
      </c>
      <c r="GL995">
        <f t="shared" si="674"/>
        <v>0</v>
      </c>
      <c r="GM995">
        <f t="shared" si="675"/>
        <v>0</v>
      </c>
      <c r="GN995">
        <f t="shared" si="676"/>
        <v>0</v>
      </c>
      <c r="GO995">
        <f t="shared" si="677"/>
        <v>0</v>
      </c>
      <c r="GP995">
        <f t="shared" si="678"/>
        <v>0</v>
      </c>
      <c r="GR995">
        <v>0</v>
      </c>
      <c r="GS995">
        <v>0</v>
      </c>
      <c r="GT995">
        <v>0</v>
      </c>
      <c r="GU995" t="s">
        <v>3</v>
      </c>
      <c r="GV995">
        <f t="shared" si="679"/>
        <v>0</v>
      </c>
      <c r="GW995">
        <v>1</v>
      </c>
      <c r="GX995">
        <f t="shared" si="680"/>
        <v>0</v>
      </c>
      <c r="HA995">
        <v>0</v>
      </c>
      <c r="HB995">
        <v>0</v>
      </c>
      <c r="HC995">
        <f t="shared" si="681"/>
        <v>0</v>
      </c>
      <c r="HE995" t="s">
        <v>3</v>
      </c>
      <c r="HF995" t="s">
        <v>3</v>
      </c>
      <c r="HM995" t="s">
        <v>3</v>
      </c>
      <c r="HN995" t="s">
        <v>3</v>
      </c>
      <c r="HO995" t="s">
        <v>3</v>
      </c>
      <c r="HP995" t="s">
        <v>3</v>
      </c>
      <c r="HQ995" t="s">
        <v>3</v>
      </c>
      <c r="HS995">
        <v>0</v>
      </c>
      <c r="IK995">
        <v>0</v>
      </c>
    </row>
    <row r="996" spans="1:245" x14ac:dyDescent="0.25">
      <c r="A996">
        <v>17</v>
      </c>
      <c r="B996">
        <v>1</v>
      </c>
      <c r="E996" t="s">
        <v>3</v>
      </c>
      <c r="F996" t="s">
        <v>460</v>
      </c>
      <c r="G996" t="s">
        <v>516</v>
      </c>
      <c r="H996" t="s">
        <v>312</v>
      </c>
      <c r="I996">
        <v>0</v>
      </c>
      <c r="J996">
        <v>0</v>
      </c>
      <c r="K996">
        <v>0</v>
      </c>
      <c r="O996">
        <f t="shared" si="650"/>
        <v>0</v>
      </c>
      <c r="P996">
        <f t="shared" si="651"/>
        <v>0</v>
      </c>
      <c r="Q996">
        <f>(ROUND((ROUND(((ET996)*AV996*I996),2)*BB996),2)+ROUND((ROUND(((AE996-(EU996))*AV996*I996),2)*BS996),2))</f>
        <v>0</v>
      </c>
      <c r="R996">
        <f t="shared" si="652"/>
        <v>0</v>
      </c>
      <c r="S996">
        <f t="shared" si="653"/>
        <v>0</v>
      </c>
      <c r="T996">
        <f t="shared" si="654"/>
        <v>0</v>
      </c>
      <c r="U996">
        <f t="shared" si="655"/>
        <v>0</v>
      </c>
      <c r="V996">
        <f t="shared" si="656"/>
        <v>0</v>
      </c>
      <c r="W996">
        <f t="shared" si="657"/>
        <v>0</v>
      </c>
      <c r="X996">
        <f t="shared" si="658"/>
        <v>0</v>
      </c>
      <c r="Y996">
        <f t="shared" si="659"/>
        <v>0</v>
      </c>
      <c r="AA996">
        <v>-1</v>
      </c>
      <c r="AB996">
        <f t="shared" si="660"/>
        <v>3.9</v>
      </c>
      <c r="AC996">
        <f t="shared" si="661"/>
        <v>3.9</v>
      </c>
      <c r="AD996">
        <f>ROUND((((ET996)-(EU996))+AE996),6)</f>
        <v>0</v>
      </c>
      <c r="AE996">
        <f t="shared" si="682"/>
        <v>0</v>
      </c>
      <c r="AF996">
        <f t="shared" si="682"/>
        <v>0</v>
      </c>
      <c r="AG996">
        <f t="shared" si="662"/>
        <v>0</v>
      </c>
      <c r="AH996">
        <f t="shared" si="683"/>
        <v>0</v>
      </c>
      <c r="AI996">
        <f t="shared" si="683"/>
        <v>0</v>
      </c>
      <c r="AJ996">
        <f t="shared" si="663"/>
        <v>0</v>
      </c>
      <c r="AK996">
        <v>3.9</v>
      </c>
      <c r="AL996">
        <v>3.9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7.73</v>
      </c>
      <c r="BD996" t="s">
        <v>3</v>
      </c>
      <c r="BE996" t="s">
        <v>3</v>
      </c>
      <c r="BF996" t="s">
        <v>3</v>
      </c>
      <c r="BG996" t="s">
        <v>3</v>
      </c>
      <c r="BH996">
        <v>3</v>
      </c>
      <c r="BI996">
        <v>1</v>
      </c>
      <c r="BJ996" t="s">
        <v>517</v>
      </c>
      <c r="BM996">
        <v>1617</v>
      </c>
      <c r="BN996">
        <v>0</v>
      </c>
      <c r="BO996" t="s">
        <v>460</v>
      </c>
      <c r="BP996">
        <v>1</v>
      </c>
      <c r="BQ996">
        <v>200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0</v>
      </c>
      <c r="CA996">
        <v>0</v>
      </c>
      <c r="CB996" t="s">
        <v>3</v>
      </c>
      <c r="CE996">
        <v>30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664"/>
        <v>0</v>
      </c>
      <c r="CQ996">
        <f t="shared" si="665"/>
        <v>30.15</v>
      </c>
      <c r="CR996">
        <f>(ROUND((ROUND(((ET996)*AV996*1),2)*BB996),2)+ROUND((ROUND(((AE996-(EU996))*AV996*1),2)*BS996),2))</f>
        <v>0</v>
      </c>
      <c r="CS996">
        <f t="shared" si="666"/>
        <v>0</v>
      </c>
      <c r="CT996">
        <f t="shared" si="667"/>
        <v>0</v>
      </c>
      <c r="CU996">
        <f t="shared" si="668"/>
        <v>0</v>
      </c>
      <c r="CV996">
        <f t="shared" si="669"/>
        <v>0</v>
      </c>
      <c r="CW996">
        <f t="shared" si="670"/>
        <v>0</v>
      </c>
      <c r="CX996">
        <f t="shared" si="671"/>
        <v>0</v>
      </c>
      <c r="CY996">
        <f t="shared" si="672"/>
        <v>0</v>
      </c>
      <c r="CZ996">
        <f t="shared" si="673"/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1010</v>
      </c>
      <c r="DV996" t="s">
        <v>312</v>
      </c>
      <c r="DW996" t="s">
        <v>312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59521977</v>
      </c>
      <c r="EF996">
        <v>200</v>
      </c>
      <c r="EG996" t="s">
        <v>268</v>
      </c>
      <c r="EH996">
        <v>0</v>
      </c>
      <c r="EI996" t="s">
        <v>3</v>
      </c>
      <c r="EJ996">
        <v>1</v>
      </c>
      <c r="EK996">
        <v>1617</v>
      </c>
      <c r="EL996" t="s">
        <v>269</v>
      </c>
      <c r="EM996" t="s">
        <v>270</v>
      </c>
      <c r="EO996" t="s">
        <v>3</v>
      </c>
      <c r="EQ996">
        <v>1024</v>
      </c>
      <c r="ER996">
        <v>3.9</v>
      </c>
      <c r="ES996">
        <v>3.9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v>0</v>
      </c>
      <c r="FS996">
        <v>0</v>
      </c>
      <c r="FX996">
        <v>0</v>
      </c>
      <c r="FY996">
        <v>0</v>
      </c>
      <c r="GA996" t="s">
        <v>3</v>
      </c>
      <c r="GD996">
        <v>0</v>
      </c>
      <c r="GF996">
        <v>534973333</v>
      </c>
      <c r="GG996">
        <v>2</v>
      </c>
      <c r="GH996">
        <v>1</v>
      </c>
      <c r="GI996">
        <v>2</v>
      </c>
      <c r="GJ996">
        <v>0</v>
      </c>
      <c r="GK996">
        <f>ROUND(R996*(R12)/100,2)</f>
        <v>0</v>
      </c>
      <c r="GL996">
        <f t="shared" si="674"/>
        <v>0</v>
      </c>
      <c r="GM996">
        <f t="shared" si="675"/>
        <v>0</v>
      </c>
      <c r="GN996">
        <f t="shared" si="676"/>
        <v>0</v>
      </c>
      <c r="GO996">
        <f t="shared" si="677"/>
        <v>0</v>
      </c>
      <c r="GP996">
        <f t="shared" si="678"/>
        <v>0</v>
      </c>
      <c r="GR996">
        <v>0</v>
      </c>
      <c r="GS996">
        <v>0</v>
      </c>
      <c r="GT996">
        <v>0</v>
      </c>
      <c r="GU996" t="s">
        <v>3</v>
      </c>
      <c r="GV996">
        <f t="shared" si="679"/>
        <v>0</v>
      </c>
      <c r="GW996">
        <v>1</v>
      </c>
      <c r="GX996">
        <f t="shared" si="680"/>
        <v>0</v>
      </c>
      <c r="HA996">
        <v>0</v>
      </c>
      <c r="HB996">
        <v>0</v>
      </c>
      <c r="HC996">
        <f t="shared" si="681"/>
        <v>0</v>
      </c>
      <c r="HE996" t="s">
        <v>3</v>
      </c>
      <c r="HF996" t="s">
        <v>3</v>
      </c>
      <c r="HM996" t="s">
        <v>3</v>
      </c>
      <c r="HN996" t="s">
        <v>3</v>
      </c>
      <c r="HO996" t="s">
        <v>3</v>
      </c>
      <c r="HP996" t="s">
        <v>3</v>
      </c>
      <c r="HQ996" t="s">
        <v>3</v>
      </c>
      <c r="HS996">
        <v>0</v>
      </c>
      <c r="IK996">
        <v>0</v>
      </c>
    </row>
    <row r="997" spans="1:245" x14ac:dyDescent="0.25">
      <c r="A997">
        <v>17</v>
      </c>
      <c r="B997">
        <v>1</v>
      </c>
      <c r="E997" t="s">
        <v>121</v>
      </c>
      <c r="F997" t="s">
        <v>208</v>
      </c>
      <c r="G997" t="s">
        <v>518</v>
      </c>
      <c r="H997" t="s">
        <v>155</v>
      </c>
      <c r="I997">
        <f>ROUND((28)/100,9)</f>
        <v>0.28000000000000003</v>
      </c>
      <c r="J997">
        <v>0</v>
      </c>
      <c r="K997">
        <f>ROUND((28)/100,9)</f>
        <v>0.28000000000000003</v>
      </c>
      <c r="O997">
        <f t="shared" si="650"/>
        <v>7452.37</v>
      </c>
      <c r="P997">
        <f t="shared" si="651"/>
        <v>0</v>
      </c>
      <c r="Q997">
        <f>(ROUND((ROUND((((ET997*1.1))*AV997*I997),2)*BB997),2)+ROUND((ROUND(((AE997-((EU997*1.1)))*AV997*I997),2)*BS997),2))</f>
        <v>926.55</v>
      </c>
      <c r="R997">
        <f t="shared" si="652"/>
        <v>296.64</v>
      </c>
      <c r="S997">
        <f t="shared" si="653"/>
        <v>6525.82</v>
      </c>
      <c r="T997">
        <f t="shared" si="654"/>
        <v>0</v>
      </c>
      <c r="U997">
        <f t="shared" si="655"/>
        <v>21.828699200000003</v>
      </c>
      <c r="V997">
        <f t="shared" si="656"/>
        <v>0</v>
      </c>
      <c r="W997">
        <f t="shared" si="657"/>
        <v>0</v>
      </c>
      <c r="X997">
        <f t="shared" si="658"/>
        <v>8092.02</v>
      </c>
      <c r="Y997">
        <f t="shared" si="659"/>
        <v>3654.46</v>
      </c>
      <c r="AA997">
        <v>61707135</v>
      </c>
      <c r="AB997">
        <f t="shared" si="660"/>
        <v>1155.825</v>
      </c>
      <c r="AC997">
        <f>ROUND(((ES997*0.1)),6)</f>
        <v>0</v>
      </c>
      <c r="AD997">
        <f>ROUND(((((ET997*1.1))-((EU997*1.1)))+AE997),6)</f>
        <v>323.15800000000002</v>
      </c>
      <c r="AE997">
        <f>ROUND(((EU997*1.1)),6)</f>
        <v>37.862000000000002</v>
      </c>
      <c r="AF997">
        <f>ROUND(((EV997*1.1)),6)</f>
        <v>832.66700000000003</v>
      </c>
      <c r="AG997">
        <f t="shared" si="662"/>
        <v>0</v>
      </c>
      <c r="AH997">
        <f>((EW997*1.1))</f>
        <v>71.720000000000013</v>
      </c>
      <c r="AI997">
        <f>((EX997*1.1))</f>
        <v>0</v>
      </c>
      <c r="AJ997">
        <f t="shared" si="663"/>
        <v>0</v>
      </c>
      <c r="AK997">
        <v>1050.75</v>
      </c>
      <c r="AL997">
        <v>0</v>
      </c>
      <c r="AM997">
        <v>293.77999999999997</v>
      </c>
      <c r="AN997">
        <v>34.42</v>
      </c>
      <c r="AO997">
        <v>756.97</v>
      </c>
      <c r="AP997">
        <v>0</v>
      </c>
      <c r="AQ997">
        <v>65.2</v>
      </c>
      <c r="AR997">
        <v>0</v>
      </c>
      <c r="AS997">
        <v>0</v>
      </c>
      <c r="AT997">
        <v>124</v>
      </c>
      <c r="AU997">
        <v>56</v>
      </c>
      <c r="AV997">
        <v>1.087</v>
      </c>
      <c r="AW997">
        <v>1.0029999999999999</v>
      </c>
      <c r="AZ997">
        <v>1</v>
      </c>
      <c r="BA997">
        <v>25.75</v>
      </c>
      <c r="BB997">
        <v>9.42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519</v>
      </c>
      <c r="BM997">
        <v>55</v>
      </c>
      <c r="BN997">
        <v>0</v>
      </c>
      <c r="BO997" t="s">
        <v>208</v>
      </c>
      <c r="BP997">
        <v>1</v>
      </c>
      <c r="BQ997">
        <v>30</v>
      </c>
      <c r="BR997">
        <v>0</v>
      </c>
      <c r="BS997">
        <v>25.75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124</v>
      </c>
      <c r="CA997">
        <v>56</v>
      </c>
      <c r="CB997" t="s">
        <v>3</v>
      </c>
      <c r="CE997">
        <v>30</v>
      </c>
      <c r="CF997">
        <v>0</v>
      </c>
      <c r="CG997">
        <v>0</v>
      </c>
      <c r="CM997">
        <v>0</v>
      </c>
      <c r="CN997" t="s">
        <v>748</v>
      </c>
      <c r="CO997">
        <v>0</v>
      </c>
      <c r="CP997">
        <f t="shared" si="664"/>
        <v>7452.37</v>
      </c>
      <c r="CQ997">
        <f t="shared" si="665"/>
        <v>0</v>
      </c>
      <c r="CR997">
        <f>(ROUND((ROUND((((ET997*1.1))*AV997*1),2)*BB997),2)+ROUND((ROUND(((AE997-((EU997*1.1)))*AV997*1),2)*BS997),2))</f>
        <v>3308.96</v>
      </c>
      <c r="CS997">
        <f t="shared" si="666"/>
        <v>1059.8699999999999</v>
      </c>
      <c r="CT997">
        <f t="shared" si="667"/>
        <v>23306.58</v>
      </c>
      <c r="CU997">
        <f t="shared" si="668"/>
        <v>0</v>
      </c>
      <c r="CV997">
        <f t="shared" si="669"/>
        <v>77.959640000000007</v>
      </c>
      <c r="CW997">
        <f t="shared" si="670"/>
        <v>0</v>
      </c>
      <c r="CX997">
        <f t="shared" si="671"/>
        <v>0</v>
      </c>
      <c r="CY997">
        <f t="shared" si="672"/>
        <v>8092.0167999999994</v>
      </c>
      <c r="CZ997">
        <f t="shared" si="673"/>
        <v>3654.4592000000002</v>
      </c>
      <c r="DB997">
        <v>102</v>
      </c>
      <c r="DC997" t="s">
        <v>3</v>
      </c>
      <c r="DD997" t="s">
        <v>520</v>
      </c>
      <c r="DE997" t="s">
        <v>100</v>
      </c>
      <c r="DF997" t="s">
        <v>100</v>
      </c>
      <c r="DG997" t="s">
        <v>100</v>
      </c>
      <c r="DH997" t="s">
        <v>3</v>
      </c>
      <c r="DI997" t="s">
        <v>100</v>
      </c>
      <c r="DJ997" t="s">
        <v>100</v>
      </c>
      <c r="DK997" t="s">
        <v>3</v>
      </c>
      <c r="DL997" t="s">
        <v>3</v>
      </c>
      <c r="DM997" t="s">
        <v>3</v>
      </c>
      <c r="DN997">
        <v>159</v>
      </c>
      <c r="DO997">
        <v>119</v>
      </c>
      <c r="DP997">
        <v>1.087</v>
      </c>
      <c r="DQ997">
        <v>1.0029999999999999</v>
      </c>
      <c r="DU997">
        <v>1010</v>
      </c>
      <c r="DV997" t="s">
        <v>155</v>
      </c>
      <c r="DW997" t="s">
        <v>155</v>
      </c>
      <c r="DX997">
        <v>100</v>
      </c>
      <c r="DZ997" t="s">
        <v>3</v>
      </c>
      <c r="EA997" t="s">
        <v>3</v>
      </c>
      <c r="EB997" t="s">
        <v>3</v>
      </c>
      <c r="EC997" t="s">
        <v>3</v>
      </c>
      <c r="EE997">
        <v>59520361</v>
      </c>
      <c r="EF997">
        <v>30</v>
      </c>
      <c r="EG997" t="s">
        <v>212</v>
      </c>
      <c r="EH997">
        <v>0</v>
      </c>
      <c r="EI997" t="s">
        <v>3</v>
      </c>
      <c r="EJ997">
        <v>1</v>
      </c>
      <c r="EK997">
        <v>55</v>
      </c>
      <c r="EL997" t="s">
        <v>213</v>
      </c>
      <c r="EM997" t="s">
        <v>214</v>
      </c>
      <c r="EO997" t="s">
        <v>104</v>
      </c>
      <c r="EQ997">
        <v>0</v>
      </c>
      <c r="ER997">
        <v>1050.75</v>
      </c>
      <c r="ES997">
        <v>0</v>
      </c>
      <c r="ET997">
        <v>293.77999999999997</v>
      </c>
      <c r="EU997">
        <v>34.42</v>
      </c>
      <c r="EV997">
        <v>756.97</v>
      </c>
      <c r="EW997">
        <v>65.2</v>
      </c>
      <c r="EX997">
        <v>0</v>
      </c>
      <c r="EY997">
        <v>0</v>
      </c>
      <c r="FQ997">
        <v>0</v>
      </c>
      <c r="FR997">
        <v>0</v>
      </c>
      <c r="FS997">
        <v>0</v>
      </c>
      <c r="FX997">
        <v>159</v>
      </c>
      <c r="FY997">
        <v>119</v>
      </c>
      <c r="GA997" t="s">
        <v>3</v>
      </c>
      <c r="GD997">
        <v>0</v>
      </c>
      <c r="GF997">
        <v>1401061734</v>
      </c>
      <c r="GG997">
        <v>2</v>
      </c>
      <c r="GH997">
        <v>1</v>
      </c>
      <c r="GI997">
        <v>2</v>
      </c>
      <c r="GJ997">
        <v>0</v>
      </c>
      <c r="GK997">
        <f>ROUND(R997*(R12)/100,2)</f>
        <v>465.72</v>
      </c>
      <c r="GL997">
        <f t="shared" si="674"/>
        <v>0</v>
      </c>
      <c r="GM997">
        <f t="shared" si="675"/>
        <v>19664.57</v>
      </c>
      <c r="GN997">
        <f t="shared" si="676"/>
        <v>19664.57</v>
      </c>
      <c r="GO997">
        <f t="shared" si="677"/>
        <v>0</v>
      </c>
      <c r="GP997">
        <f t="shared" si="678"/>
        <v>0</v>
      </c>
      <c r="GR997">
        <v>0</v>
      </c>
      <c r="GS997">
        <v>0</v>
      </c>
      <c r="GT997">
        <v>0</v>
      </c>
      <c r="GU997" t="s">
        <v>3</v>
      </c>
      <c r="GV997">
        <f t="shared" si="679"/>
        <v>0</v>
      </c>
      <c r="GW997">
        <v>1</v>
      </c>
      <c r="GX997">
        <f t="shared" si="680"/>
        <v>0</v>
      </c>
      <c r="HA997">
        <v>0</v>
      </c>
      <c r="HB997">
        <v>0</v>
      </c>
      <c r="HC997">
        <f t="shared" si="681"/>
        <v>0</v>
      </c>
      <c r="HE997" t="s">
        <v>3</v>
      </c>
      <c r="HF997" t="s">
        <v>3</v>
      </c>
      <c r="HM997" t="s">
        <v>3</v>
      </c>
      <c r="HN997" t="s">
        <v>3</v>
      </c>
      <c r="HO997" t="s">
        <v>3</v>
      </c>
      <c r="HP997" t="s">
        <v>3</v>
      </c>
      <c r="HQ997" t="s">
        <v>3</v>
      </c>
      <c r="HS997">
        <v>0</v>
      </c>
      <c r="IK997">
        <v>0</v>
      </c>
    </row>
    <row r="998" spans="1:245" x14ac:dyDescent="0.25">
      <c r="A998">
        <v>18</v>
      </c>
      <c r="B998">
        <v>1</v>
      </c>
      <c r="E998" t="s">
        <v>521</v>
      </c>
      <c r="F998" t="s">
        <v>522</v>
      </c>
      <c r="G998" t="s">
        <v>523</v>
      </c>
      <c r="H998" t="s">
        <v>266</v>
      </c>
      <c r="I998">
        <f>I997*J998</f>
        <v>0.52556000000000003</v>
      </c>
      <c r="J998">
        <v>1.877</v>
      </c>
      <c r="K998">
        <v>18.77</v>
      </c>
      <c r="O998">
        <f t="shared" si="650"/>
        <v>3395.06</v>
      </c>
      <c r="P998">
        <f t="shared" si="651"/>
        <v>3395.06</v>
      </c>
      <c r="Q998">
        <f>(ROUND((ROUND(((ET998)*AV998*I998),2)*BB998),2)+ROUND((ROUND(((AE998-(EU998))*AV998*I998),2)*BS998),2))</f>
        <v>0</v>
      </c>
      <c r="R998">
        <f t="shared" si="652"/>
        <v>0</v>
      </c>
      <c r="S998">
        <f t="shared" si="653"/>
        <v>0</v>
      </c>
      <c r="T998">
        <f t="shared" si="654"/>
        <v>0</v>
      </c>
      <c r="U998">
        <f t="shared" si="655"/>
        <v>0</v>
      </c>
      <c r="V998">
        <f t="shared" si="656"/>
        <v>0</v>
      </c>
      <c r="W998">
        <f t="shared" si="657"/>
        <v>0</v>
      </c>
      <c r="X998">
        <f t="shared" si="658"/>
        <v>0</v>
      </c>
      <c r="Y998">
        <f t="shared" si="659"/>
        <v>0</v>
      </c>
      <c r="AA998">
        <v>61707135</v>
      </c>
      <c r="AB998">
        <f t="shared" si="660"/>
        <v>683.71</v>
      </c>
      <c r="AC998">
        <f t="shared" ref="AC998:AC1004" si="684">ROUND((ES998),6)</f>
        <v>683.71</v>
      </c>
      <c r="AD998">
        <f>ROUND((((ET998)-(EU998))+AE998),6)</f>
        <v>0</v>
      </c>
      <c r="AE998">
        <f>ROUND((EU998),6)</f>
        <v>0</v>
      </c>
      <c r="AF998">
        <f>ROUND((EV998),6)</f>
        <v>0</v>
      </c>
      <c r="AG998">
        <f t="shared" si="662"/>
        <v>0</v>
      </c>
      <c r="AH998">
        <f>(EW998)</f>
        <v>0</v>
      </c>
      <c r="AI998">
        <f>(EX998)</f>
        <v>0</v>
      </c>
      <c r="AJ998">
        <f t="shared" si="663"/>
        <v>0</v>
      </c>
      <c r="AK998">
        <v>683.71</v>
      </c>
      <c r="AL998">
        <v>683.71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124</v>
      </c>
      <c r="AU998">
        <v>56</v>
      </c>
      <c r="AV998">
        <v>1.087</v>
      </c>
      <c r="AW998">
        <v>1.0029999999999999</v>
      </c>
      <c r="AZ998">
        <v>1</v>
      </c>
      <c r="BA998">
        <v>1</v>
      </c>
      <c r="BB998">
        <v>1</v>
      </c>
      <c r="BC998">
        <v>9.42</v>
      </c>
      <c r="BD998" t="s">
        <v>3</v>
      </c>
      <c r="BE998" t="s">
        <v>3</v>
      </c>
      <c r="BF998" t="s">
        <v>3</v>
      </c>
      <c r="BG998" t="s">
        <v>3</v>
      </c>
      <c r="BH998">
        <v>3</v>
      </c>
      <c r="BI998">
        <v>1</v>
      </c>
      <c r="BJ998" t="s">
        <v>524</v>
      </c>
      <c r="BM998">
        <v>55</v>
      </c>
      <c r="BN998">
        <v>0</v>
      </c>
      <c r="BO998" t="s">
        <v>208</v>
      </c>
      <c r="BP998">
        <v>1</v>
      </c>
      <c r="BQ998">
        <v>30</v>
      </c>
      <c r="BR998">
        <v>0</v>
      </c>
      <c r="BS998">
        <v>1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3</v>
      </c>
      <c r="BZ998">
        <v>124</v>
      </c>
      <c r="CA998">
        <v>56</v>
      </c>
      <c r="CB998" t="s">
        <v>3</v>
      </c>
      <c r="CE998">
        <v>30</v>
      </c>
      <c r="CF998">
        <v>0</v>
      </c>
      <c r="CG998">
        <v>0</v>
      </c>
      <c r="CM998">
        <v>0</v>
      </c>
      <c r="CN998" t="s">
        <v>3</v>
      </c>
      <c r="CO998">
        <v>0</v>
      </c>
      <c r="CP998">
        <f t="shared" si="664"/>
        <v>3395.06</v>
      </c>
      <c r="CQ998">
        <f t="shared" si="665"/>
        <v>6459.86</v>
      </c>
      <c r="CR998">
        <f>(ROUND((ROUND(((ET998)*AV998*1),2)*BB998),2)+ROUND((ROUND(((AE998-(EU998))*AV998*1),2)*BS998),2))</f>
        <v>0</v>
      </c>
      <c r="CS998">
        <f t="shared" si="666"/>
        <v>0</v>
      </c>
      <c r="CT998">
        <f t="shared" si="667"/>
        <v>0</v>
      </c>
      <c r="CU998">
        <f t="shared" si="668"/>
        <v>0</v>
      </c>
      <c r="CV998">
        <f t="shared" si="669"/>
        <v>0</v>
      </c>
      <c r="CW998">
        <f t="shared" si="670"/>
        <v>0</v>
      </c>
      <c r="CX998">
        <f t="shared" si="671"/>
        <v>0</v>
      </c>
      <c r="CY998">
        <f t="shared" si="672"/>
        <v>0</v>
      </c>
      <c r="CZ998">
        <f t="shared" si="673"/>
        <v>0</v>
      </c>
      <c r="DC998" t="s">
        <v>3</v>
      </c>
      <c r="DD998" t="s">
        <v>3</v>
      </c>
      <c r="DE998" t="s">
        <v>3</v>
      </c>
      <c r="DF998" t="s">
        <v>3</v>
      </c>
      <c r="DG998" t="s">
        <v>3</v>
      </c>
      <c r="DH998" t="s">
        <v>3</v>
      </c>
      <c r="DI998" t="s">
        <v>3</v>
      </c>
      <c r="DJ998" t="s">
        <v>3</v>
      </c>
      <c r="DK998" t="s">
        <v>3</v>
      </c>
      <c r="DL998" t="s">
        <v>3</v>
      </c>
      <c r="DM998" t="s">
        <v>3</v>
      </c>
      <c r="DN998">
        <v>159</v>
      </c>
      <c r="DO998">
        <v>119</v>
      </c>
      <c r="DP998">
        <v>1.087</v>
      </c>
      <c r="DQ998">
        <v>1.0029999999999999</v>
      </c>
      <c r="DU998">
        <v>1007</v>
      </c>
      <c r="DV998" t="s">
        <v>266</v>
      </c>
      <c r="DW998" t="s">
        <v>266</v>
      </c>
      <c r="DX998">
        <v>1</v>
      </c>
      <c r="DZ998" t="s">
        <v>3</v>
      </c>
      <c r="EA998" t="s">
        <v>3</v>
      </c>
      <c r="EB998" t="s">
        <v>3</v>
      </c>
      <c r="EC998" t="s">
        <v>3</v>
      </c>
      <c r="EE998">
        <v>59520361</v>
      </c>
      <c r="EF998">
        <v>30</v>
      </c>
      <c r="EG998" t="s">
        <v>212</v>
      </c>
      <c r="EH998">
        <v>0</v>
      </c>
      <c r="EI998" t="s">
        <v>3</v>
      </c>
      <c r="EJ998">
        <v>1</v>
      </c>
      <c r="EK998">
        <v>55</v>
      </c>
      <c r="EL998" t="s">
        <v>213</v>
      </c>
      <c r="EM998" t="s">
        <v>214</v>
      </c>
      <c r="EO998" t="s">
        <v>3</v>
      </c>
      <c r="EQ998">
        <v>0</v>
      </c>
      <c r="ER998">
        <v>683.71</v>
      </c>
      <c r="ES998">
        <v>683.71</v>
      </c>
      <c r="ET998">
        <v>0</v>
      </c>
      <c r="EU998">
        <v>0</v>
      </c>
      <c r="EV998">
        <v>0</v>
      </c>
      <c r="EW998">
        <v>0</v>
      </c>
      <c r="EX998">
        <v>0</v>
      </c>
      <c r="FQ998">
        <v>0</v>
      </c>
      <c r="FR998">
        <v>0</v>
      </c>
      <c r="FS998">
        <v>0</v>
      </c>
      <c r="FX998">
        <v>159</v>
      </c>
      <c r="FY998">
        <v>119</v>
      </c>
      <c r="GA998" t="s">
        <v>3</v>
      </c>
      <c r="GD998">
        <v>0</v>
      </c>
      <c r="GF998">
        <v>-203436945</v>
      </c>
      <c r="GG998">
        <v>2</v>
      </c>
      <c r="GH998">
        <v>1</v>
      </c>
      <c r="GI998">
        <v>3</v>
      </c>
      <c r="GJ998">
        <v>0</v>
      </c>
      <c r="GK998">
        <f>ROUND(R998*(R12)/100,2)</f>
        <v>0</v>
      </c>
      <c r="GL998">
        <f t="shared" si="674"/>
        <v>0</v>
      </c>
      <c r="GM998">
        <f t="shared" si="675"/>
        <v>3395.06</v>
      </c>
      <c r="GN998">
        <f t="shared" si="676"/>
        <v>3395.06</v>
      </c>
      <c r="GO998">
        <f t="shared" si="677"/>
        <v>0</v>
      </c>
      <c r="GP998">
        <f t="shared" si="678"/>
        <v>0</v>
      </c>
      <c r="GR998">
        <v>0</v>
      </c>
      <c r="GS998">
        <v>0</v>
      </c>
      <c r="GT998">
        <v>0</v>
      </c>
      <c r="GU998" t="s">
        <v>3</v>
      </c>
      <c r="GV998">
        <f t="shared" si="679"/>
        <v>0</v>
      </c>
      <c r="GW998">
        <v>1</v>
      </c>
      <c r="GX998">
        <f t="shared" si="680"/>
        <v>0</v>
      </c>
      <c r="HA998">
        <v>0</v>
      </c>
      <c r="HB998">
        <v>0</v>
      </c>
      <c r="HC998">
        <f t="shared" si="681"/>
        <v>0</v>
      </c>
      <c r="HE998" t="s">
        <v>3</v>
      </c>
      <c r="HF998" t="s">
        <v>3</v>
      </c>
      <c r="HM998" t="s">
        <v>520</v>
      </c>
      <c r="HN998" t="s">
        <v>3</v>
      </c>
      <c r="HO998" t="s">
        <v>3</v>
      </c>
      <c r="HP998" t="s">
        <v>3</v>
      </c>
      <c r="HQ998" t="s">
        <v>3</v>
      </c>
      <c r="HS998">
        <v>0</v>
      </c>
      <c r="IK998">
        <v>0</v>
      </c>
    </row>
    <row r="999" spans="1:245" x14ac:dyDescent="0.25">
      <c r="A999">
        <v>17</v>
      </c>
      <c r="B999">
        <v>1</v>
      </c>
      <c r="E999" t="s">
        <v>122</v>
      </c>
      <c r="F999" t="s">
        <v>525</v>
      </c>
      <c r="G999" t="s">
        <v>526</v>
      </c>
      <c r="H999" t="s">
        <v>228</v>
      </c>
      <c r="I999">
        <f>ROUND(((3*1.5)*5/100),9)</f>
        <v>0.22500000000000001</v>
      </c>
      <c r="J999">
        <v>0</v>
      </c>
      <c r="K999">
        <f>ROUND(((3*1.5)*5/100),9)</f>
        <v>0.22500000000000001</v>
      </c>
      <c r="O999">
        <f t="shared" si="650"/>
        <v>9355.85</v>
      </c>
      <c r="P999">
        <f t="shared" si="651"/>
        <v>0</v>
      </c>
      <c r="Q999">
        <f>(ROUND((ROUND((((ET999*1.1))*AV999*I999),2)*BB999),2)+ROUND((ROUND(((AE999-((EU999*1.1)))*AV999*I999),2)*BS999),2))</f>
        <v>68.34</v>
      </c>
      <c r="R999">
        <f t="shared" si="652"/>
        <v>25.24</v>
      </c>
      <c r="S999">
        <f t="shared" si="653"/>
        <v>9287.51</v>
      </c>
      <c r="T999">
        <f t="shared" si="654"/>
        <v>0</v>
      </c>
      <c r="U999">
        <f t="shared" si="655"/>
        <v>30.669705</v>
      </c>
      <c r="V999">
        <f t="shared" si="656"/>
        <v>0</v>
      </c>
      <c r="W999">
        <f t="shared" si="657"/>
        <v>0</v>
      </c>
      <c r="X999">
        <f t="shared" si="658"/>
        <v>6501.26</v>
      </c>
      <c r="Y999">
        <f t="shared" si="659"/>
        <v>4643.76</v>
      </c>
      <c r="AA999">
        <v>61707135</v>
      </c>
      <c r="AB999">
        <f t="shared" si="660"/>
        <v>1503.557</v>
      </c>
      <c r="AC999">
        <f t="shared" si="684"/>
        <v>0</v>
      </c>
      <c r="AD999">
        <f>ROUND(((((ET999*1.1))-((EU999*1.1)))+AE999),6)</f>
        <v>28.853000000000002</v>
      </c>
      <c r="AE999">
        <f>ROUND(((EU999*1.1)),6)</f>
        <v>4.0259999999999998</v>
      </c>
      <c r="AF999">
        <f>ROUND(((EV999*1.1)),6)</f>
        <v>1474.704</v>
      </c>
      <c r="AG999">
        <f t="shared" si="662"/>
        <v>0</v>
      </c>
      <c r="AH999">
        <f>((EW999*1.1))</f>
        <v>125.4</v>
      </c>
      <c r="AI999">
        <f>((EX999*1.1))</f>
        <v>0</v>
      </c>
      <c r="AJ999">
        <f t="shared" si="663"/>
        <v>0</v>
      </c>
      <c r="AK999">
        <v>1366.87</v>
      </c>
      <c r="AL999">
        <v>0</v>
      </c>
      <c r="AM999">
        <v>26.23</v>
      </c>
      <c r="AN999">
        <v>3.66</v>
      </c>
      <c r="AO999">
        <v>1340.64</v>
      </c>
      <c r="AP999">
        <v>0</v>
      </c>
      <c r="AQ999">
        <v>114</v>
      </c>
      <c r="AR999">
        <v>0</v>
      </c>
      <c r="AS999">
        <v>0</v>
      </c>
      <c r="AT999">
        <v>70</v>
      </c>
      <c r="AU999">
        <v>50</v>
      </c>
      <c r="AV999">
        <v>1.087</v>
      </c>
      <c r="AW999">
        <v>1</v>
      </c>
      <c r="AZ999">
        <v>1</v>
      </c>
      <c r="BA999">
        <v>25.75</v>
      </c>
      <c r="BB999">
        <v>9.68</v>
      </c>
      <c r="BC999">
        <v>1</v>
      </c>
      <c r="BD999" t="s">
        <v>3</v>
      </c>
      <c r="BE999" t="s">
        <v>3</v>
      </c>
      <c r="BF999" t="s">
        <v>3</v>
      </c>
      <c r="BG999" t="s">
        <v>3</v>
      </c>
      <c r="BH999">
        <v>0</v>
      </c>
      <c r="BI999">
        <v>1</v>
      </c>
      <c r="BJ999" t="s">
        <v>527</v>
      </c>
      <c r="BM999">
        <v>80</v>
      </c>
      <c r="BN999">
        <v>0</v>
      </c>
      <c r="BO999" t="s">
        <v>525</v>
      </c>
      <c r="BP999">
        <v>1</v>
      </c>
      <c r="BQ999">
        <v>30</v>
      </c>
      <c r="BR999">
        <v>0</v>
      </c>
      <c r="BS999">
        <v>25.75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3</v>
      </c>
      <c r="BZ999">
        <v>70</v>
      </c>
      <c r="CA999">
        <v>50</v>
      </c>
      <c r="CB999" t="s">
        <v>3</v>
      </c>
      <c r="CE999">
        <v>30</v>
      </c>
      <c r="CF999">
        <v>0</v>
      </c>
      <c r="CG999">
        <v>0</v>
      </c>
      <c r="CM999">
        <v>0</v>
      </c>
      <c r="CN999" t="s">
        <v>748</v>
      </c>
      <c r="CO999">
        <v>0</v>
      </c>
      <c r="CP999">
        <f t="shared" si="664"/>
        <v>9355.85</v>
      </c>
      <c r="CQ999">
        <f t="shared" si="665"/>
        <v>0</v>
      </c>
      <c r="CR999">
        <f>(ROUND((ROUND((((ET999*1.1))*AV999*1),2)*BB999),2)+ROUND((ROUND(((AE999-((EU999*1.1)))*AV999*1),2)*BS999),2))</f>
        <v>303.56</v>
      </c>
      <c r="CS999">
        <f t="shared" si="666"/>
        <v>112.79</v>
      </c>
      <c r="CT999">
        <f t="shared" si="667"/>
        <v>41277.25</v>
      </c>
      <c r="CU999">
        <f t="shared" si="668"/>
        <v>0</v>
      </c>
      <c r="CV999">
        <f t="shared" si="669"/>
        <v>136.3098</v>
      </c>
      <c r="CW999">
        <f t="shared" si="670"/>
        <v>0</v>
      </c>
      <c r="CX999">
        <f t="shared" si="671"/>
        <v>0</v>
      </c>
      <c r="CY999">
        <f t="shared" si="672"/>
        <v>6501.2569999999996</v>
      </c>
      <c r="CZ999">
        <f t="shared" si="673"/>
        <v>4643.7550000000001</v>
      </c>
      <c r="DB999">
        <v>104</v>
      </c>
      <c r="DC999" t="s">
        <v>3</v>
      </c>
      <c r="DD999" t="s">
        <v>3</v>
      </c>
      <c r="DE999" t="s">
        <v>100</v>
      </c>
      <c r="DF999" t="s">
        <v>100</v>
      </c>
      <c r="DG999" t="s">
        <v>100</v>
      </c>
      <c r="DH999" t="s">
        <v>3</v>
      </c>
      <c r="DI999" t="s">
        <v>100</v>
      </c>
      <c r="DJ999" t="s">
        <v>100</v>
      </c>
      <c r="DK999" t="s">
        <v>3</v>
      </c>
      <c r="DL999" t="s">
        <v>3</v>
      </c>
      <c r="DM999" t="s">
        <v>3</v>
      </c>
      <c r="DN999">
        <v>87</v>
      </c>
      <c r="DO999">
        <v>105</v>
      </c>
      <c r="DP999">
        <v>1.087</v>
      </c>
      <c r="DQ999">
        <v>1</v>
      </c>
      <c r="DU999">
        <v>1005</v>
      </c>
      <c r="DV999" t="s">
        <v>228</v>
      </c>
      <c r="DW999" t="s">
        <v>228</v>
      </c>
      <c r="DX999">
        <v>100</v>
      </c>
      <c r="DZ999" t="s">
        <v>3</v>
      </c>
      <c r="EA999" t="s">
        <v>3</v>
      </c>
      <c r="EB999" t="s">
        <v>3</v>
      </c>
      <c r="EC999" t="s">
        <v>3</v>
      </c>
      <c r="EE999">
        <v>59520386</v>
      </c>
      <c r="EF999">
        <v>30</v>
      </c>
      <c r="EG999" t="s">
        <v>212</v>
      </c>
      <c r="EH999">
        <v>0</v>
      </c>
      <c r="EI999" t="s">
        <v>3</v>
      </c>
      <c r="EJ999">
        <v>1</v>
      </c>
      <c r="EK999">
        <v>80</v>
      </c>
      <c r="EL999" t="s">
        <v>528</v>
      </c>
      <c r="EM999" t="s">
        <v>529</v>
      </c>
      <c r="EO999" t="s">
        <v>104</v>
      </c>
      <c r="EQ999">
        <v>0</v>
      </c>
      <c r="ER999">
        <v>1366.87</v>
      </c>
      <c r="ES999">
        <v>0</v>
      </c>
      <c r="ET999">
        <v>26.23</v>
      </c>
      <c r="EU999">
        <v>3.66</v>
      </c>
      <c r="EV999">
        <v>1340.64</v>
      </c>
      <c r="EW999">
        <v>114</v>
      </c>
      <c r="EX999">
        <v>0</v>
      </c>
      <c r="EY999">
        <v>0</v>
      </c>
      <c r="FQ999">
        <v>0</v>
      </c>
      <c r="FR999">
        <v>0</v>
      </c>
      <c r="FS999">
        <v>0</v>
      </c>
      <c r="FX999">
        <v>87</v>
      </c>
      <c r="FY999">
        <v>105</v>
      </c>
      <c r="GA999" t="s">
        <v>3</v>
      </c>
      <c r="GD999">
        <v>0</v>
      </c>
      <c r="GF999">
        <v>42649030</v>
      </c>
      <c r="GG999">
        <v>2</v>
      </c>
      <c r="GH999">
        <v>1</v>
      </c>
      <c r="GI999">
        <v>2</v>
      </c>
      <c r="GJ999">
        <v>0</v>
      </c>
      <c r="GK999">
        <f>ROUND(R999*(R12)/100,2)</f>
        <v>39.630000000000003</v>
      </c>
      <c r="GL999">
        <f t="shared" si="674"/>
        <v>0</v>
      </c>
      <c r="GM999">
        <f t="shared" si="675"/>
        <v>20540.5</v>
      </c>
      <c r="GN999">
        <f t="shared" si="676"/>
        <v>20540.5</v>
      </c>
      <c r="GO999">
        <f t="shared" si="677"/>
        <v>0</v>
      </c>
      <c r="GP999">
        <f t="shared" si="678"/>
        <v>0</v>
      </c>
      <c r="GR999">
        <v>0</v>
      </c>
      <c r="GS999">
        <v>3</v>
      </c>
      <c r="GT999">
        <v>0</v>
      </c>
      <c r="GU999" t="s">
        <v>3</v>
      </c>
      <c r="GV999">
        <f t="shared" si="679"/>
        <v>0</v>
      </c>
      <c r="GW999">
        <v>1</v>
      </c>
      <c r="GX999">
        <f t="shared" si="680"/>
        <v>0</v>
      </c>
      <c r="HA999">
        <v>0</v>
      </c>
      <c r="HB999">
        <v>0</v>
      </c>
      <c r="HC999">
        <f t="shared" si="681"/>
        <v>0</v>
      </c>
      <c r="HE999" t="s">
        <v>3</v>
      </c>
      <c r="HF999" t="s">
        <v>3</v>
      </c>
      <c r="HM999" t="s">
        <v>3</v>
      </c>
      <c r="HN999" t="s">
        <v>3</v>
      </c>
      <c r="HO999" t="s">
        <v>3</v>
      </c>
      <c r="HP999" t="s">
        <v>3</v>
      </c>
      <c r="HQ999" t="s">
        <v>3</v>
      </c>
      <c r="HS999">
        <v>0</v>
      </c>
      <c r="IK999">
        <v>0</v>
      </c>
    </row>
    <row r="1000" spans="1:245" x14ac:dyDescent="0.25">
      <c r="A1000">
        <v>18</v>
      </c>
      <c r="B1000">
        <v>1</v>
      </c>
      <c r="E1000" t="s">
        <v>438</v>
      </c>
      <c r="F1000" t="s">
        <v>530</v>
      </c>
      <c r="G1000" t="s">
        <v>531</v>
      </c>
      <c r="H1000" t="s">
        <v>532</v>
      </c>
      <c r="I1000">
        <f>I999*J1000</f>
        <v>22.95</v>
      </c>
      <c r="J1000">
        <v>102</v>
      </c>
      <c r="K1000">
        <v>102</v>
      </c>
      <c r="O1000">
        <f t="shared" si="650"/>
        <v>4685.47</v>
      </c>
      <c r="P1000">
        <f t="shared" si="651"/>
        <v>4685.47</v>
      </c>
      <c r="Q1000">
        <f>(ROUND((ROUND(((ET1000)*AV1000*I1000),2)*BB1000),2)+ROUND((ROUND(((AE1000-(EU1000))*AV1000*I1000),2)*BS1000),2))</f>
        <v>0</v>
      </c>
      <c r="R1000">
        <f t="shared" si="652"/>
        <v>0</v>
      </c>
      <c r="S1000">
        <f t="shared" si="653"/>
        <v>0</v>
      </c>
      <c r="T1000">
        <f t="shared" si="654"/>
        <v>0</v>
      </c>
      <c r="U1000">
        <f t="shared" si="655"/>
        <v>0</v>
      </c>
      <c r="V1000">
        <f t="shared" si="656"/>
        <v>0</v>
      </c>
      <c r="W1000">
        <f t="shared" si="657"/>
        <v>0</v>
      </c>
      <c r="X1000">
        <f t="shared" si="658"/>
        <v>0</v>
      </c>
      <c r="Y1000">
        <f t="shared" si="659"/>
        <v>0</v>
      </c>
      <c r="AA1000">
        <v>61707135</v>
      </c>
      <c r="AB1000">
        <f t="shared" si="660"/>
        <v>22</v>
      </c>
      <c r="AC1000">
        <f t="shared" si="684"/>
        <v>22</v>
      </c>
      <c r="AD1000">
        <f>ROUND((((ET1000)-(EU1000))+AE1000),6)</f>
        <v>0</v>
      </c>
      <c r="AE1000">
        <f>ROUND((EU1000),6)</f>
        <v>0</v>
      </c>
      <c r="AF1000">
        <f>ROUND((EV1000),6)</f>
        <v>0</v>
      </c>
      <c r="AG1000">
        <f t="shared" si="662"/>
        <v>0</v>
      </c>
      <c r="AH1000">
        <f>(EW1000)</f>
        <v>0</v>
      </c>
      <c r="AI1000">
        <f>(EX1000)</f>
        <v>0</v>
      </c>
      <c r="AJ1000">
        <f t="shared" si="663"/>
        <v>0</v>
      </c>
      <c r="AK1000">
        <v>22</v>
      </c>
      <c r="AL1000">
        <v>22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70</v>
      </c>
      <c r="AU1000">
        <v>50</v>
      </c>
      <c r="AV1000">
        <v>1.087</v>
      </c>
      <c r="AW1000">
        <v>1</v>
      </c>
      <c r="AZ1000">
        <v>1</v>
      </c>
      <c r="BA1000">
        <v>1</v>
      </c>
      <c r="BB1000">
        <v>1</v>
      </c>
      <c r="BC1000">
        <v>9.2799999999999994</v>
      </c>
      <c r="BD1000" t="s">
        <v>3</v>
      </c>
      <c r="BE1000" t="s">
        <v>3</v>
      </c>
      <c r="BF1000" t="s">
        <v>3</v>
      </c>
      <c r="BG1000" t="s">
        <v>3</v>
      </c>
      <c r="BH1000">
        <v>3</v>
      </c>
      <c r="BI1000">
        <v>1</v>
      </c>
      <c r="BJ1000" t="s">
        <v>533</v>
      </c>
      <c r="BM1000">
        <v>80</v>
      </c>
      <c r="BN1000">
        <v>0</v>
      </c>
      <c r="BO1000" t="s">
        <v>525</v>
      </c>
      <c r="BP1000">
        <v>1</v>
      </c>
      <c r="BQ1000">
        <v>30</v>
      </c>
      <c r="BR1000">
        <v>0</v>
      </c>
      <c r="BS1000">
        <v>1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3</v>
      </c>
      <c r="BZ1000">
        <v>70</v>
      </c>
      <c r="CA1000">
        <v>50</v>
      </c>
      <c r="CB1000" t="s">
        <v>3</v>
      </c>
      <c r="CE1000">
        <v>30</v>
      </c>
      <c r="CF1000">
        <v>0</v>
      </c>
      <c r="CG1000">
        <v>0</v>
      </c>
      <c r="CM1000">
        <v>0</v>
      </c>
      <c r="CN1000" t="s">
        <v>3</v>
      </c>
      <c r="CO1000">
        <v>0</v>
      </c>
      <c r="CP1000">
        <f t="shared" si="664"/>
        <v>4685.47</v>
      </c>
      <c r="CQ1000">
        <f t="shared" si="665"/>
        <v>204.16</v>
      </c>
      <c r="CR1000">
        <f>(ROUND((ROUND(((ET1000)*AV1000*1),2)*BB1000),2)+ROUND((ROUND(((AE1000-(EU1000))*AV1000*1),2)*BS1000),2))</f>
        <v>0</v>
      </c>
      <c r="CS1000">
        <f t="shared" si="666"/>
        <v>0</v>
      </c>
      <c r="CT1000">
        <f t="shared" si="667"/>
        <v>0</v>
      </c>
      <c r="CU1000">
        <f t="shared" si="668"/>
        <v>0</v>
      </c>
      <c r="CV1000">
        <f t="shared" si="669"/>
        <v>0</v>
      </c>
      <c r="CW1000">
        <f t="shared" si="670"/>
        <v>0</v>
      </c>
      <c r="CX1000">
        <f t="shared" si="671"/>
        <v>0</v>
      </c>
      <c r="CY1000">
        <f t="shared" si="672"/>
        <v>0</v>
      </c>
      <c r="CZ1000">
        <f t="shared" si="673"/>
        <v>0</v>
      </c>
      <c r="DC1000" t="s">
        <v>3</v>
      </c>
      <c r="DD1000" t="s">
        <v>3</v>
      </c>
      <c r="DE1000" t="s">
        <v>3</v>
      </c>
      <c r="DF1000" t="s">
        <v>3</v>
      </c>
      <c r="DG1000" t="s">
        <v>3</v>
      </c>
      <c r="DH1000" t="s">
        <v>3</v>
      </c>
      <c r="DI1000" t="s">
        <v>3</v>
      </c>
      <c r="DJ1000" t="s">
        <v>3</v>
      </c>
      <c r="DK1000" t="s">
        <v>3</v>
      </c>
      <c r="DL1000" t="s">
        <v>3</v>
      </c>
      <c r="DM1000" t="s">
        <v>3</v>
      </c>
      <c r="DN1000">
        <v>87</v>
      </c>
      <c r="DO1000">
        <v>105</v>
      </c>
      <c r="DP1000">
        <v>1.087</v>
      </c>
      <c r="DQ1000">
        <v>1</v>
      </c>
      <c r="DU1000">
        <v>1005</v>
      </c>
      <c r="DV1000" t="s">
        <v>532</v>
      </c>
      <c r="DW1000" t="s">
        <v>532</v>
      </c>
      <c r="DX1000">
        <v>1</v>
      </c>
      <c r="DZ1000" t="s">
        <v>3</v>
      </c>
      <c r="EA1000" t="s">
        <v>3</v>
      </c>
      <c r="EB1000" t="s">
        <v>3</v>
      </c>
      <c r="EC1000" t="s">
        <v>3</v>
      </c>
      <c r="EE1000">
        <v>59520386</v>
      </c>
      <c r="EF1000">
        <v>30</v>
      </c>
      <c r="EG1000" t="s">
        <v>212</v>
      </c>
      <c r="EH1000">
        <v>0</v>
      </c>
      <c r="EI1000" t="s">
        <v>3</v>
      </c>
      <c r="EJ1000">
        <v>1</v>
      </c>
      <c r="EK1000">
        <v>80</v>
      </c>
      <c r="EL1000" t="s">
        <v>528</v>
      </c>
      <c r="EM1000" t="s">
        <v>529</v>
      </c>
      <c r="EO1000" t="s">
        <v>3</v>
      </c>
      <c r="EQ1000">
        <v>0</v>
      </c>
      <c r="ER1000">
        <v>22</v>
      </c>
      <c r="ES1000">
        <v>22</v>
      </c>
      <c r="ET1000">
        <v>0</v>
      </c>
      <c r="EU1000">
        <v>0</v>
      </c>
      <c r="EV1000">
        <v>0</v>
      </c>
      <c r="EW1000">
        <v>0</v>
      </c>
      <c r="EX1000">
        <v>0</v>
      </c>
      <c r="FQ1000">
        <v>0</v>
      </c>
      <c r="FR1000">
        <v>0</v>
      </c>
      <c r="FS1000">
        <v>0</v>
      </c>
      <c r="FX1000">
        <v>87</v>
      </c>
      <c r="FY1000">
        <v>105</v>
      </c>
      <c r="GA1000" t="s">
        <v>3</v>
      </c>
      <c r="GD1000">
        <v>0</v>
      </c>
      <c r="GF1000">
        <v>733532106</v>
      </c>
      <c r="GG1000">
        <v>2</v>
      </c>
      <c r="GH1000">
        <v>1</v>
      </c>
      <c r="GI1000">
        <v>3</v>
      </c>
      <c r="GJ1000">
        <v>0</v>
      </c>
      <c r="GK1000">
        <f>ROUND(R1000*(R12)/100,2)</f>
        <v>0</v>
      </c>
      <c r="GL1000">
        <f t="shared" si="674"/>
        <v>0</v>
      </c>
      <c r="GM1000">
        <f t="shared" si="675"/>
        <v>4685.47</v>
      </c>
      <c r="GN1000">
        <f t="shared" si="676"/>
        <v>4685.47</v>
      </c>
      <c r="GO1000">
        <f t="shared" si="677"/>
        <v>0</v>
      </c>
      <c r="GP1000">
        <f t="shared" si="678"/>
        <v>0</v>
      </c>
      <c r="GR1000">
        <v>0</v>
      </c>
      <c r="GS1000">
        <v>3</v>
      </c>
      <c r="GT1000">
        <v>0</v>
      </c>
      <c r="GU1000" t="s">
        <v>3</v>
      </c>
      <c r="GV1000">
        <f t="shared" si="679"/>
        <v>0</v>
      </c>
      <c r="GW1000">
        <v>1</v>
      </c>
      <c r="GX1000">
        <f t="shared" si="680"/>
        <v>0</v>
      </c>
      <c r="HA1000">
        <v>0</v>
      </c>
      <c r="HB1000">
        <v>0</v>
      </c>
      <c r="HC1000">
        <f t="shared" si="681"/>
        <v>0</v>
      </c>
      <c r="HE1000" t="s">
        <v>3</v>
      </c>
      <c r="HF1000" t="s">
        <v>3</v>
      </c>
      <c r="HM1000" t="s">
        <v>3</v>
      </c>
      <c r="HN1000" t="s">
        <v>3</v>
      </c>
      <c r="HO1000" t="s">
        <v>3</v>
      </c>
      <c r="HP1000" t="s">
        <v>3</v>
      </c>
      <c r="HQ1000" t="s">
        <v>3</v>
      </c>
      <c r="HS1000">
        <v>0</v>
      </c>
      <c r="IK1000">
        <v>0</v>
      </c>
    </row>
    <row r="1001" spans="1:245" x14ac:dyDescent="0.25">
      <c r="A1001">
        <v>17</v>
      </c>
      <c r="B1001">
        <v>1</v>
      </c>
      <c r="E1001" t="s">
        <v>132</v>
      </c>
      <c r="F1001" t="s">
        <v>499</v>
      </c>
      <c r="G1001" t="s">
        <v>534</v>
      </c>
      <c r="H1001" t="s">
        <v>501</v>
      </c>
      <c r="I1001">
        <f>ROUND(3.4,9)</f>
        <v>3.4</v>
      </c>
      <c r="J1001">
        <v>0</v>
      </c>
      <c r="K1001">
        <f>ROUND(3.4,9)</f>
        <v>3.4</v>
      </c>
      <c r="O1001">
        <f t="shared" si="650"/>
        <v>1549.74</v>
      </c>
      <c r="P1001">
        <f t="shared" si="651"/>
        <v>18.559999999999999</v>
      </c>
      <c r="Q1001">
        <f>(ROUND((ROUND((((ET1001*1.1))*AV1001*I1001),2)*BB1001),2)+ROUND((ROUND(((AE1001-((EU1001*1.1)))*AV1001*I1001),2)*BS1001),2))</f>
        <v>712.33</v>
      </c>
      <c r="R1001">
        <f t="shared" si="652"/>
        <v>331.66</v>
      </c>
      <c r="S1001">
        <f t="shared" si="653"/>
        <v>818.85</v>
      </c>
      <c r="T1001">
        <f t="shared" si="654"/>
        <v>0</v>
      </c>
      <c r="U1001">
        <f t="shared" si="655"/>
        <v>3.0543084</v>
      </c>
      <c r="V1001">
        <f t="shared" si="656"/>
        <v>0</v>
      </c>
      <c r="W1001">
        <f t="shared" si="657"/>
        <v>0</v>
      </c>
      <c r="X1001">
        <f t="shared" si="658"/>
        <v>696.02</v>
      </c>
      <c r="Y1001">
        <f t="shared" si="659"/>
        <v>335.73</v>
      </c>
      <c r="AA1001">
        <v>61707135</v>
      </c>
      <c r="AB1001">
        <f t="shared" si="660"/>
        <v>28.747</v>
      </c>
      <c r="AC1001">
        <f t="shared" si="684"/>
        <v>1.06</v>
      </c>
      <c r="AD1001">
        <f>ROUND(((((ET1001*1.1))-((EU1001*1.1)))+AE1001),6)</f>
        <v>18.754999999999999</v>
      </c>
      <c r="AE1001">
        <f>ROUND(((EU1001*1.1)),6)</f>
        <v>3.6190000000000002</v>
      </c>
      <c r="AF1001">
        <f>ROUND(((EV1001*1.1)),6)</f>
        <v>8.9320000000000004</v>
      </c>
      <c r="AG1001">
        <f t="shared" si="662"/>
        <v>0</v>
      </c>
      <c r="AH1001">
        <f>((EW1001*1.1))</f>
        <v>0.8580000000000001</v>
      </c>
      <c r="AI1001">
        <f>((EX1001*1.1))</f>
        <v>0</v>
      </c>
      <c r="AJ1001">
        <f t="shared" si="663"/>
        <v>0</v>
      </c>
      <c r="AK1001">
        <v>26.23</v>
      </c>
      <c r="AL1001">
        <v>1.06</v>
      </c>
      <c r="AM1001">
        <v>17.05</v>
      </c>
      <c r="AN1001">
        <v>3.29</v>
      </c>
      <c r="AO1001">
        <v>8.1199999999999992</v>
      </c>
      <c r="AP1001">
        <v>0</v>
      </c>
      <c r="AQ1001">
        <v>0.78</v>
      </c>
      <c r="AR1001">
        <v>0</v>
      </c>
      <c r="AS1001">
        <v>0</v>
      </c>
      <c r="AT1001">
        <v>85</v>
      </c>
      <c r="AU1001">
        <v>41</v>
      </c>
      <c r="AV1001">
        <v>1.0469999999999999</v>
      </c>
      <c r="AW1001">
        <v>1.0029999999999999</v>
      </c>
      <c r="AZ1001">
        <v>1</v>
      </c>
      <c r="BA1001">
        <v>25.75</v>
      </c>
      <c r="BB1001">
        <v>10.67</v>
      </c>
      <c r="BC1001">
        <v>5.14</v>
      </c>
      <c r="BD1001" t="s">
        <v>3</v>
      </c>
      <c r="BE1001" t="s">
        <v>3</v>
      </c>
      <c r="BF1001" t="s">
        <v>3</v>
      </c>
      <c r="BG1001" t="s">
        <v>3</v>
      </c>
      <c r="BH1001">
        <v>0</v>
      </c>
      <c r="BI1001">
        <v>1</v>
      </c>
      <c r="BJ1001" t="s">
        <v>502</v>
      </c>
      <c r="BM1001">
        <v>64</v>
      </c>
      <c r="BN1001">
        <v>0</v>
      </c>
      <c r="BO1001" t="s">
        <v>499</v>
      </c>
      <c r="BP1001">
        <v>1</v>
      </c>
      <c r="BQ1001">
        <v>30</v>
      </c>
      <c r="BR1001">
        <v>0</v>
      </c>
      <c r="BS1001">
        <v>25.75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3</v>
      </c>
      <c r="BZ1001">
        <v>85</v>
      </c>
      <c r="CA1001">
        <v>41</v>
      </c>
      <c r="CB1001" t="s">
        <v>3</v>
      </c>
      <c r="CE1001">
        <v>30</v>
      </c>
      <c r="CF1001">
        <v>0</v>
      </c>
      <c r="CG1001">
        <v>0</v>
      </c>
      <c r="CM1001">
        <v>0</v>
      </c>
      <c r="CN1001" t="s">
        <v>748</v>
      </c>
      <c r="CO1001">
        <v>0</v>
      </c>
      <c r="CP1001">
        <f t="shared" si="664"/>
        <v>1549.74</v>
      </c>
      <c r="CQ1001">
        <f t="shared" si="665"/>
        <v>5.45</v>
      </c>
      <c r="CR1001">
        <f>(ROUND((ROUND((((ET1001*1.1))*AV1001*1),2)*BB1001),2)+ROUND((ROUND(((AE1001-((EU1001*1.1)))*AV1001*1),2)*BS1001),2))</f>
        <v>209.56</v>
      </c>
      <c r="CS1001">
        <f t="shared" si="666"/>
        <v>97.59</v>
      </c>
      <c r="CT1001">
        <f t="shared" si="667"/>
        <v>240.76</v>
      </c>
      <c r="CU1001">
        <f t="shared" si="668"/>
        <v>0</v>
      </c>
      <c r="CV1001">
        <f t="shared" si="669"/>
        <v>0.89832600000000007</v>
      </c>
      <c r="CW1001">
        <f t="shared" si="670"/>
        <v>0</v>
      </c>
      <c r="CX1001">
        <f t="shared" si="671"/>
        <v>0</v>
      </c>
      <c r="CY1001">
        <f t="shared" si="672"/>
        <v>696.02250000000004</v>
      </c>
      <c r="CZ1001">
        <f t="shared" si="673"/>
        <v>335.7285</v>
      </c>
      <c r="DB1001">
        <v>105</v>
      </c>
      <c r="DC1001" t="s">
        <v>3</v>
      </c>
      <c r="DD1001" t="s">
        <v>3</v>
      </c>
      <c r="DE1001" t="s">
        <v>100</v>
      </c>
      <c r="DF1001" t="s">
        <v>100</v>
      </c>
      <c r="DG1001" t="s">
        <v>100</v>
      </c>
      <c r="DH1001" t="s">
        <v>3</v>
      </c>
      <c r="DI1001" t="s">
        <v>100</v>
      </c>
      <c r="DJ1001" t="s">
        <v>100</v>
      </c>
      <c r="DK1001" t="s">
        <v>3</v>
      </c>
      <c r="DL1001" t="s">
        <v>3</v>
      </c>
      <c r="DM1001" t="s">
        <v>3</v>
      </c>
      <c r="DN1001">
        <v>105</v>
      </c>
      <c r="DO1001">
        <v>77</v>
      </c>
      <c r="DP1001">
        <v>1.0469999999999999</v>
      </c>
      <c r="DQ1001">
        <v>1.0029999999999999</v>
      </c>
      <c r="DU1001">
        <v>1013</v>
      </c>
      <c r="DV1001" t="s">
        <v>501</v>
      </c>
      <c r="DW1001" t="s">
        <v>501</v>
      </c>
      <c r="DX1001">
        <v>1</v>
      </c>
      <c r="DZ1001" t="s">
        <v>3</v>
      </c>
      <c r="EA1001" t="s">
        <v>3</v>
      </c>
      <c r="EB1001" t="s">
        <v>3</v>
      </c>
      <c r="EC1001" t="s">
        <v>3</v>
      </c>
      <c r="EE1001">
        <v>59520370</v>
      </c>
      <c r="EF1001">
        <v>30</v>
      </c>
      <c r="EG1001" t="s">
        <v>212</v>
      </c>
      <c r="EH1001">
        <v>0</v>
      </c>
      <c r="EI1001" t="s">
        <v>3</v>
      </c>
      <c r="EJ1001">
        <v>1</v>
      </c>
      <c r="EK1001">
        <v>64</v>
      </c>
      <c r="EL1001" t="s">
        <v>503</v>
      </c>
      <c r="EM1001" t="s">
        <v>504</v>
      </c>
      <c r="EO1001" t="s">
        <v>104</v>
      </c>
      <c r="EQ1001">
        <v>0</v>
      </c>
      <c r="ER1001">
        <v>26.23</v>
      </c>
      <c r="ES1001">
        <v>1.06</v>
      </c>
      <c r="ET1001">
        <v>17.05</v>
      </c>
      <c r="EU1001">
        <v>3.29</v>
      </c>
      <c r="EV1001">
        <v>8.1199999999999992</v>
      </c>
      <c r="EW1001">
        <v>0.78</v>
      </c>
      <c r="EX1001">
        <v>0</v>
      </c>
      <c r="EY1001">
        <v>0</v>
      </c>
      <c r="FQ1001">
        <v>0</v>
      </c>
      <c r="FR1001">
        <v>0</v>
      </c>
      <c r="FS1001">
        <v>0</v>
      </c>
      <c r="FX1001">
        <v>105</v>
      </c>
      <c r="FY1001">
        <v>77</v>
      </c>
      <c r="GA1001" t="s">
        <v>3</v>
      </c>
      <c r="GD1001">
        <v>0</v>
      </c>
      <c r="GF1001">
        <v>742553483</v>
      </c>
      <c r="GG1001">
        <v>2</v>
      </c>
      <c r="GH1001">
        <v>1</v>
      </c>
      <c r="GI1001">
        <v>2</v>
      </c>
      <c r="GJ1001">
        <v>0</v>
      </c>
      <c r="GK1001">
        <f>ROUND(R1001*(R12)/100,2)</f>
        <v>520.71</v>
      </c>
      <c r="GL1001">
        <f t="shared" si="674"/>
        <v>0</v>
      </c>
      <c r="GM1001">
        <f t="shared" si="675"/>
        <v>3102.2</v>
      </c>
      <c r="GN1001">
        <f t="shared" si="676"/>
        <v>3102.2</v>
      </c>
      <c r="GO1001">
        <f t="shared" si="677"/>
        <v>0</v>
      </c>
      <c r="GP1001">
        <f t="shared" si="678"/>
        <v>0</v>
      </c>
      <c r="GR1001">
        <v>0</v>
      </c>
      <c r="GS1001">
        <v>0</v>
      </c>
      <c r="GT1001">
        <v>0</v>
      </c>
      <c r="GU1001" t="s">
        <v>3</v>
      </c>
      <c r="GV1001">
        <f t="shared" si="679"/>
        <v>0</v>
      </c>
      <c r="GW1001">
        <v>1</v>
      </c>
      <c r="GX1001">
        <f t="shared" si="680"/>
        <v>0</v>
      </c>
      <c r="HA1001">
        <v>0</v>
      </c>
      <c r="HB1001">
        <v>0</v>
      </c>
      <c r="HC1001">
        <f t="shared" si="681"/>
        <v>0</v>
      </c>
      <c r="HE1001" t="s">
        <v>3</v>
      </c>
      <c r="HF1001" t="s">
        <v>3</v>
      </c>
      <c r="HM1001" t="s">
        <v>3</v>
      </c>
      <c r="HN1001" t="s">
        <v>3</v>
      </c>
      <c r="HO1001" t="s">
        <v>3</v>
      </c>
      <c r="HP1001" t="s">
        <v>3</v>
      </c>
      <c r="HQ1001" t="s">
        <v>3</v>
      </c>
      <c r="HS1001">
        <v>0</v>
      </c>
      <c r="IK1001">
        <v>0</v>
      </c>
    </row>
    <row r="1002" spans="1:245" x14ac:dyDescent="0.25">
      <c r="A1002">
        <v>18</v>
      </c>
      <c r="B1002">
        <v>1</v>
      </c>
      <c r="E1002" t="s">
        <v>535</v>
      </c>
      <c r="F1002" t="s">
        <v>264</v>
      </c>
      <c r="G1002" t="s">
        <v>343</v>
      </c>
      <c r="H1002" t="s">
        <v>266</v>
      </c>
      <c r="I1002">
        <f>I1001*J1002</f>
        <v>3.74</v>
      </c>
      <c r="J1002">
        <v>1.1000000000000001</v>
      </c>
      <c r="K1002">
        <v>1.1000000000000001</v>
      </c>
      <c r="O1002">
        <f t="shared" si="650"/>
        <v>2024.34</v>
      </c>
      <c r="P1002">
        <f t="shared" si="651"/>
        <v>2024.34</v>
      </c>
      <c r="Q1002">
        <f>(ROUND((ROUND(((ET1002)*AV1002*I1002),2)*BB1002),2)+ROUND((ROUND(((AE1002-(EU1002))*AV1002*I1002),2)*BS1002),2))</f>
        <v>0</v>
      </c>
      <c r="R1002">
        <f t="shared" si="652"/>
        <v>0</v>
      </c>
      <c r="S1002">
        <f t="shared" si="653"/>
        <v>0</v>
      </c>
      <c r="T1002">
        <f t="shared" si="654"/>
        <v>0</v>
      </c>
      <c r="U1002">
        <f t="shared" si="655"/>
        <v>0</v>
      </c>
      <c r="V1002">
        <f t="shared" si="656"/>
        <v>0</v>
      </c>
      <c r="W1002">
        <f t="shared" si="657"/>
        <v>0</v>
      </c>
      <c r="X1002">
        <f t="shared" si="658"/>
        <v>0</v>
      </c>
      <c r="Y1002">
        <f t="shared" si="659"/>
        <v>0</v>
      </c>
      <c r="AA1002">
        <v>61707135</v>
      </c>
      <c r="AB1002">
        <f t="shared" si="660"/>
        <v>104.99</v>
      </c>
      <c r="AC1002">
        <f t="shared" si="684"/>
        <v>104.99</v>
      </c>
      <c r="AD1002">
        <f>ROUND((((ET1002)-(EU1002))+AE1002),6)</f>
        <v>0</v>
      </c>
      <c r="AE1002">
        <f>ROUND((EU1002),6)</f>
        <v>0</v>
      </c>
      <c r="AF1002">
        <f>ROUND((EV1002),6)</f>
        <v>0</v>
      </c>
      <c r="AG1002">
        <f t="shared" si="662"/>
        <v>0</v>
      </c>
      <c r="AH1002">
        <f>(EW1002)</f>
        <v>0</v>
      </c>
      <c r="AI1002">
        <f>(EX1002)</f>
        <v>0</v>
      </c>
      <c r="AJ1002">
        <f t="shared" si="663"/>
        <v>0</v>
      </c>
      <c r="AK1002">
        <v>104.99</v>
      </c>
      <c r="AL1002">
        <v>104.99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85</v>
      </c>
      <c r="AU1002">
        <v>41</v>
      </c>
      <c r="AV1002">
        <v>1.0469999999999999</v>
      </c>
      <c r="AW1002">
        <v>1.0029999999999999</v>
      </c>
      <c r="AZ1002">
        <v>1</v>
      </c>
      <c r="BA1002">
        <v>1</v>
      </c>
      <c r="BB1002">
        <v>1</v>
      </c>
      <c r="BC1002">
        <v>5.14</v>
      </c>
      <c r="BD1002" t="s">
        <v>3</v>
      </c>
      <c r="BE1002" t="s">
        <v>3</v>
      </c>
      <c r="BF1002" t="s">
        <v>3</v>
      </c>
      <c r="BG1002" t="s">
        <v>3</v>
      </c>
      <c r="BH1002">
        <v>3</v>
      </c>
      <c r="BI1002">
        <v>1</v>
      </c>
      <c r="BJ1002" t="s">
        <v>267</v>
      </c>
      <c r="BM1002">
        <v>64</v>
      </c>
      <c r="BN1002">
        <v>0</v>
      </c>
      <c r="BO1002" t="s">
        <v>499</v>
      </c>
      <c r="BP1002">
        <v>1</v>
      </c>
      <c r="BQ1002">
        <v>30</v>
      </c>
      <c r="BR1002">
        <v>0</v>
      </c>
      <c r="BS1002">
        <v>1</v>
      </c>
      <c r="BT1002">
        <v>1</v>
      </c>
      <c r="BU1002">
        <v>1</v>
      </c>
      <c r="BV1002">
        <v>1</v>
      </c>
      <c r="BW1002">
        <v>1</v>
      </c>
      <c r="BX1002">
        <v>1</v>
      </c>
      <c r="BY1002" t="s">
        <v>3</v>
      </c>
      <c r="BZ1002">
        <v>85</v>
      </c>
      <c r="CA1002">
        <v>41</v>
      </c>
      <c r="CB1002" t="s">
        <v>3</v>
      </c>
      <c r="CE1002">
        <v>30</v>
      </c>
      <c r="CF1002">
        <v>0</v>
      </c>
      <c r="CG1002">
        <v>0</v>
      </c>
      <c r="CM1002">
        <v>0</v>
      </c>
      <c r="CN1002" t="s">
        <v>3</v>
      </c>
      <c r="CO1002">
        <v>0</v>
      </c>
      <c r="CP1002">
        <f t="shared" si="664"/>
        <v>2024.34</v>
      </c>
      <c r="CQ1002">
        <f t="shared" si="665"/>
        <v>541.24</v>
      </c>
      <c r="CR1002">
        <f>(ROUND((ROUND(((ET1002)*AV1002*1),2)*BB1002),2)+ROUND((ROUND(((AE1002-(EU1002))*AV1002*1),2)*BS1002),2))</f>
        <v>0</v>
      </c>
      <c r="CS1002">
        <f t="shared" si="666"/>
        <v>0</v>
      </c>
      <c r="CT1002">
        <f t="shared" si="667"/>
        <v>0</v>
      </c>
      <c r="CU1002">
        <f t="shared" si="668"/>
        <v>0</v>
      </c>
      <c r="CV1002">
        <f t="shared" si="669"/>
        <v>0</v>
      </c>
      <c r="CW1002">
        <f t="shared" si="670"/>
        <v>0</v>
      </c>
      <c r="CX1002">
        <f t="shared" si="671"/>
        <v>0</v>
      </c>
      <c r="CY1002">
        <f t="shared" si="672"/>
        <v>0</v>
      </c>
      <c r="CZ1002">
        <f t="shared" si="673"/>
        <v>0</v>
      </c>
      <c r="DC1002" t="s">
        <v>3</v>
      </c>
      <c r="DD1002" t="s">
        <v>3</v>
      </c>
      <c r="DE1002" t="s">
        <v>3</v>
      </c>
      <c r="DF1002" t="s">
        <v>3</v>
      </c>
      <c r="DG1002" t="s">
        <v>3</v>
      </c>
      <c r="DH1002" t="s">
        <v>3</v>
      </c>
      <c r="DI1002" t="s">
        <v>3</v>
      </c>
      <c r="DJ1002" t="s">
        <v>3</v>
      </c>
      <c r="DK1002" t="s">
        <v>3</v>
      </c>
      <c r="DL1002" t="s">
        <v>3</v>
      </c>
      <c r="DM1002" t="s">
        <v>3</v>
      </c>
      <c r="DN1002">
        <v>105</v>
      </c>
      <c r="DO1002">
        <v>77</v>
      </c>
      <c r="DP1002">
        <v>1.0469999999999999</v>
      </c>
      <c r="DQ1002">
        <v>1.0029999999999999</v>
      </c>
      <c r="DU1002">
        <v>1007</v>
      </c>
      <c r="DV1002" t="s">
        <v>266</v>
      </c>
      <c r="DW1002" t="s">
        <v>266</v>
      </c>
      <c r="DX1002">
        <v>1</v>
      </c>
      <c r="DZ1002" t="s">
        <v>3</v>
      </c>
      <c r="EA1002" t="s">
        <v>3</v>
      </c>
      <c r="EB1002" t="s">
        <v>3</v>
      </c>
      <c r="EC1002" t="s">
        <v>3</v>
      </c>
      <c r="EE1002">
        <v>59520370</v>
      </c>
      <c r="EF1002">
        <v>30</v>
      </c>
      <c r="EG1002" t="s">
        <v>212</v>
      </c>
      <c r="EH1002">
        <v>0</v>
      </c>
      <c r="EI1002" t="s">
        <v>3</v>
      </c>
      <c r="EJ1002">
        <v>1</v>
      </c>
      <c r="EK1002">
        <v>64</v>
      </c>
      <c r="EL1002" t="s">
        <v>503</v>
      </c>
      <c r="EM1002" t="s">
        <v>504</v>
      </c>
      <c r="EO1002" t="s">
        <v>3</v>
      </c>
      <c r="EQ1002">
        <v>0</v>
      </c>
      <c r="ER1002">
        <v>104.99</v>
      </c>
      <c r="ES1002">
        <v>104.99</v>
      </c>
      <c r="ET1002">
        <v>0</v>
      </c>
      <c r="EU1002">
        <v>0</v>
      </c>
      <c r="EV1002">
        <v>0</v>
      </c>
      <c r="EW1002">
        <v>0</v>
      </c>
      <c r="EX1002">
        <v>0</v>
      </c>
      <c r="FQ1002">
        <v>0</v>
      </c>
      <c r="FR1002">
        <v>0</v>
      </c>
      <c r="FS1002">
        <v>0</v>
      </c>
      <c r="FX1002">
        <v>105</v>
      </c>
      <c r="FY1002">
        <v>77</v>
      </c>
      <c r="GA1002" t="s">
        <v>3</v>
      </c>
      <c r="GD1002">
        <v>0</v>
      </c>
      <c r="GF1002">
        <v>2069056849</v>
      </c>
      <c r="GG1002">
        <v>2</v>
      </c>
      <c r="GH1002">
        <v>1</v>
      </c>
      <c r="GI1002">
        <v>1</v>
      </c>
      <c r="GJ1002">
        <v>0</v>
      </c>
      <c r="GK1002">
        <f>ROUND(R1002*(R12)/100,2)</f>
        <v>0</v>
      </c>
      <c r="GL1002">
        <f t="shared" si="674"/>
        <v>0</v>
      </c>
      <c r="GM1002">
        <f t="shared" si="675"/>
        <v>2024.34</v>
      </c>
      <c r="GN1002">
        <f t="shared" si="676"/>
        <v>2024.34</v>
      </c>
      <c r="GO1002">
        <f t="shared" si="677"/>
        <v>0</v>
      </c>
      <c r="GP1002">
        <f t="shared" si="678"/>
        <v>0</v>
      </c>
      <c r="GR1002">
        <v>0</v>
      </c>
      <c r="GS1002">
        <v>0</v>
      </c>
      <c r="GT1002">
        <v>0</v>
      </c>
      <c r="GU1002" t="s">
        <v>3</v>
      </c>
      <c r="GV1002">
        <f t="shared" si="679"/>
        <v>0</v>
      </c>
      <c r="GW1002">
        <v>1</v>
      </c>
      <c r="GX1002">
        <f t="shared" si="680"/>
        <v>0</v>
      </c>
      <c r="HA1002">
        <v>0</v>
      </c>
      <c r="HB1002">
        <v>0</v>
      </c>
      <c r="HC1002">
        <f t="shared" si="681"/>
        <v>0</v>
      </c>
      <c r="HE1002" t="s">
        <v>3</v>
      </c>
      <c r="HF1002" t="s">
        <v>3</v>
      </c>
      <c r="HM1002" t="s">
        <v>3</v>
      </c>
      <c r="HN1002" t="s">
        <v>3</v>
      </c>
      <c r="HO1002" t="s">
        <v>3</v>
      </c>
      <c r="HP1002" t="s">
        <v>3</v>
      </c>
      <c r="HQ1002" t="s">
        <v>3</v>
      </c>
      <c r="HS1002">
        <v>0</v>
      </c>
      <c r="IK1002">
        <v>0</v>
      </c>
    </row>
    <row r="1003" spans="1:245" x14ac:dyDescent="0.25">
      <c r="A1003">
        <v>17</v>
      </c>
      <c r="B1003">
        <v>1</v>
      </c>
      <c r="E1003" t="s">
        <v>139</v>
      </c>
      <c r="F1003" t="s">
        <v>191</v>
      </c>
      <c r="G1003" t="s">
        <v>536</v>
      </c>
      <c r="H1003" t="s">
        <v>193</v>
      </c>
      <c r="I1003">
        <v>1</v>
      </c>
      <c r="J1003">
        <v>0</v>
      </c>
      <c r="K1003">
        <v>1</v>
      </c>
      <c r="O1003">
        <f t="shared" si="650"/>
        <v>12592.12</v>
      </c>
      <c r="P1003">
        <f t="shared" si="651"/>
        <v>681.1</v>
      </c>
      <c r="Q1003">
        <f>(ROUND((ROUND((((ET1003*1.1))*AV1003*I1003),2)*BB1003),2)+ROUND((ROUND(((AE1003-((EU1003*1.1)))*AV1003*I1003),2)*BS1003),2))</f>
        <v>1108.8900000000001</v>
      </c>
      <c r="R1003">
        <f t="shared" si="652"/>
        <v>407.88</v>
      </c>
      <c r="S1003">
        <f t="shared" si="653"/>
        <v>10802.13</v>
      </c>
      <c r="T1003">
        <f t="shared" si="654"/>
        <v>0</v>
      </c>
      <c r="U1003">
        <f t="shared" si="655"/>
        <v>33.240459999999999</v>
      </c>
      <c r="V1003">
        <f t="shared" si="656"/>
        <v>0</v>
      </c>
      <c r="W1003">
        <f t="shared" si="657"/>
        <v>0</v>
      </c>
      <c r="X1003">
        <f t="shared" si="658"/>
        <v>9721.92</v>
      </c>
      <c r="Y1003">
        <f t="shared" si="659"/>
        <v>4644.92</v>
      </c>
      <c r="AA1003">
        <v>61707135</v>
      </c>
      <c r="AB1003">
        <f t="shared" si="660"/>
        <v>596.76199999999994</v>
      </c>
      <c r="AC1003">
        <f t="shared" si="684"/>
        <v>100.31</v>
      </c>
      <c r="AD1003">
        <f>ROUND(((((ET1003*1.1))-((EU1003*1.1)))+AE1003),6)</f>
        <v>110.52800000000001</v>
      </c>
      <c r="AE1003">
        <f>ROUND(((EU1003*1.1)),6)</f>
        <v>14.574999999999999</v>
      </c>
      <c r="AF1003">
        <f>ROUND(((EV1003*1.1)),6)</f>
        <v>385.92399999999998</v>
      </c>
      <c r="AG1003">
        <f t="shared" si="662"/>
        <v>0</v>
      </c>
      <c r="AH1003">
        <f>((EW1003*1.1))</f>
        <v>30.580000000000002</v>
      </c>
      <c r="AI1003">
        <f>((EX1003*1.1))</f>
        <v>0</v>
      </c>
      <c r="AJ1003">
        <f t="shared" si="663"/>
        <v>0</v>
      </c>
      <c r="AK1003">
        <v>551.63</v>
      </c>
      <c r="AL1003">
        <v>100.31</v>
      </c>
      <c r="AM1003">
        <v>100.48</v>
      </c>
      <c r="AN1003">
        <v>13.25</v>
      </c>
      <c r="AO1003">
        <v>350.84</v>
      </c>
      <c r="AP1003">
        <v>0</v>
      </c>
      <c r="AQ1003">
        <v>27.8</v>
      </c>
      <c r="AR1003">
        <v>0</v>
      </c>
      <c r="AS1003">
        <v>0</v>
      </c>
      <c r="AT1003">
        <v>90</v>
      </c>
      <c r="AU1003">
        <v>43</v>
      </c>
      <c r="AV1003">
        <v>1.087</v>
      </c>
      <c r="AW1003">
        <v>1</v>
      </c>
      <c r="AZ1003">
        <v>1</v>
      </c>
      <c r="BA1003">
        <v>25.75</v>
      </c>
      <c r="BB1003">
        <v>9.23</v>
      </c>
      <c r="BC1003">
        <v>6.79</v>
      </c>
      <c r="BD1003" t="s">
        <v>3</v>
      </c>
      <c r="BE1003" t="s">
        <v>3</v>
      </c>
      <c r="BF1003" t="s">
        <v>3</v>
      </c>
      <c r="BG1003" t="s">
        <v>3</v>
      </c>
      <c r="BH1003">
        <v>0</v>
      </c>
      <c r="BI1003">
        <v>2</v>
      </c>
      <c r="BJ1003" t="s">
        <v>537</v>
      </c>
      <c r="BM1003">
        <v>316</v>
      </c>
      <c r="BN1003">
        <v>0</v>
      </c>
      <c r="BO1003" t="s">
        <v>191</v>
      </c>
      <c r="BP1003">
        <v>1</v>
      </c>
      <c r="BQ1003">
        <v>40</v>
      </c>
      <c r="BR1003">
        <v>0</v>
      </c>
      <c r="BS1003">
        <v>25.75</v>
      </c>
      <c r="BT1003">
        <v>1</v>
      </c>
      <c r="BU1003">
        <v>1</v>
      </c>
      <c r="BV1003">
        <v>1</v>
      </c>
      <c r="BW1003">
        <v>1</v>
      </c>
      <c r="BX1003">
        <v>1</v>
      </c>
      <c r="BY1003" t="s">
        <v>3</v>
      </c>
      <c r="BZ1003">
        <v>90</v>
      </c>
      <c r="CA1003">
        <v>43</v>
      </c>
      <c r="CB1003" t="s">
        <v>3</v>
      </c>
      <c r="CE1003">
        <v>30</v>
      </c>
      <c r="CF1003">
        <v>0</v>
      </c>
      <c r="CG1003">
        <v>0</v>
      </c>
      <c r="CM1003">
        <v>0</v>
      </c>
      <c r="CN1003" t="s">
        <v>748</v>
      </c>
      <c r="CO1003">
        <v>0</v>
      </c>
      <c r="CP1003">
        <f t="shared" si="664"/>
        <v>12592.119999999999</v>
      </c>
      <c r="CQ1003">
        <f t="shared" si="665"/>
        <v>681.1</v>
      </c>
      <c r="CR1003">
        <f>(ROUND((ROUND((((ET1003*1.1))*AV1003*1),2)*BB1003),2)+ROUND((ROUND(((AE1003-((EU1003*1.1)))*AV1003*1),2)*BS1003),2))</f>
        <v>1108.8900000000001</v>
      </c>
      <c r="CS1003">
        <f t="shared" si="666"/>
        <v>407.88</v>
      </c>
      <c r="CT1003">
        <f t="shared" si="667"/>
        <v>10802.13</v>
      </c>
      <c r="CU1003">
        <f t="shared" si="668"/>
        <v>0</v>
      </c>
      <c r="CV1003">
        <f t="shared" si="669"/>
        <v>33.240459999999999</v>
      </c>
      <c r="CW1003">
        <f t="shared" si="670"/>
        <v>0</v>
      </c>
      <c r="CX1003">
        <f t="shared" si="671"/>
        <v>0</v>
      </c>
      <c r="CY1003">
        <f t="shared" si="672"/>
        <v>9721.9169999999995</v>
      </c>
      <c r="CZ1003">
        <f t="shared" si="673"/>
        <v>4644.9159</v>
      </c>
      <c r="DB1003">
        <v>106</v>
      </c>
      <c r="DC1003" t="s">
        <v>3</v>
      </c>
      <c r="DD1003" t="s">
        <v>3</v>
      </c>
      <c r="DE1003" t="s">
        <v>100</v>
      </c>
      <c r="DF1003" t="s">
        <v>100</v>
      </c>
      <c r="DG1003" t="s">
        <v>100</v>
      </c>
      <c r="DH1003" t="s">
        <v>3</v>
      </c>
      <c r="DI1003" t="s">
        <v>100</v>
      </c>
      <c r="DJ1003" t="s">
        <v>100</v>
      </c>
      <c r="DK1003" t="s">
        <v>3</v>
      </c>
      <c r="DL1003" t="s">
        <v>3</v>
      </c>
      <c r="DM1003" t="s">
        <v>3</v>
      </c>
      <c r="DN1003">
        <v>112</v>
      </c>
      <c r="DO1003">
        <v>70</v>
      </c>
      <c r="DP1003">
        <v>1.087</v>
      </c>
      <c r="DQ1003">
        <v>1</v>
      </c>
      <c r="DU1003">
        <v>1013</v>
      </c>
      <c r="DV1003" t="s">
        <v>193</v>
      </c>
      <c r="DW1003" t="s">
        <v>193</v>
      </c>
      <c r="DX1003">
        <v>1</v>
      </c>
      <c r="DZ1003" t="s">
        <v>3</v>
      </c>
      <c r="EA1003" t="s">
        <v>3</v>
      </c>
      <c r="EB1003" t="s">
        <v>3</v>
      </c>
      <c r="EC1003" t="s">
        <v>3</v>
      </c>
      <c r="EE1003">
        <v>59520676</v>
      </c>
      <c r="EF1003">
        <v>40</v>
      </c>
      <c r="EG1003" t="s">
        <v>26</v>
      </c>
      <c r="EH1003">
        <v>0</v>
      </c>
      <c r="EI1003" t="s">
        <v>3</v>
      </c>
      <c r="EJ1003">
        <v>2</v>
      </c>
      <c r="EK1003">
        <v>316</v>
      </c>
      <c r="EL1003" t="s">
        <v>196</v>
      </c>
      <c r="EM1003" t="s">
        <v>197</v>
      </c>
      <c r="EO1003" t="s">
        <v>104</v>
      </c>
      <c r="EQ1003">
        <v>0</v>
      </c>
      <c r="ER1003">
        <v>551.63</v>
      </c>
      <c r="ES1003">
        <v>100.31</v>
      </c>
      <c r="ET1003">
        <v>100.48</v>
      </c>
      <c r="EU1003">
        <v>13.25</v>
      </c>
      <c r="EV1003">
        <v>350.84</v>
      </c>
      <c r="EW1003">
        <v>27.8</v>
      </c>
      <c r="EX1003">
        <v>0</v>
      </c>
      <c r="EY1003">
        <v>0</v>
      </c>
      <c r="FQ1003">
        <v>0</v>
      </c>
      <c r="FR1003">
        <v>0</v>
      </c>
      <c r="FS1003">
        <v>0</v>
      </c>
      <c r="FX1003">
        <v>112</v>
      </c>
      <c r="FY1003">
        <v>70</v>
      </c>
      <c r="GA1003" t="s">
        <v>3</v>
      </c>
      <c r="GD1003">
        <v>0</v>
      </c>
      <c r="GF1003">
        <v>-2135718387</v>
      </c>
      <c r="GG1003">
        <v>2</v>
      </c>
      <c r="GH1003">
        <v>1</v>
      </c>
      <c r="GI1003">
        <v>2</v>
      </c>
      <c r="GJ1003">
        <v>0</v>
      </c>
      <c r="GK1003">
        <f>ROUND(R1003*(R12)/100,2)</f>
        <v>640.37</v>
      </c>
      <c r="GL1003">
        <f t="shared" si="674"/>
        <v>0</v>
      </c>
      <c r="GM1003">
        <f t="shared" si="675"/>
        <v>27599.33</v>
      </c>
      <c r="GN1003">
        <f t="shared" si="676"/>
        <v>0</v>
      </c>
      <c r="GO1003">
        <f t="shared" si="677"/>
        <v>27599.33</v>
      </c>
      <c r="GP1003">
        <f t="shared" si="678"/>
        <v>0</v>
      </c>
      <c r="GR1003">
        <v>0</v>
      </c>
      <c r="GS1003">
        <v>3</v>
      </c>
      <c r="GT1003">
        <v>0</v>
      </c>
      <c r="GU1003" t="s">
        <v>3</v>
      </c>
      <c r="GV1003">
        <f t="shared" si="679"/>
        <v>0</v>
      </c>
      <c r="GW1003">
        <v>1</v>
      </c>
      <c r="GX1003">
        <f t="shared" si="680"/>
        <v>0</v>
      </c>
      <c r="HA1003">
        <v>0</v>
      </c>
      <c r="HB1003">
        <v>0</v>
      </c>
      <c r="HC1003">
        <f t="shared" si="681"/>
        <v>0</v>
      </c>
      <c r="HE1003" t="s">
        <v>3</v>
      </c>
      <c r="HF1003" t="s">
        <v>3</v>
      </c>
      <c r="HM1003" t="s">
        <v>3</v>
      </c>
      <c r="HN1003" t="s">
        <v>3</v>
      </c>
      <c r="HO1003" t="s">
        <v>3</v>
      </c>
      <c r="HP1003" t="s">
        <v>3</v>
      </c>
      <c r="HQ1003" t="s">
        <v>3</v>
      </c>
      <c r="HS1003">
        <v>0</v>
      </c>
      <c r="IK1003">
        <v>0</v>
      </c>
    </row>
    <row r="1004" spans="1:245" x14ac:dyDescent="0.25">
      <c r="A1004">
        <v>17</v>
      </c>
      <c r="B1004">
        <v>1</v>
      </c>
      <c r="E1004" t="s">
        <v>179</v>
      </c>
      <c r="F1004" t="s">
        <v>200</v>
      </c>
      <c r="G1004" t="s">
        <v>201</v>
      </c>
      <c r="H1004" t="s">
        <v>202</v>
      </c>
      <c r="I1004">
        <v>8</v>
      </c>
      <c r="J1004">
        <v>0</v>
      </c>
      <c r="K1004">
        <v>8</v>
      </c>
      <c r="O1004">
        <f t="shared" si="650"/>
        <v>12713.9</v>
      </c>
      <c r="P1004">
        <f t="shared" si="651"/>
        <v>0</v>
      </c>
      <c r="Q1004">
        <f>ROUND((ROUND((AD1004*AV1004*I1004),2)*BB1004),2)</f>
        <v>12713.9</v>
      </c>
      <c r="R1004">
        <f t="shared" si="652"/>
        <v>3487.58</v>
      </c>
      <c r="S1004">
        <f t="shared" si="653"/>
        <v>0</v>
      </c>
      <c r="T1004">
        <f t="shared" si="654"/>
        <v>0</v>
      </c>
      <c r="U1004">
        <f t="shared" si="655"/>
        <v>0</v>
      </c>
      <c r="V1004">
        <f t="shared" si="656"/>
        <v>0</v>
      </c>
      <c r="W1004">
        <f t="shared" si="657"/>
        <v>0</v>
      </c>
      <c r="X1004">
        <f t="shared" si="658"/>
        <v>0</v>
      </c>
      <c r="Y1004">
        <f t="shared" si="659"/>
        <v>0</v>
      </c>
      <c r="AA1004">
        <v>61707135</v>
      </c>
      <c r="AB1004">
        <f t="shared" si="660"/>
        <v>179.17</v>
      </c>
      <c r="AC1004">
        <f t="shared" si="684"/>
        <v>0</v>
      </c>
      <c r="AD1004">
        <f>ROUND((ET1004),6)</f>
        <v>179.17</v>
      </c>
      <c r="AE1004">
        <f>ROUND((EU1004),6)</f>
        <v>16.93</v>
      </c>
      <c r="AF1004">
        <f>ROUND((EV1004),6)</f>
        <v>0</v>
      </c>
      <c r="AG1004">
        <f t="shared" si="662"/>
        <v>0</v>
      </c>
      <c r="AH1004">
        <f>(EW1004)</f>
        <v>0</v>
      </c>
      <c r="AI1004">
        <f>(EX1004)</f>
        <v>0</v>
      </c>
      <c r="AJ1004">
        <f t="shared" si="663"/>
        <v>0</v>
      </c>
      <c r="AK1004">
        <v>179.17</v>
      </c>
      <c r="AL1004">
        <v>0</v>
      </c>
      <c r="AM1004">
        <v>179.17</v>
      </c>
      <c r="AN1004">
        <v>16.93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1</v>
      </c>
      <c r="AW1004">
        <v>1</v>
      </c>
      <c r="AZ1004">
        <v>1</v>
      </c>
      <c r="BA1004">
        <v>1</v>
      </c>
      <c r="BB1004">
        <v>8.8699999999999992</v>
      </c>
      <c r="BC1004">
        <v>1</v>
      </c>
      <c r="BD1004" t="s">
        <v>3</v>
      </c>
      <c r="BE1004" t="s">
        <v>3</v>
      </c>
      <c r="BF1004" t="s">
        <v>3</v>
      </c>
      <c r="BG1004" t="s">
        <v>3</v>
      </c>
      <c r="BH1004">
        <v>2</v>
      </c>
      <c r="BI1004">
        <v>1</v>
      </c>
      <c r="BJ1004" t="s">
        <v>203</v>
      </c>
      <c r="BM1004">
        <v>400000</v>
      </c>
      <c r="BN1004">
        <v>0</v>
      </c>
      <c r="BO1004" t="s">
        <v>200</v>
      </c>
      <c r="BP1004">
        <v>1</v>
      </c>
      <c r="BQ1004">
        <v>190</v>
      </c>
      <c r="BR1004">
        <v>0</v>
      </c>
      <c r="BS1004">
        <v>25.75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0</v>
      </c>
      <c r="CA1004">
        <v>0</v>
      </c>
      <c r="CB1004" t="s">
        <v>3</v>
      </c>
      <c r="CE1004">
        <v>30</v>
      </c>
      <c r="CF1004">
        <v>0</v>
      </c>
      <c r="CG1004">
        <v>0</v>
      </c>
      <c r="CM1004">
        <v>0</v>
      </c>
      <c r="CN1004" t="s">
        <v>3</v>
      </c>
      <c r="CO1004">
        <v>0</v>
      </c>
      <c r="CP1004">
        <f t="shared" si="664"/>
        <v>12713.9</v>
      </c>
      <c r="CQ1004">
        <f t="shared" si="665"/>
        <v>0</v>
      </c>
      <c r="CR1004">
        <f>ROUND((ROUND((AD1004*AV1004*1),2)*BB1004),2)</f>
        <v>1589.24</v>
      </c>
      <c r="CS1004">
        <f t="shared" si="666"/>
        <v>435.95</v>
      </c>
      <c r="CT1004">
        <f t="shared" si="667"/>
        <v>0</v>
      </c>
      <c r="CU1004">
        <f t="shared" si="668"/>
        <v>0</v>
      </c>
      <c r="CV1004">
        <f>AH1004</f>
        <v>0</v>
      </c>
      <c r="CW1004">
        <f t="shared" si="670"/>
        <v>0</v>
      </c>
      <c r="CX1004">
        <f t="shared" si="671"/>
        <v>0</v>
      </c>
      <c r="CY1004">
        <f t="shared" si="672"/>
        <v>0</v>
      </c>
      <c r="CZ1004">
        <f t="shared" si="673"/>
        <v>0</v>
      </c>
      <c r="DC1004" t="s">
        <v>3</v>
      </c>
      <c r="DD1004" t="s">
        <v>3</v>
      </c>
      <c r="DE1004" t="s">
        <v>3</v>
      </c>
      <c r="DF1004" t="s">
        <v>3</v>
      </c>
      <c r="DG1004" t="s">
        <v>3</v>
      </c>
      <c r="DH1004" t="s">
        <v>3</v>
      </c>
      <c r="DI1004" t="s">
        <v>3</v>
      </c>
      <c r="DJ1004" t="s">
        <v>3</v>
      </c>
      <c r="DK1004" t="s">
        <v>3</v>
      </c>
      <c r="DL1004" t="s">
        <v>3</v>
      </c>
      <c r="DM1004" t="s">
        <v>3</v>
      </c>
      <c r="DN1004">
        <v>0</v>
      </c>
      <c r="DO1004">
        <v>0</v>
      </c>
      <c r="DP1004">
        <v>1</v>
      </c>
      <c r="DQ1004">
        <v>1</v>
      </c>
      <c r="DU1004">
        <v>1011</v>
      </c>
      <c r="DV1004" t="s">
        <v>202</v>
      </c>
      <c r="DW1004" t="s">
        <v>202</v>
      </c>
      <c r="DX1004">
        <v>1</v>
      </c>
      <c r="DZ1004" t="s">
        <v>3</v>
      </c>
      <c r="EA1004" t="s">
        <v>3</v>
      </c>
      <c r="EB1004" t="s">
        <v>3</v>
      </c>
      <c r="EC1004" t="s">
        <v>3</v>
      </c>
      <c r="EE1004">
        <v>59522494</v>
      </c>
      <c r="EF1004">
        <v>190</v>
      </c>
      <c r="EG1004" t="s">
        <v>204</v>
      </c>
      <c r="EH1004">
        <v>0</v>
      </c>
      <c r="EI1004" t="s">
        <v>3</v>
      </c>
      <c r="EJ1004">
        <v>1</v>
      </c>
      <c r="EK1004">
        <v>400000</v>
      </c>
      <c r="EL1004" t="s">
        <v>538</v>
      </c>
      <c r="EM1004" t="s">
        <v>539</v>
      </c>
      <c r="EO1004" t="s">
        <v>3</v>
      </c>
      <c r="EQ1004">
        <v>0</v>
      </c>
      <c r="ER1004">
        <v>179.17</v>
      </c>
      <c r="ES1004">
        <v>0</v>
      </c>
      <c r="ET1004">
        <v>179.17</v>
      </c>
      <c r="EU1004">
        <v>16.93</v>
      </c>
      <c r="EV1004">
        <v>0</v>
      </c>
      <c r="EW1004">
        <v>0</v>
      </c>
      <c r="EX1004">
        <v>0</v>
      </c>
      <c r="EY1004">
        <v>0</v>
      </c>
      <c r="FQ1004">
        <v>0</v>
      </c>
      <c r="FR1004">
        <v>0</v>
      </c>
      <c r="FS1004">
        <v>0</v>
      </c>
      <c r="FX1004">
        <v>0</v>
      </c>
      <c r="FY1004">
        <v>0</v>
      </c>
      <c r="GA1004" t="s">
        <v>3</v>
      </c>
      <c r="GD1004">
        <v>0</v>
      </c>
      <c r="GF1004">
        <v>-266174272</v>
      </c>
      <c r="GG1004">
        <v>2</v>
      </c>
      <c r="GH1004">
        <v>1</v>
      </c>
      <c r="GI1004">
        <v>2</v>
      </c>
      <c r="GJ1004">
        <v>0</v>
      </c>
      <c r="GK1004">
        <f>ROUND(R1004*(R12)/100,2)</f>
        <v>5475.5</v>
      </c>
      <c r="GL1004">
        <f t="shared" si="674"/>
        <v>0</v>
      </c>
      <c r="GM1004">
        <f t="shared" si="675"/>
        <v>18189.400000000001</v>
      </c>
      <c r="GN1004">
        <f t="shared" si="676"/>
        <v>18189.400000000001</v>
      </c>
      <c r="GO1004">
        <f t="shared" si="677"/>
        <v>0</v>
      </c>
      <c r="GP1004">
        <f t="shared" si="678"/>
        <v>0</v>
      </c>
      <c r="GR1004">
        <v>0</v>
      </c>
      <c r="GS1004">
        <v>0</v>
      </c>
      <c r="GT1004">
        <v>0</v>
      </c>
      <c r="GU1004" t="s">
        <v>3</v>
      </c>
      <c r="GV1004">
        <f t="shared" si="679"/>
        <v>0</v>
      </c>
      <c r="GW1004">
        <v>1</v>
      </c>
      <c r="GX1004">
        <f t="shared" si="680"/>
        <v>0</v>
      </c>
      <c r="HA1004">
        <v>0</v>
      </c>
      <c r="HB1004">
        <v>0</v>
      </c>
      <c r="HC1004">
        <f t="shared" si="681"/>
        <v>0</v>
      </c>
      <c r="HE1004" t="s">
        <v>3</v>
      </c>
      <c r="HF1004" t="s">
        <v>3</v>
      </c>
      <c r="HM1004" t="s">
        <v>3</v>
      </c>
      <c r="HN1004" t="s">
        <v>3</v>
      </c>
      <c r="HO1004" t="s">
        <v>3</v>
      </c>
      <c r="HP1004" t="s">
        <v>3</v>
      </c>
      <c r="HQ1004" t="s">
        <v>3</v>
      </c>
      <c r="HS1004">
        <v>0</v>
      </c>
      <c r="IK1004">
        <v>0</v>
      </c>
    </row>
    <row r="1005" spans="1:245" x14ac:dyDescent="0.25">
      <c r="A1005">
        <v>19</v>
      </c>
      <c r="B1005">
        <v>1</v>
      </c>
      <c r="F1005" t="s">
        <v>3</v>
      </c>
      <c r="G1005" t="s">
        <v>540</v>
      </c>
      <c r="H1005" t="s">
        <v>3</v>
      </c>
      <c r="AA1005">
        <v>1</v>
      </c>
      <c r="IK1005">
        <v>0</v>
      </c>
    </row>
    <row r="1006" spans="1:245" x14ac:dyDescent="0.25">
      <c r="A1006">
        <v>17</v>
      </c>
      <c r="B1006">
        <v>1</v>
      </c>
      <c r="E1006" t="s">
        <v>183</v>
      </c>
      <c r="F1006" t="s">
        <v>238</v>
      </c>
      <c r="G1006" t="s">
        <v>249</v>
      </c>
      <c r="H1006" t="s">
        <v>240</v>
      </c>
      <c r="I1006">
        <f>ROUND(11.76/100,9)</f>
        <v>0.1176</v>
      </c>
      <c r="J1006">
        <v>0</v>
      </c>
      <c r="K1006">
        <f>ROUND(11.76/100,9)</f>
        <v>0.1176</v>
      </c>
      <c r="O1006">
        <f t="shared" ref="O1006:O1017" si="685">ROUND(CP1006,2)</f>
        <v>8491.32</v>
      </c>
      <c r="P1006">
        <f t="shared" ref="P1006:P1017" si="686">ROUND((ROUND((AC1006*AW1006*I1006),2)*BC1006),2)</f>
        <v>0</v>
      </c>
      <c r="Q1006">
        <f>(ROUND((ROUND((((ET1006*1.1))*AV1006*I1006),2)*BB1006),2)+ROUND((ROUND(((AE1006-((EU1006*1.1)))*AV1006*I1006),2)*BS1006),2))</f>
        <v>0</v>
      </c>
      <c r="R1006">
        <f t="shared" ref="R1006:R1017" si="687">ROUND((ROUND((AE1006*AV1006*I1006),2)*BS1006),2)</f>
        <v>0</v>
      </c>
      <c r="S1006">
        <f t="shared" ref="S1006:S1017" si="688">ROUND((ROUND((AF1006*AV1006*I1006),2)*BA1006),2)</f>
        <v>8491.32</v>
      </c>
      <c r="T1006">
        <f t="shared" ref="T1006:T1017" si="689">ROUND(CU1006*I1006,2)</f>
        <v>0</v>
      </c>
      <c r="U1006">
        <f t="shared" ref="U1006:U1017" si="690">CV1006*I1006</f>
        <v>31.109734656000001</v>
      </c>
      <c r="V1006">
        <f t="shared" ref="V1006:V1017" si="691">CW1006*I1006</f>
        <v>0</v>
      </c>
      <c r="W1006">
        <f t="shared" ref="W1006:W1017" si="692">ROUND(CX1006*I1006,2)</f>
        <v>0</v>
      </c>
      <c r="X1006">
        <f t="shared" ref="X1006:X1017" si="693">ROUND(CY1006,2)</f>
        <v>7217.62</v>
      </c>
      <c r="Y1006">
        <f t="shared" ref="Y1006:Y1017" si="694">ROUND(CZ1006,2)</f>
        <v>3481.44</v>
      </c>
      <c r="AA1006">
        <v>61707135</v>
      </c>
      <c r="AB1006">
        <f t="shared" ref="AB1006:AB1017" si="695">ROUND((AC1006+AD1006+AF1006),6)</f>
        <v>2246.8820000000001</v>
      </c>
      <c r="AC1006">
        <f t="shared" ref="AC1006:AC1017" si="696">ROUND((ES1006),6)</f>
        <v>0</v>
      </c>
      <c r="AD1006">
        <f>ROUND(((((ET1006*1.1))-((EU1006*1.1)))+AE1006),6)</f>
        <v>0</v>
      </c>
      <c r="AE1006">
        <f t="shared" ref="AE1006:AF1008" si="697">ROUND(((EU1006*1.1)),6)</f>
        <v>0</v>
      </c>
      <c r="AF1006">
        <f t="shared" si="697"/>
        <v>2246.8820000000001</v>
      </c>
      <c r="AG1006">
        <f t="shared" ref="AG1006:AG1017" si="698">ROUND((AP1006),6)</f>
        <v>0</v>
      </c>
      <c r="AH1006">
        <f t="shared" ref="AH1006:AI1008" si="699">((EW1006*1.1))</f>
        <v>211.97</v>
      </c>
      <c r="AI1006">
        <f t="shared" si="699"/>
        <v>0</v>
      </c>
      <c r="AJ1006">
        <f t="shared" ref="AJ1006:AJ1017" si="700">(AS1006)</f>
        <v>0</v>
      </c>
      <c r="AK1006">
        <v>2042.62</v>
      </c>
      <c r="AL1006">
        <v>0</v>
      </c>
      <c r="AM1006">
        <v>0</v>
      </c>
      <c r="AN1006">
        <v>0</v>
      </c>
      <c r="AO1006">
        <v>2042.62</v>
      </c>
      <c r="AP1006">
        <v>0</v>
      </c>
      <c r="AQ1006">
        <v>192.7</v>
      </c>
      <c r="AR1006">
        <v>0</v>
      </c>
      <c r="AS1006">
        <v>0</v>
      </c>
      <c r="AT1006">
        <v>85</v>
      </c>
      <c r="AU1006">
        <v>41</v>
      </c>
      <c r="AV1006">
        <v>1.248</v>
      </c>
      <c r="AW1006">
        <v>1</v>
      </c>
      <c r="AZ1006">
        <v>1</v>
      </c>
      <c r="BA1006">
        <v>25.75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1</v>
      </c>
      <c r="BJ1006" t="s">
        <v>241</v>
      </c>
      <c r="BM1006">
        <v>16</v>
      </c>
      <c r="BN1006">
        <v>0</v>
      </c>
      <c r="BO1006" t="s">
        <v>238</v>
      </c>
      <c r="BP1006">
        <v>1</v>
      </c>
      <c r="BQ1006">
        <v>30</v>
      </c>
      <c r="BR1006">
        <v>0</v>
      </c>
      <c r="BS1006">
        <v>25.75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85</v>
      </c>
      <c r="CA1006">
        <v>41</v>
      </c>
      <c r="CB1006" t="s">
        <v>3</v>
      </c>
      <c r="CE1006">
        <v>30</v>
      </c>
      <c r="CF1006">
        <v>0</v>
      </c>
      <c r="CG1006">
        <v>0</v>
      </c>
      <c r="CM1006">
        <v>0</v>
      </c>
      <c r="CN1006" t="s">
        <v>748</v>
      </c>
      <c r="CO1006">
        <v>0</v>
      </c>
      <c r="CP1006">
        <f t="shared" ref="CP1006:CP1017" si="701">(P1006+Q1006+S1006)</f>
        <v>8491.32</v>
      </c>
      <c r="CQ1006">
        <f t="shared" ref="CQ1006:CQ1017" si="702">ROUND((ROUND((AC1006*AW1006*1),2)*BC1006),2)</f>
        <v>0</v>
      </c>
      <c r="CR1006">
        <f>(ROUND((ROUND((((ET1006*1.1))*AV1006*1),2)*BB1006),2)+ROUND((ROUND(((AE1006-((EU1006*1.1)))*AV1006*1),2)*BS1006),2))</f>
        <v>0</v>
      </c>
      <c r="CS1006">
        <f t="shared" ref="CS1006:CS1017" si="703">ROUND((ROUND((AE1006*AV1006*1),2)*BS1006),2)</f>
        <v>0</v>
      </c>
      <c r="CT1006">
        <f t="shared" ref="CT1006:CT1017" si="704">ROUND((ROUND((AF1006*AV1006*1),2)*BA1006),2)</f>
        <v>72205.83</v>
      </c>
      <c r="CU1006">
        <f t="shared" ref="CU1006:CU1017" si="705">AG1006</f>
        <v>0</v>
      </c>
      <c r="CV1006">
        <f t="shared" ref="CV1006:CV1017" si="706">(AH1006*AV1006)</f>
        <v>264.53856000000002</v>
      </c>
      <c r="CW1006">
        <f t="shared" ref="CW1006:CW1017" si="707">AI1006</f>
        <v>0</v>
      </c>
      <c r="CX1006">
        <f t="shared" ref="CX1006:CX1017" si="708">AJ1006</f>
        <v>0</v>
      </c>
      <c r="CY1006">
        <f t="shared" ref="CY1006:CY1017" si="709">S1006*(BZ1006/100)</f>
        <v>7217.6219999999994</v>
      </c>
      <c r="CZ1006">
        <f t="shared" ref="CZ1006:CZ1017" si="710">S1006*(CA1006/100)</f>
        <v>3481.4411999999998</v>
      </c>
      <c r="DB1006">
        <v>107</v>
      </c>
      <c r="DC1006" t="s">
        <v>3</v>
      </c>
      <c r="DD1006" t="s">
        <v>3</v>
      </c>
      <c r="DE1006" t="s">
        <v>100</v>
      </c>
      <c r="DF1006" t="s">
        <v>100</v>
      </c>
      <c r="DG1006" t="s">
        <v>100</v>
      </c>
      <c r="DH1006" t="s">
        <v>3</v>
      </c>
      <c r="DI1006" t="s">
        <v>100</v>
      </c>
      <c r="DJ1006" t="s">
        <v>100</v>
      </c>
      <c r="DK1006" t="s">
        <v>3</v>
      </c>
      <c r="DL1006" t="s">
        <v>3</v>
      </c>
      <c r="DM1006" t="s">
        <v>3</v>
      </c>
      <c r="DN1006">
        <v>105</v>
      </c>
      <c r="DO1006">
        <v>77</v>
      </c>
      <c r="DP1006">
        <v>1.248</v>
      </c>
      <c r="DQ1006">
        <v>1</v>
      </c>
      <c r="DU1006">
        <v>1013</v>
      </c>
      <c r="DV1006" t="s">
        <v>240</v>
      </c>
      <c r="DW1006" t="s">
        <v>240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59520420</v>
      </c>
      <c r="EF1006">
        <v>30</v>
      </c>
      <c r="EG1006" t="s">
        <v>212</v>
      </c>
      <c r="EH1006">
        <v>0</v>
      </c>
      <c r="EI1006" t="s">
        <v>3</v>
      </c>
      <c r="EJ1006">
        <v>1</v>
      </c>
      <c r="EK1006">
        <v>16</v>
      </c>
      <c r="EL1006" t="s">
        <v>243</v>
      </c>
      <c r="EM1006" t="s">
        <v>244</v>
      </c>
      <c r="EO1006" t="s">
        <v>104</v>
      </c>
      <c r="EQ1006">
        <v>0</v>
      </c>
      <c r="ER1006">
        <v>2042.62</v>
      </c>
      <c r="ES1006">
        <v>0</v>
      </c>
      <c r="ET1006">
        <v>0</v>
      </c>
      <c r="EU1006">
        <v>0</v>
      </c>
      <c r="EV1006">
        <v>2042.62</v>
      </c>
      <c r="EW1006">
        <v>192.7</v>
      </c>
      <c r="EX1006">
        <v>0</v>
      </c>
      <c r="EY1006">
        <v>0</v>
      </c>
      <c r="FQ1006">
        <v>0</v>
      </c>
      <c r="FR1006">
        <v>0</v>
      </c>
      <c r="FS1006">
        <v>0</v>
      </c>
      <c r="FX1006">
        <v>105</v>
      </c>
      <c r="FY1006">
        <v>77</v>
      </c>
      <c r="GA1006" t="s">
        <v>3</v>
      </c>
      <c r="GD1006">
        <v>0</v>
      </c>
      <c r="GF1006">
        <v>-1632341149</v>
      </c>
      <c r="GG1006">
        <v>2</v>
      </c>
      <c r="GH1006">
        <v>1</v>
      </c>
      <c r="GI1006">
        <v>2</v>
      </c>
      <c r="GJ1006">
        <v>0</v>
      </c>
      <c r="GK1006">
        <f>ROUND(R1006*(R12)/100,2)</f>
        <v>0</v>
      </c>
      <c r="GL1006">
        <f t="shared" ref="GL1006:GL1017" si="711">ROUND(IF(AND(BH1006=3,BI1006=3,FS1006&lt;&gt;0),P1006,0),2)</f>
        <v>0</v>
      </c>
      <c r="GM1006">
        <f t="shared" ref="GM1006:GM1017" si="712">ROUND(O1006+X1006+Y1006+GK1006,2)+GX1006</f>
        <v>19190.38</v>
      </c>
      <c r="GN1006">
        <f t="shared" ref="GN1006:GN1017" si="713">IF(OR(BI1006=0,BI1006=1),GM1006-GX1006,0)</f>
        <v>19190.38</v>
      </c>
      <c r="GO1006">
        <f t="shared" ref="GO1006:GO1017" si="714">IF(BI1006=2,GM1006-GX1006,0)</f>
        <v>0</v>
      </c>
      <c r="GP1006">
        <f t="shared" ref="GP1006:GP1017" si="715">IF(BI1006=4,GM1006-GX1006,0)</f>
        <v>0</v>
      </c>
      <c r="GR1006">
        <v>0</v>
      </c>
      <c r="GS1006">
        <v>0</v>
      </c>
      <c r="GT1006">
        <v>0</v>
      </c>
      <c r="GU1006" t="s">
        <v>3</v>
      </c>
      <c r="GV1006">
        <f t="shared" ref="GV1006:GV1017" si="716">ROUND((GT1006),6)</f>
        <v>0</v>
      </c>
      <c r="GW1006">
        <v>1</v>
      </c>
      <c r="GX1006">
        <f t="shared" ref="GX1006:GX1017" si="717">ROUND(HC1006*I1006,2)</f>
        <v>0</v>
      </c>
      <c r="HA1006">
        <v>0</v>
      </c>
      <c r="HB1006">
        <v>0</v>
      </c>
      <c r="HC1006">
        <f t="shared" ref="HC1006:HC1017" si="718">GV1006*GW1006</f>
        <v>0</v>
      </c>
      <c r="HE1006" t="s">
        <v>3</v>
      </c>
      <c r="HF1006" t="s">
        <v>3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HS1006">
        <v>0</v>
      </c>
      <c r="IK1006">
        <v>0</v>
      </c>
    </row>
    <row r="1007" spans="1:245" x14ac:dyDescent="0.25">
      <c r="A1007">
        <v>17</v>
      </c>
      <c r="B1007">
        <v>1</v>
      </c>
      <c r="E1007" t="s">
        <v>185</v>
      </c>
      <c r="F1007" t="s">
        <v>246</v>
      </c>
      <c r="G1007" t="s">
        <v>258</v>
      </c>
      <c r="H1007" t="s">
        <v>240</v>
      </c>
      <c r="I1007">
        <v>0.1176</v>
      </c>
      <c r="J1007">
        <v>0</v>
      </c>
      <c r="K1007">
        <v>0.1176</v>
      </c>
      <c r="O1007">
        <f t="shared" si="685"/>
        <v>4369.78</v>
      </c>
      <c r="P1007">
        <f t="shared" si="686"/>
        <v>0</v>
      </c>
      <c r="Q1007">
        <f>(ROUND((ROUND((((ET1007*1.1))*AV1007*I1007),2)*BB1007),2)+ROUND((ROUND(((AE1007-((EU1007*1.1)))*AV1007*I1007),2)*BS1007),2))</f>
        <v>0</v>
      </c>
      <c r="R1007">
        <f t="shared" si="687"/>
        <v>0</v>
      </c>
      <c r="S1007">
        <f t="shared" si="688"/>
        <v>4369.78</v>
      </c>
      <c r="T1007">
        <f t="shared" si="689"/>
        <v>0</v>
      </c>
      <c r="U1007">
        <f t="shared" si="690"/>
        <v>17.280674611199998</v>
      </c>
      <c r="V1007">
        <f t="shared" si="691"/>
        <v>0</v>
      </c>
      <c r="W1007">
        <f t="shared" si="692"/>
        <v>0</v>
      </c>
      <c r="X1007">
        <f t="shared" si="693"/>
        <v>3714.31</v>
      </c>
      <c r="Y1007">
        <f t="shared" si="694"/>
        <v>1791.61</v>
      </c>
      <c r="AA1007">
        <v>61707135</v>
      </c>
      <c r="AB1007">
        <f t="shared" si="695"/>
        <v>1156.2429999999999</v>
      </c>
      <c r="AC1007">
        <f t="shared" si="696"/>
        <v>0</v>
      </c>
      <c r="AD1007">
        <f>ROUND(((((ET1007*1.1))-((EU1007*1.1)))+AE1007),6)</f>
        <v>0</v>
      </c>
      <c r="AE1007">
        <f t="shared" si="697"/>
        <v>0</v>
      </c>
      <c r="AF1007">
        <f t="shared" si="697"/>
        <v>1156.2429999999999</v>
      </c>
      <c r="AG1007">
        <f t="shared" si="698"/>
        <v>0</v>
      </c>
      <c r="AH1007">
        <f t="shared" si="699"/>
        <v>117.74400000000001</v>
      </c>
      <c r="AI1007">
        <f t="shared" si="699"/>
        <v>0</v>
      </c>
      <c r="AJ1007">
        <f t="shared" si="700"/>
        <v>0</v>
      </c>
      <c r="AK1007">
        <v>1051.1300000000001</v>
      </c>
      <c r="AL1007">
        <v>0</v>
      </c>
      <c r="AM1007">
        <v>0</v>
      </c>
      <c r="AN1007">
        <v>0</v>
      </c>
      <c r="AO1007">
        <v>1051.1300000000001</v>
      </c>
      <c r="AP1007">
        <v>0</v>
      </c>
      <c r="AQ1007">
        <v>107.04</v>
      </c>
      <c r="AR1007">
        <v>0</v>
      </c>
      <c r="AS1007">
        <v>0</v>
      </c>
      <c r="AT1007">
        <v>85</v>
      </c>
      <c r="AU1007">
        <v>41</v>
      </c>
      <c r="AV1007">
        <v>1.248</v>
      </c>
      <c r="AW1007">
        <v>1</v>
      </c>
      <c r="AZ1007">
        <v>1</v>
      </c>
      <c r="BA1007">
        <v>25.75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1</v>
      </c>
      <c r="BJ1007" t="s">
        <v>248</v>
      </c>
      <c r="BM1007">
        <v>16</v>
      </c>
      <c r="BN1007">
        <v>0</v>
      </c>
      <c r="BO1007" t="s">
        <v>246</v>
      </c>
      <c r="BP1007">
        <v>1</v>
      </c>
      <c r="BQ1007">
        <v>30</v>
      </c>
      <c r="BR1007">
        <v>0</v>
      </c>
      <c r="BS1007">
        <v>25.75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85</v>
      </c>
      <c r="CA1007">
        <v>41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748</v>
      </c>
      <c r="CO1007">
        <v>0</v>
      </c>
      <c r="CP1007">
        <f t="shared" si="701"/>
        <v>4369.78</v>
      </c>
      <c r="CQ1007">
        <f t="shared" si="702"/>
        <v>0</v>
      </c>
      <c r="CR1007">
        <f>(ROUND((ROUND((((ET1007*1.1))*AV1007*1),2)*BB1007),2)+ROUND((ROUND(((AE1007-((EU1007*1.1)))*AV1007*1),2)*BS1007),2))</f>
        <v>0</v>
      </c>
      <c r="CS1007">
        <f t="shared" si="703"/>
        <v>0</v>
      </c>
      <c r="CT1007">
        <f t="shared" si="704"/>
        <v>37156.99</v>
      </c>
      <c r="CU1007">
        <f t="shared" si="705"/>
        <v>0</v>
      </c>
      <c r="CV1007">
        <f t="shared" si="706"/>
        <v>146.944512</v>
      </c>
      <c r="CW1007">
        <f t="shared" si="707"/>
        <v>0</v>
      </c>
      <c r="CX1007">
        <f t="shared" si="708"/>
        <v>0</v>
      </c>
      <c r="CY1007">
        <f t="shared" si="709"/>
        <v>3714.3129999999996</v>
      </c>
      <c r="CZ1007">
        <f t="shared" si="710"/>
        <v>1791.6097999999997</v>
      </c>
      <c r="DB1007">
        <v>108</v>
      </c>
      <c r="DC1007" t="s">
        <v>3</v>
      </c>
      <c r="DD1007" t="s">
        <v>3</v>
      </c>
      <c r="DE1007" t="s">
        <v>100</v>
      </c>
      <c r="DF1007" t="s">
        <v>100</v>
      </c>
      <c r="DG1007" t="s">
        <v>100</v>
      </c>
      <c r="DH1007" t="s">
        <v>3</v>
      </c>
      <c r="DI1007" t="s">
        <v>100</v>
      </c>
      <c r="DJ1007" t="s">
        <v>100</v>
      </c>
      <c r="DK1007" t="s">
        <v>3</v>
      </c>
      <c r="DL1007" t="s">
        <v>3</v>
      </c>
      <c r="DM1007" t="s">
        <v>3</v>
      </c>
      <c r="DN1007">
        <v>105</v>
      </c>
      <c r="DO1007">
        <v>77</v>
      </c>
      <c r="DP1007">
        <v>1.248</v>
      </c>
      <c r="DQ1007">
        <v>1</v>
      </c>
      <c r="DU1007">
        <v>1013</v>
      </c>
      <c r="DV1007" t="s">
        <v>240</v>
      </c>
      <c r="DW1007" t="s">
        <v>240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59520420</v>
      </c>
      <c r="EF1007">
        <v>30</v>
      </c>
      <c r="EG1007" t="s">
        <v>212</v>
      </c>
      <c r="EH1007">
        <v>0</v>
      </c>
      <c r="EI1007" t="s">
        <v>3</v>
      </c>
      <c r="EJ1007">
        <v>1</v>
      </c>
      <c r="EK1007">
        <v>16</v>
      </c>
      <c r="EL1007" t="s">
        <v>243</v>
      </c>
      <c r="EM1007" t="s">
        <v>244</v>
      </c>
      <c r="EO1007" t="s">
        <v>104</v>
      </c>
      <c r="EQ1007">
        <v>0</v>
      </c>
      <c r="ER1007">
        <v>1051.1300000000001</v>
      </c>
      <c r="ES1007">
        <v>0</v>
      </c>
      <c r="ET1007">
        <v>0</v>
      </c>
      <c r="EU1007">
        <v>0</v>
      </c>
      <c r="EV1007">
        <v>1051.1300000000001</v>
      </c>
      <c r="EW1007">
        <v>107.04</v>
      </c>
      <c r="EX1007">
        <v>0</v>
      </c>
      <c r="EY1007">
        <v>0</v>
      </c>
      <c r="FQ1007">
        <v>0</v>
      </c>
      <c r="FR1007">
        <v>0</v>
      </c>
      <c r="FS1007">
        <v>0</v>
      </c>
      <c r="FX1007">
        <v>105</v>
      </c>
      <c r="FY1007">
        <v>77</v>
      </c>
      <c r="GA1007" t="s">
        <v>3</v>
      </c>
      <c r="GD1007">
        <v>0</v>
      </c>
      <c r="GF1007">
        <v>-367495180</v>
      </c>
      <c r="GG1007">
        <v>2</v>
      </c>
      <c r="GH1007">
        <v>1</v>
      </c>
      <c r="GI1007">
        <v>2</v>
      </c>
      <c r="GJ1007">
        <v>0</v>
      </c>
      <c r="GK1007">
        <f>ROUND(R1007*(R12)/100,2)</f>
        <v>0</v>
      </c>
      <c r="GL1007">
        <f t="shared" si="711"/>
        <v>0</v>
      </c>
      <c r="GM1007">
        <f t="shared" si="712"/>
        <v>9875.7000000000007</v>
      </c>
      <c r="GN1007">
        <f t="shared" si="713"/>
        <v>9875.7000000000007</v>
      </c>
      <c r="GO1007">
        <f t="shared" si="714"/>
        <v>0</v>
      </c>
      <c r="GP1007">
        <f t="shared" si="715"/>
        <v>0</v>
      </c>
      <c r="GR1007">
        <v>0</v>
      </c>
      <c r="GS1007">
        <v>0</v>
      </c>
      <c r="GT1007">
        <v>0</v>
      </c>
      <c r="GU1007" t="s">
        <v>3</v>
      </c>
      <c r="GV1007">
        <f t="shared" si="716"/>
        <v>0</v>
      </c>
      <c r="GW1007">
        <v>1</v>
      </c>
      <c r="GX1007">
        <f t="shared" si="717"/>
        <v>0</v>
      </c>
      <c r="HA1007">
        <v>0</v>
      </c>
      <c r="HB1007">
        <v>0</v>
      </c>
      <c r="HC1007">
        <f t="shared" si="718"/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HS1007">
        <v>0</v>
      </c>
      <c r="IK1007">
        <v>0</v>
      </c>
    </row>
    <row r="1008" spans="1:245" x14ac:dyDescent="0.25">
      <c r="A1008">
        <v>17</v>
      </c>
      <c r="B1008">
        <v>1</v>
      </c>
      <c r="E1008" t="s">
        <v>190</v>
      </c>
      <c r="F1008" t="s">
        <v>541</v>
      </c>
      <c r="G1008" t="s">
        <v>542</v>
      </c>
      <c r="H1008" t="s">
        <v>543</v>
      </c>
      <c r="I1008">
        <f>ROUND(20/100,9)</f>
        <v>0.2</v>
      </c>
      <c r="J1008">
        <v>0</v>
      </c>
      <c r="K1008">
        <f>ROUND(20/100,9)</f>
        <v>0.2</v>
      </c>
      <c r="O1008">
        <f t="shared" si="685"/>
        <v>4873.47</v>
      </c>
      <c r="P1008">
        <f t="shared" si="686"/>
        <v>0</v>
      </c>
      <c r="Q1008">
        <f>(ROUND((ROUND((((ET1008*1.1))*AV1008*I1008),2)*BB1008),2)+ROUND((ROUND(((AE1008-((EU1008*1.1)))*AV1008*I1008),2)*BS1008),2))</f>
        <v>4196.76</v>
      </c>
      <c r="R1008">
        <f t="shared" si="687"/>
        <v>848.46</v>
      </c>
      <c r="S1008">
        <f t="shared" si="688"/>
        <v>676.71</v>
      </c>
      <c r="T1008">
        <f t="shared" si="689"/>
        <v>0</v>
      </c>
      <c r="U1008">
        <f t="shared" si="690"/>
        <v>2.0822735999999997</v>
      </c>
      <c r="V1008">
        <f t="shared" si="691"/>
        <v>0</v>
      </c>
      <c r="W1008">
        <f t="shared" si="692"/>
        <v>0</v>
      </c>
      <c r="X1008">
        <f t="shared" si="693"/>
        <v>784.98</v>
      </c>
      <c r="Y1008">
        <f t="shared" si="694"/>
        <v>372.19</v>
      </c>
      <c r="AA1008">
        <v>61707135</v>
      </c>
      <c r="AB1008">
        <f t="shared" si="695"/>
        <v>2082.6849999999999</v>
      </c>
      <c r="AC1008">
        <f t="shared" si="696"/>
        <v>0</v>
      </c>
      <c r="AD1008">
        <f>ROUND(((((ET1008*1.1))-((EU1008*1.1)))+AE1008),6)</f>
        <v>1957.1969999999999</v>
      </c>
      <c r="AE1008">
        <f t="shared" si="697"/>
        <v>157.37700000000001</v>
      </c>
      <c r="AF1008">
        <f t="shared" si="697"/>
        <v>125.488</v>
      </c>
      <c r="AG1008">
        <f t="shared" si="698"/>
        <v>0</v>
      </c>
      <c r="AH1008">
        <f t="shared" si="699"/>
        <v>9.9439999999999991</v>
      </c>
      <c r="AI1008">
        <f t="shared" si="699"/>
        <v>0</v>
      </c>
      <c r="AJ1008">
        <f t="shared" si="700"/>
        <v>0</v>
      </c>
      <c r="AK1008">
        <v>1893.35</v>
      </c>
      <c r="AL1008">
        <v>0</v>
      </c>
      <c r="AM1008">
        <v>1779.27</v>
      </c>
      <c r="AN1008">
        <v>143.07</v>
      </c>
      <c r="AO1008">
        <v>114.08</v>
      </c>
      <c r="AP1008">
        <v>0</v>
      </c>
      <c r="AQ1008">
        <v>9.0399999999999991</v>
      </c>
      <c r="AR1008">
        <v>0</v>
      </c>
      <c r="AS1008">
        <v>0</v>
      </c>
      <c r="AT1008">
        <v>116</v>
      </c>
      <c r="AU1008">
        <v>55</v>
      </c>
      <c r="AV1008">
        <v>1.0469999999999999</v>
      </c>
      <c r="AW1008">
        <v>1.079</v>
      </c>
      <c r="AZ1008">
        <v>1</v>
      </c>
      <c r="BA1008">
        <v>25.75</v>
      </c>
      <c r="BB1008">
        <v>10.24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544</v>
      </c>
      <c r="BM1008">
        <v>25</v>
      </c>
      <c r="BN1008">
        <v>0</v>
      </c>
      <c r="BO1008" t="s">
        <v>541</v>
      </c>
      <c r="BP1008">
        <v>1</v>
      </c>
      <c r="BQ1008">
        <v>30</v>
      </c>
      <c r="BR1008">
        <v>0</v>
      </c>
      <c r="BS1008">
        <v>25.75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116</v>
      </c>
      <c r="CA1008">
        <v>55</v>
      </c>
      <c r="CB1008" t="s">
        <v>3</v>
      </c>
      <c r="CE1008">
        <v>30</v>
      </c>
      <c r="CF1008">
        <v>0</v>
      </c>
      <c r="CG1008">
        <v>0</v>
      </c>
      <c r="CM1008">
        <v>0</v>
      </c>
      <c r="CN1008" t="s">
        <v>748</v>
      </c>
      <c r="CO1008">
        <v>0</v>
      </c>
      <c r="CP1008">
        <f t="shared" si="701"/>
        <v>4873.47</v>
      </c>
      <c r="CQ1008">
        <f t="shared" si="702"/>
        <v>0</v>
      </c>
      <c r="CR1008">
        <f>(ROUND((ROUND((((ET1008*1.1))*AV1008*1),2)*BB1008),2)+ROUND((ROUND(((AE1008-((EU1008*1.1)))*AV1008*1),2)*BS1008),2))</f>
        <v>20983.71</v>
      </c>
      <c r="CS1008">
        <f t="shared" si="703"/>
        <v>4242.83</v>
      </c>
      <c r="CT1008">
        <f t="shared" si="704"/>
        <v>3383.29</v>
      </c>
      <c r="CU1008">
        <f t="shared" si="705"/>
        <v>0</v>
      </c>
      <c r="CV1008">
        <f t="shared" si="706"/>
        <v>10.411367999999998</v>
      </c>
      <c r="CW1008">
        <f t="shared" si="707"/>
        <v>0</v>
      </c>
      <c r="CX1008">
        <f t="shared" si="708"/>
        <v>0</v>
      </c>
      <c r="CY1008">
        <f t="shared" si="709"/>
        <v>784.98360000000002</v>
      </c>
      <c r="CZ1008">
        <f t="shared" si="710"/>
        <v>372.19050000000004</v>
      </c>
      <c r="DB1008">
        <v>109</v>
      </c>
      <c r="DC1008" t="s">
        <v>3</v>
      </c>
      <c r="DD1008" t="s">
        <v>3</v>
      </c>
      <c r="DE1008" t="s">
        <v>100</v>
      </c>
      <c r="DF1008" t="s">
        <v>100</v>
      </c>
      <c r="DG1008" t="s">
        <v>100</v>
      </c>
      <c r="DH1008" t="s">
        <v>3</v>
      </c>
      <c r="DI1008" t="s">
        <v>100</v>
      </c>
      <c r="DJ1008" t="s">
        <v>100</v>
      </c>
      <c r="DK1008" t="s">
        <v>3</v>
      </c>
      <c r="DL1008" t="s">
        <v>3</v>
      </c>
      <c r="DM1008" t="s">
        <v>3</v>
      </c>
      <c r="DN1008">
        <v>146</v>
      </c>
      <c r="DO1008">
        <v>115</v>
      </c>
      <c r="DP1008">
        <v>1.0469999999999999</v>
      </c>
      <c r="DQ1008">
        <v>1.079</v>
      </c>
      <c r="DU1008">
        <v>1013</v>
      </c>
      <c r="DV1008" t="s">
        <v>543</v>
      </c>
      <c r="DW1008" t="s">
        <v>543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59520429</v>
      </c>
      <c r="EF1008">
        <v>30</v>
      </c>
      <c r="EG1008" t="s">
        <v>212</v>
      </c>
      <c r="EH1008">
        <v>0</v>
      </c>
      <c r="EI1008" t="s">
        <v>3</v>
      </c>
      <c r="EJ1008">
        <v>1</v>
      </c>
      <c r="EK1008">
        <v>25</v>
      </c>
      <c r="EL1008" t="s">
        <v>545</v>
      </c>
      <c r="EM1008" t="s">
        <v>546</v>
      </c>
      <c r="EO1008" t="s">
        <v>104</v>
      </c>
      <c r="EQ1008">
        <v>0</v>
      </c>
      <c r="ER1008">
        <v>1893.35</v>
      </c>
      <c r="ES1008">
        <v>0</v>
      </c>
      <c r="ET1008">
        <v>1779.27</v>
      </c>
      <c r="EU1008">
        <v>143.07</v>
      </c>
      <c r="EV1008">
        <v>114.08</v>
      </c>
      <c r="EW1008">
        <v>9.0399999999999991</v>
      </c>
      <c r="EX1008">
        <v>0</v>
      </c>
      <c r="EY1008">
        <v>0</v>
      </c>
      <c r="FQ1008">
        <v>0</v>
      </c>
      <c r="FR1008">
        <v>0</v>
      </c>
      <c r="FS1008">
        <v>0</v>
      </c>
      <c r="FX1008">
        <v>146</v>
      </c>
      <c r="FY1008">
        <v>115</v>
      </c>
      <c r="GA1008" t="s">
        <v>3</v>
      </c>
      <c r="GD1008">
        <v>0</v>
      </c>
      <c r="GF1008">
        <v>630776165</v>
      </c>
      <c r="GG1008">
        <v>2</v>
      </c>
      <c r="GH1008">
        <v>1</v>
      </c>
      <c r="GI1008">
        <v>2</v>
      </c>
      <c r="GJ1008">
        <v>0</v>
      </c>
      <c r="GK1008">
        <f>ROUND(R1008*(R12)/100,2)</f>
        <v>1332.08</v>
      </c>
      <c r="GL1008">
        <f t="shared" si="711"/>
        <v>0</v>
      </c>
      <c r="GM1008">
        <f t="shared" si="712"/>
        <v>7362.72</v>
      </c>
      <c r="GN1008">
        <f t="shared" si="713"/>
        <v>7362.72</v>
      </c>
      <c r="GO1008">
        <f t="shared" si="714"/>
        <v>0</v>
      </c>
      <c r="GP1008">
        <f t="shared" si="715"/>
        <v>0</v>
      </c>
      <c r="GR1008">
        <v>0</v>
      </c>
      <c r="GS1008">
        <v>0</v>
      </c>
      <c r="GT1008">
        <v>0</v>
      </c>
      <c r="GU1008" t="s">
        <v>3</v>
      </c>
      <c r="GV1008">
        <f t="shared" si="716"/>
        <v>0</v>
      </c>
      <c r="GW1008">
        <v>1</v>
      </c>
      <c r="GX1008">
        <f t="shared" si="717"/>
        <v>0</v>
      </c>
      <c r="HA1008">
        <v>0</v>
      </c>
      <c r="HB1008">
        <v>0</v>
      </c>
      <c r="HC1008">
        <f t="shared" si="718"/>
        <v>0</v>
      </c>
      <c r="HE1008" t="s">
        <v>3</v>
      </c>
      <c r="HF1008" t="s">
        <v>3</v>
      </c>
      <c r="HM1008" t="s">
        <v>3</v>
      </c>
      <c r="HN1008" t="s">
        <v>3</v>
      </c>
      <c r="HO1008" t="s">
        <v>3</v>
      </c>
      <c r="HP1008" t="s">
        <v>3</v>
      </c>
      <c r="HQ1008" t="s">
        <v>3</v>
      </c>
      <c r="HS1008">
        <v>0</v>
      </c>
      <c r="IK1008">
        <v>0</v>
      </c>
    </row>
    <row r="1009" spans="1:245" x14ac:dyDescent="0.25">
      <c r="A1009">
        <v>18</v>
      </c>
      <c r="B1009">
        <v>1</v>
      </c>
      <c r="E1009" t="s">
        <v>547</v>
      </c>
      <c r="F1009" t="s">
        <v>548</v>
      </c>
      <c r="G1009" t="s">
        <v>549</v>
      </c>
      <c r="H1009" t="s">
        <v>312</v>
      </c>
      <c r="I1009">
        <f>I1008*J1009</f>
        <v>7.1999999999999995E-2</v>
      </c>
      <c r="J1009">
        <v>0.35999999999999993</v>
      </c>
      <c r="K1009">
        <v>0.36</v>
      </c>
      <c r="O1009">
        <f t="shared" si="685"/>
        <v>371.64</v>
      </c>
      <c r="P1009">
        <f t="shared" si="686"/>
        <v>371.64</v>
      </c>
      <c r="Q1009">
        <f>(ROUND((ROUND(((ET1009)*AV1009*I1009),2)*BB1009),2)+ROUND((ROUND(((AE1009-(EU1009))*AV1009*I1009),2)*BS1009),2))</f>
        <v>0</v>
      </c>
      <c r="R1009">
        <f t="shared" si="687"/>
        <v>0</v>
      </c>
      <c r="S1009">
        <f t="shared" si="688"/>
        <v>0</v>
      </c>
      <c r="T1009">
        <f t="shared" si="689"/>
        <v>0</v>
      </c>
      <c r="U1009">
        <f t="shared" si="690"/>
        <v>0</v>
      </c>
      <c r="V1009">
        <f t="shared" si="691"/>
        <v>0</v>
      </c>
      <c r="W1009">
        <f t="shared" si="692"/>
        <v>0</v>
      </c>
      <c r="X1009">
        <f t="shared" si="693"/>
        <v>0</v>
      </c>
      <c r="Y1009">
        <f t="shared" si="694"/>
        <v>0</v>
      </c>
      <c r="AA1009">
        <v>61707135</v>
      </c>
      <c r="AB1009">
        <f t="shared" si="695"/>
        <v>869.77</v>
      </c>
      <c r="AC1009">
        <f t="shared" si="696"/>
        <v>869.77</v>
      </c>
      <c r="AD1009">
        <f>ROUND((((ET1009)-(EU1009))+AE1009),6)</f>
        <v>0</v>
      </c>
      <c r="AE1009">
        <f>ROUND((EU1009),6)</f>
        <v>0</v>
      </c>
      <c r="AF1009">
        <f>ROUND((EV1009),6)</f>
        <v>0</v>
      </c>
      <c r="AG1009">
        <f t="shared" si="698"/>
        <v>0</v>
      </c>
      <c r="AH1009">
        <f>(EW1009)</f>
        <v>0</v>
      </c>
      <c r="AI1009">
        <f>(EX1009)</f>
        <v>0</v>
      </c>
      <c r="AJ1009">
        <f t="shared" si="700"/>
        <v>0</v>
      </c>
      <c r="AK1009">
        <v>869.77</v>
      </c>
      <c r="AL1009">
        <v>869.77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116</v>
      </c>
      <c r="AU1009">
        <v>55</v>
      </c>
      <c r="AV1009">
        <v>1.0469999999999999</v>
      </c>
      <c r="AW1009">
        <v>1.079</v>
      </c>
      <c r="AZ1009">
        <v>1</v>
      </c>
      <c r="BA1009">
        <v>1</v>
      </c>
      <c r="BB1009">
        <v>1</v>
      </c>
      <c r="BC1009">
        <v>5.5</v>
      </c>
      <c r="BD1009" t="s">
        <v>3</v>
      </c>
      <c r="BE1009" t="s">
        <v>3</v>
      </c>
      <c r="BF1009" t="s">
        <v>3</v>
      </c>
      <c r="BG1009" t="s">
        <v>3</v>
      </c>
      <c r="BH1009">
        <v>3</v>
      </c>
      <c r="BI1009">
        <v>1</v>
      </c>
      <c r="BJ1009" t="s">
        <v>550</v>
      </c>
      <c r="BM1009">
        <v>25</v>
      </c>
      <c r="BN1009">
        <v>0</v>
      </c>
      <c r="BO1009" t="s">
        <v>541</v>
      </c>
      <c r="BP1009">
        <v>1</v>
      </c>
      <c r="BQ1009">
        <v>30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116</v>
      </c>
      <c r="CA1009">
        <v>55</v>
      </c>
      <c r="CB1009" t="s">
        <v>3</v>
      </c>
      <c r="CE1009">
        <v>30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701"/>
        <v>371.64</v>
      </c>
      <c r="CQ1009">
        <f t="shared" si="702"/>
        <v>5161.6400000000003</v>
      </c>
      <c r="CR1009">
        <f>(ROUND((ROUND(((ET1009)*AV1009*1),2)*BB1009),2)+ROUND((ROUND(((AE1009-(EU1009))*AV1009*1),2)*BS1009),2))</f>
        <v>0</v>
      </c>
      <c r="CS1009">
        <f t="shared" si="703"/>
        <v>0</v>
      </c>
      <c r="CT1009">
        <f t="shared" si="704"/>
        <v>0</v>
      </c>
      <c r="CU1009">
        <f t="shared" si="705"/>
        <v>0</v>
      </c>
      <c r="CV1009">
        <f t="shared" si="706"/>
        <v>0</v>
      </c>
      <c r="CW1009">
        <f t="shared" si="707"/>
        <v>0</v>
      </c>
      <c r="CX1009">
        <f t="shared" si="708"/>
        <v>0</v>
      </c>
      <c r="CY1009">
        <f t="shared" si="709"/>
        <v>0</v>
      </c>
      <c r="CZ1009">
        <f t="shared" si="710"/>
        <v>0</v>
      </c>
      <c r="DC1009" t="s">
        <v>3</v>
      </c>
      <c r="DD1009" t="s">
        <v>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146</v>
      </c>
      <c r="DO1009">
        <v>115</v>
      </c>
      <c r="DP1009">
        <v>1.0469999999999999</v>
      </c>
      <c r="DQ1009">
        <v>1.079</v>
      </c>
      <c r="DU1009">
        <v>1010</v>
      </c>
      <c r="DV1009" t="s">
        <v>312</v>
      </c>
      <c r="DW1009" t="s">
        <v>312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59520429</v>
      </c>
      <c r="EF1009">
        <v>30</v>
      </c>
      <c r="EG1009" t="s">
        <v>212</v>
      </c>
      <c r="EH1009">
        <v>0</v>
      </c>
      <c r="EI1009" t="s">
        <v>3</v>
      </c>
      <c r="EJ1009">
        <v>1</v>
      </c>
      <c r="EK1009">
        <v>25</v>
      </c>
      <c r="EL1009" t="s">
        <v>545</v>
      </c>
      <c r="EM1009" t="s">
        <v>546</v>
      </c>
      <c r="EO1009" t="s">
        <v>3</v>
      </c>
      <c r="EQ1009">
        <v>0</v>
      </c>
      <c r="ER1009">
        <v>869.77</v>
      </c>
      <c r="ES1009">
        <v>869.77</v>
      </c>
      <c r="ET1009">
        <v>0</v>
      </c>
      <c r="EU1009">
        <v>0</v>
      </c>
      <c r="EV1009">
        <v>0</v>
      </c>
      <c r="EW1009">
        <v>0</v>
      </c>
      <c r="EX1009">
        <v>0</v>
      </c>
      <c r="FQ1009">
        <v>0</v>
      </c>
      <c r="FR1009">
        <v>0</v>
      </c>
      <c r="FS1009">
        <v>0</v>
      </c>
      <c r="FX1009">
        <v>146</v>
      </c>
      <c r="FY1009">
        <v>115</v>
      </c>
      <c r="GA1009" t="s">
        <v>3</v>
      </c>
      <c r="GD1009">
        <v>0</v>
      </c>
      <c r="GF1009">
        <v>1730049411</v>
      </c>
      <c r="GG1009">
        <v>2</v>
      </c>
      <c r="GH1009">
        <v>1</v>
      </c>
      <c r="GI1009">
        <v>3</v>
      </c>
      <c r="GJ1009">
        <v>0</v>
      </c>
      <c r="GK1009">
        <f>ROUND(R1009*(R12)/100,2)</f>
        <v>0</v>
      </c>
      <c r="GL1009">
        <f t="shared" si="711"/>
        <v>0</v>
      </c>
      <c r="GM1009">
        <f t="shared" si="712"/>
        <v>371.64</v>
      </c>
      <c r="GN1009">
        <f t="shared" si="713"/>
        <v>371.64</v>
      </c>
      <c r="GO1009">
        <f t="shared" si="714"/>
        <v>0</v>
      </c>
      <c r="GP1009">
        <f t="shared" si="715"/>
        <v>0</v>
      </c>
      <c r="GR1009">
        <v>0</v>
      </c>
      <c r="GS1009">
        <v>3</v>
      </c>
      <c r="GT1009">
        <v>0</v>
      </c>
      <c r="GU1009" t="s">
        <v>3</v>
      </c>
      <c r="GV1009">
        <f t="shared" si="716"/>
        <v>0</v>
      </c>
      <c r="GW1009">
        <v>1</v>
      </c>
      <c r="GX1009">
        <f t="shared" si="717"/>
        <v>0</v>
      </c>
      <c r="HA1009">
        <v>0</v>
      </c>
      <c r="HB1009">
        <v>0</v>
      </c>
      <c r="HC1009">
        <f t="shared" si="718"/>
        <v>0</v>
      </c>
      <c r="HE1009" t="s">
        <v>3</v>
      </c>
      <c r="HF1009" t="s">
        <v>3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HS1009">
        <v>0</v>
      </c>
      <c r="IK1009">
        <v>0</v>
      </c>
    </row>
    <row r="1010" spans="1:245" x14ac:dyDescent="0.25">
      <c r="A1010">
        <v>17</v>
      </c>
      <c r="B1010">
        <v>1</v>
      </c>
      <c r="E1010" t="s">
        <v>199</v>
      </c>
      <c r="F1010" t="s">
        <v>551</v>
      </c>
      <c r="G1010" t="s">
        <v>552</v>
      </c>
      <c r="H1010" t="s">
        <v>553</v>
      </c>
      <c r="I1010">
        <f>ROUND(20/10,9)</f>
        <v>2</v>
      </c>
      <c r="J1010">
        <v>0</v>
      </c>
      <c r="K1010">
        <f>ROUND(20/10,9)</f>
        <v>2</v>
      </c>
      <c r="O1010">
        <f t="shared" si="685"/>
        <v>28126.54</v>
      </c>
      <c r="P1010">
        <f t="shared" si="686"/>
        <v>0</v>
      </c>
      <c r="Q1010">
        <f>(ROUND((ROUND((((ET1010*1.1))*AV1010*I1010),2)*BB1010),2)+ROUND((ROUND(((AE1010-((EU1010*1.1)))*AV1010*I1010),2)*BS1010),2))</f>
        <v>20718.52</v>
      </c>
      <c r="R1010">
        <f t="shared" si="687"/>
        <v>3118.58</v>
      </c>
      <c r="S1010">
        <f t="shared" si="688"/>
        <v>7408.02</v>
      </c>
      <c r="T1010">
        <f t="shared" si="689"/>
        <v>0</v>
      </c>
      <c r="U1010">
        <f t="shared" si="690"/>
        <v>23.033999999999999</v>
      </c>
      <c r="V1010">
        <f t="shared" si="691"/>
        <v>0</v>
      </c>
      <c r="W1010">
        <f t="shared" si="692"/>
        <v>0</v>
      </c>
      <c r="X1010">
        <f t="shared" si="693"/>
        <v>8593.2999999999993</v>
      </c>
      <c r="Y1010">
        <f t="shared" si="694"/>
        <v>4074.41</v>
      </c>
      <c r="AA1010">
        <v>61707135</v>
      </c>
      <c r="AB1010">
        <f t="shared" si="695"/>
        <v>1136.806</v>
      </c>
      <c r="AC1010">
        <f t="shared" si="696"/>
        <v>0</v>
      </c>
      <c r="AD1010">
        <f>ROUND(((((ET1010*1.1))-((EU1010*1.1)))+AE1010),6)</f>
        <v>999.41600000000005</v>
      </c>
      <c r="AE1010">
        <f>ROUND(((EU1010*1.1)),6)</f>
        <v>57.838000000000001</v>
      </c>
      <c r="AF1010">
        <f>ROUND(((EV1010*1.1)),6)</f>
        <v>137.38999999999999</v>
      </c>
      <c r="AG1010">
        <f t="shared" si="698"/>
        <v>0</v>
      </c>
      <c r="AH1010">
        <f>((EW1010*1.1))</f>
        <v>11</v>
      </c>
      <c r="AI1010">
        <f>((EX1010*1.1))</f>
        <v>0</v>
      </c>
      <c r="AJ1010">
        <f t="shared" si="700"/>
        <v>0</v>
      </c>
      <c r="AK1010">
        <v>1033.46</v>
      </c>
      <c r="AL1010">
        <v>0</v>
      </c>
      <c r="AM1010">
        <v>908.56</v>
      </c>
      <c r="AN1010">
        <v>52.58</v>
      </c>
      <c r="AO1010">
        <v>124.9</v>
      </c>
      <c r="AP1010">
        <v>0</v>
      </c>
      <c r="AQ1010">
        <v>10</v>
      </c>
      <c r="AR1010">
        <v>0</v>
      </c>
      <c r="AS1010">
        <v>0</v>
      </c>
      <c r="AT1010">
        <v>116</v>
      </c>
      <c r="AU1010">
        <v>55</v>
      </c>
      <c r="AV1010">
        <v>1.0469999999999999</v>
      </c>
      <c r="AW1010">
        <v>1.079</v>
      </c>
      <c r="AZ1010">
        <v>1</v>
      </c>
      <c r="BA1010">
        <v>25.75</v>
      </c>
      <c r="BB1010">
        <v>9.9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1</v>
      </c>
      <c r="BJ1010" t="s">
        <v>554</v>
      </c>
      <c r="BM1010">
        <v>25</v>
      </c>
      <c r="BN1010">
        <v>0</v>
      </c>
      <c r="BO1010" t="s">
        <v>551</v>
      </c>
      <c r="BP1010">
        <v>1</v>
      </c>
      <c r="BQ1010">
        <v>30</v>
      </c>
      <c r="BR1010">
        <v>0</v>
      </c>
      <c r="BS1010">
        <v>25.75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116</v>
      </c>
      <c r="CA1010">
        <v>55</v>
      </c>
      <c r="CB1010" t="s">
        <v>3</v>
      </c>
      <c r="CE1010">
        <v>30</v>
      </c>
      <c r="CF1010">
        <v>0</v>
      </c>
      <c r="CG1010">
        <v>0</v>
      </c>
      <c r="CM1010">
        <v>0</v>
      </c>
      <c r="CN1010" t="s">
        <v>748</v>
      </c>
      <c r="CO1010">
        <v>0</v>
      </c>
      <c r="CP1010">
        <f t="shared" si="701"/>
        <v>28126.54</v>
      </c>
      <c r="CQ1010">
        <f t="shared" si="702"/>
        <v>0</v>
      </c>
      <c r="CR1010">
        <f>(ROUND((ROUND((((ET1010*1.1))*AV1010*1),2)*BB1010),2)+ROUND((ROUND(((AE1010-((EU1010*1.1)))*AV1010*1),2)*BS1010),2))</f>
        <v>10359.26</v>
      </c>
      <c r="CS1010">
        <f t="shared" si="703"/>
        <v>1559.42</v>
      </c>
      <c r="CT1010">
        <f t="shared" si="704"/>
        <v>3704.14</v>
      </c>
      <c r="CU1010">
        <f t="shared" si="705"/>
        <v>0</v>
      </c>
      <c r="CV1010">
        <f t="shared" si="706"/>
        <v>11.516999999999999</v>
      </c>
      <c r="CW1010">
        <f t="shared" si="707"/>
        <v>0</v>
      </c>
      <c r="CX1010">
        <f t="shared" si="708"/>
        <v>0</v>
      </c>
      <c r="CY1010">
        <f t="shared" si="709"/>
        <v>8593.3032000000003</v>
      </c>
      <c r="CZ1010">
        <f t="shared" si="710"/>
        <v>4074.4110000000005</v>
      </c>
      <c r="DB1010">
        <v>110</v>
      </c>
      <c r="DC1010" t="s">
        <v>3</v>
      </c>
      <c r="DD1010" t="s">
        <v>3</v>
      </c>
      <c r="DE1010" t="s">
        <v>100</v>
      </c>
      <c r="DF1010" t="s">
        <v>100</v>
      </c>
      <c r="DG1010" t="s">
        <v>100</v>
      </c>
      <c r="DH1010" t="s">
        <v>3</v>
      </c>
      <c r="DI1010" t="s">
        <v>100</v>
      </c>
      <c r="DJ1010" t="s">
        <v>100</v>
      </c>
      <c r="DK1010" t="s">
        <v>3</v>
      </c>
      <c r="DL1010" t="s">
        <v>3</v>
      </c>
      <c r="DM1010" t="s">
        <v>3</v>
      </c>
      <c r="DN1010">
        <v>146</v>
      </c>
      <c r="DO1010">
        <v>115</v>
      </c>
      <c r="DP1010">
        <v>1.0469999999999999</v>
      </c>
      <c r="DQ1010">
        <v>1.079</v>
      </c>
      <c r="DU1010">
        <v>1013</v>
      </c>
      <c r="DV1010" t="s">
        <v>553</v>
      </c>
      <c r="DW1010" t="s">
        <v>553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59520429</v>
      </c>
      <c r="EF1010">
        <v>30</v>
      </c>
      <c r="EG1010" t="s">
        <v>212</v>
      </c>
      <c r="EH1010">
        <v>0</v>
      </c>
      <c r="EI1010" t="s">
        <v>3</v>
      </c>
      <c r="EJ1010">
        <v>1</v>
      </c>
      <c r="EK1010">
        <v>25</v>
      </c>
      <c r="EL1010" t="s">
        <v>545</v>
      </c>
      <c r="EM1010" t="s">
        <v>546</v>
      </c>
      <c r="EO1010" t="s">
        <v>104</v>
      </c>
      <c r="EQ1010">
        <v>0</v>
      </c>
      <c r="ER1010">
        <v>1033.46</v>
      </c>
      <c r="ES1010">
        <v>0</v>
      </c>
      <c r="ET1010">
        <v>908.56</v>
      </c>
      <c r="EU1010">
        <v>52.58</v>
      </c>
      <c r="EV1010">
        <v>124.9</v>
      </c>
      <c r="EW1010">
        <v>10</v>
      </c>
      <c r="EX1010">
        <v>0</v>
      </c>
      <c r="EY1010">
        <v>0</v>
      </c>
      <c r="FQ1010">
        <v>0</v>
      </c>
      <c r="FR1010">
        <v>0</v>
      </c>
      <c r="FS1010">
        <v>0</v>
      </c>
      <c r="FX1010">
        <v>146</v>
      </c>
      <c r="FY1010">
        <v>115</v>
      </c>
      <c r="GA1010" t="s">
        <v>3</v>
      </c>
      <c r="GD1010">
        <v>0</v>
      </c>
      <c r="GF1010">
        <v>105474575</v>
      </c>
      <c r="GG1010">
        <v>2</v>
      </c>
      <c r="GH1010">
        <v>1</v>
      </c>
      <c r="GI1010">
        <v>2</v>
      </c>
      <c r="GJ1010">
        <v>0</v>
      </c>
      <c r="GK1010">
        <f>ROUND(R1010*(R12)/100,2)</f>
        <v>4896.17</v>
      </c>
      <c r="GL1010">
        <f t="shared" si="711"/>
        <v>0</v>
      </c>
      <c r="GM1010">
        <f t="shared" si="712"/>
        <v>45690.42</v>
      </c>
      <c r="GN1010">
        <f t="shared" si="713"/>
        <v>45690.42</v>
      </c>
      <c r="GO1010">
        <f t="shared" si="714"/>
        <v>0</v>
      </c>
      <c r="GP1010">
        <f t="shared" si="715"/>
        <v>0</v>
      </c>
      <c r="GR1010">
        <v>0</v>
      </c>
      <c r="GS1010">
        <v>0</v>
      </c>
      <c r="GT1010">
        <v>0</v>
      </c>
      <c r="GU1010" t="s">
        <v>3</v>
      </c>
      <c r="GV1010">
        <f t="shared" si="716"/>
        <v>0</v>
      </c>
      <c r="GW1010">
        <v>1</v>
      </c>
      <c r="GX1010">
        <f t="shared" si="717"/>
        <v>0</v>
      </c>
      <c r="HA1010">
        <v>0</v>
      </c>
      <c r="HB1010">
        <v>0</v>
      </c>
      <c r="HC1010">
        <f t="shared" si="718"/>
        <v>0</v>
      </c>
      <c r="HE1010" t="s">
        <v>3</v>
      </c>
      <c r="HF1010" t="s">
        <v>3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HS1010">
        <v>0</v>
      </c>
      <c r="IK1010">
        <v>0</v>
      </c>
    </row>
    <row r="1011" spans="1:245" x14ac:dyDescent="0.25">
      <c r="A1011">
        <v>18</v>
      </c>
      <c r="B1011">
        <v>1</v>
      </c>
      <c r="E1011" t="s">
        <v>309</v>
      </c>
      <c r="F1011" t="s">
        <v>555</v>
      </c>
      <c r="G1011" t="s">
        <v>556</v>
      </c>
      <c r="H1011" t="s">
        <v>432</v>
      </c>
      <c r="I1011">
        <f>I1010*J1011</f>
        <v>20</v>
      </c>
      <c r="J1011">
        <v>10</v>
      </c>
      <c r="K1011">
        <v>10</v>
      </c>
      <c r="O1011">
        <f t="shared" si="685"/>
        <v>16048.5</v>
      </c>
      <c r="P1011">
        <f t="shared" si="686"/>
        <v>16048.5</v>
      </c>
      <c r="Q1011">
        <f>(ROUND((ROUND(((ET1011)*AV1011*I1011),2)*BB1011),2)+ROUND((ROUND(((AE1011-(EU1011))*AV1011*I1011),2)*BS1011),2))</f>
        <v>0</v>
      </c>
      <c r="R1011">
        <f t="shared" si="687"/>
        <v>0</v>
      </c>
      <c r="S1011">
        <f t="shared" si="688"/>
        <v>0</v>
      </c>
      <c r="T1011">
        <f t="shared" si="689"/>
        <v>0</v>
      </c>
      <c r="U1011">
        <f t="shared" si="690"/>
        <v>0</v>
      </c>
      <c r="V1011">
        <f t="shared" si="691"/>
        <v>0</v>
      </c>
      <c r="W1011">
        <f t="shared" si="692"/>
        <v>0</v>
      </c>
      <c r="X1011">
        <f t="shared" si="693"/>
        <v>0</v>
      </c>
      <c r="Y1011">
        <f t="shared" si="694"/>
        <v>0</v>
      </c>
      <c r="AA1011">
        <v>61707135</v>
      </c>
      <c r="AB1011">
        <f t="shared" si="695"/>
        <v>134.47999999999999</v>
      </c>
      <c r="AC1011">
        <f t="shared" si="696"/>
        <v>134.47999999999999</v>
      </c>
      <c r="AD1011">
        <f>ROUND((((ET1011)-(EU1011))+AE1011),6)</f>
        <v>0</v>
      </c>
      <c r="AE1011">
        <f>ROUND((EU1011),6)</f>
        <v>0</v>
      </c>
      <c r="AF1011">
        <f>ROUND((EV1011),6)</f>
        <v>0</v>
      </c>
      <c r="AG1011">
        <f t="shared" si="698"/>
        <v>0</v>
      </c>
      <c r="AH1011">
        <f>(EW1011)</f>
        <v>0</v>
      </c>
      <c r="AI1011">
        <f>(EX1011)</f>
        <v>0</v>
      </c>
      <c r="AJ1011">
        <f t="shared" si="700"/>
        <v>0</v>
      </c>
      <c r="AK1011">
        <v>134.47999999999999</v>
      </c>
      <c r="AL1011">
        <v>134.47999999999999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116</v>
      </c>
      <c r="AU1011">
        <v>55</v>
      </c>
      <c r="AV1011">
        <v>1.0469999999999999</v>
      </c>
      <c r="AW1011">
        <v>1.079</v>
      </c>
      <c r="AZ1011">
        <v>1</v>
      </c>
      <c r="BA1011">
        <v>1</v>
      </c>
      <c r="BB1011">
        <v>1</v>
      </c>
      <c r="BC1011">
        <v>5.53</v>
      </c>
      <c r="BD1011" t="s">
        <v>3</v>
      </c>
      <c r="BE1011" t="s">
        <v>3</v>
      </c>
      <c r="BF1011" t="s">
        <v>3</v>
      </c>
      <c r="BG1011" t="s">
        <v>3</v>
      </c>
      <c r="BH1011">
        <v>3</v>
      </c>
      <c r="BI1011">
        <v>1</v>
      </c>
      <c r="BJ1011" t="s">
        <v>557</v>
      </c>
      <c r="BM1011">
        <v>25</v>
      </c>
      <c r="BN1011">
        <v>0</v>
      </c>
      <c r="BO1011" t="s">
        <v>551</v>
      </c>
      <c r="BP1011">
        <v>1</v>
      </c>
      <c r="BQ1011">
        <v>30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116</v>
      </c>
      <c r="CA1011">
        <v>55</v>
      </c>
      <c r="CB1011" t="s">
        <v>3</v>
      </c>
      <c r="CE1011">
        <v>30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701"/>
        <v>16048.5</v>
      </c>
      <c r="CQ1011">
        <f t="shared" si="702"/>
        <v>802.4</v>
      </c>
      <c r="CR1011">
        <f>(ROUND((ROUND(((ET1011)*AV1011*1),2)*BB1011),2)+ROUND((ROUND(((AE1011-(EU1011))*AV1011*1),2)*BS1011),2))</f>
        <v>0</v>
      </c>
      <c r="CS1011">
        <f t="shared" si="703"/>
        <v>0</v>
      </c>
      <c r="CT1011">
        <f t="shared" si="704"/>
        <v>0</v>
      </c>
      <c r="CU1011">
        <f t="shared" si="705"/>
        <v>0</v>
      </c>
      <c r="CV1011">
        <f t="shared" si="706"/>
        <v>0</v>
      </c>
      <c r="CW1011">
        <f t="shared" si="707"/>
        <v>0</v>
      </c>
      <c r="CX1011">
        <f t="shared" si="708"/>
        <v>0</v>
      </c>
      <c r="CY1011">
        <f t="shared" si="709"/>
        <v>0</v>
      </c>
      <c r="CZ1011">
        <f t="shared" si="710"/>
        <v>0</v>
      </c>
      <c r="DC1011" t="s">
        <v>3</v>
      </c>
      <c r="DD1011" t="s">
        <v>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146</v>
      </c>
      <c r="DO1011">
        <v>115</v>
      </c>
      <c r="DP1011">
        <v>1.0469999999999999</v>
      </c>
      <c r="DQ1011">
        <v>1.079</v>
      </c>
      <c r="DU1011">
        <v>1003</v>
      </c>
      <c r="DV1011" t="s">
        <v>432</v>
      </c>
      <c r="DW1011" t="s">
        <v>432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59520429</v>
      </c>
      <c r="EF1011">
        <v>30</v>
      </c>
      <c r="EG1011" t="s">
        <v>212</v>
      </c>
      <c r="EH1011">
        <v>0</v>
      </c>
      <c r="EI1011" t="s">
        <v>3</v>
      </c>
      <c r="EJ1011">
        <v>1</v>
      </c>
      <c r="EK1011">
        <v>25</v>
      </c>
      <c r="EL1011" t="s">
        <v>545</v>
      </c>
      <c r="EM1011" t="s">
        <v>546</v>
      </c>
      <c r="EO1011" t="s">
        <v>3</v>
      </c>
      <c r="EQ1011">
        <v>0</v>
      </c>
      <c r="ER1011">
        <v>134.47999999999999</v>
      </c>
      <c r="ES1011">
        <v>134.47999999999999</v>
      </c>
      <c r="ET1011">
        <v>0</v>
      </c>
      <c r="EU1011">
        <v>0</v>
      </c>
      <c r="EV1011">
        <v>0</v>
      </c>
      <c r="EW1011">
        <v>0</v>
      </c>
      <c r="EX1011">
        <v>0</v>
      </c>
      <c r="FQ1011">
        <v>0</v>
      </c>
      <c r="FR1011">
        <v>0</v>
      </c>
      <c r="FS1011">
        <v>0</v>
      </c>
      <c r="FX1011">
        <v>146</v>
      </c>
      <c r="FY1011">
        <v>115</v>
      </c>
      <c r="GA1011" t="s">
        <v>3</v>
      </c>
      <c r="GD1011">
        <v>0</v>
      </c>
      <c r="GF1011">
        <v>-557524575</v>
      </c>
      <c r="GG1011">
        <v>2</v>
      </c>
      <c r="GH1011">
        <v>1</v>
      </c>
      <c r="GI1011">
        <v>3</v>
      </c>
      <c r="GJ1011">
        <v>0</v>
      </c>
      <c r="GK1011">
        <f>ROUND(R1011*(R12)/100,2)</f>
        <v>0</v>
      </c>
      <c r="GL1011">
        <f t="shared" si="711"/>
        <v>0</v>
      </c>
      <c r="GM1011">
        <f t="shared" si="712"/>
        <v>16048.5</v>
      </c>
      <c r="GN1011">
        <f t="shared" si="713"/>
        <v>16048.5</v>
      </c>
      <c r="GO1011">
        <f t="shared" si="714"/>
        <v>0</v>
      </c>
      <c r="GP1011">
        <f t="shared" si="715"/>
        <v>0</v>
      </c>
      <c r="GR1011">
        <v>0</v>
      </c>
      <c r="GS1011">
        <v>3</v>
      </c>
      <c r="GT1011">
        <v>0</v>
      </c>
      <c r="GU1011" t="s">
        <v>3</v>
      </c>
      <c r="GV1011">
        <f t="shared" si="716"/>
        <v>0</v>
      </c>
      <c r="GW1011">
        <v>1</v>
      </c>
      <c r="GX1011">
        <f t="shared" si="717"/>
        <v>0</v>
      </c>
      <c r="HA1011">
        <v>0</v>
      </c>
      <c r="HB1011">
        <v>0</v>
      </c>
      <c r="HC1011">
        <f t="shared" si="718"/>
        <v>0</v>
      </c>
      <c r="HE1011" t="s">
        <v>3</v>
      </c>
      <c r="HF1011" t="s">
        <v>3</v>
      </c>
      <c r="HM1011" t="s">
        <v>3</v>
      </c>
      <c r="HN1011" t="s">
        <v>3</v>
      </c>
      <c r="HO1011" t="s">
        <v>3</v>
      </c>
      <c r="HP1011" t="s">
        <v>3</v>
      </c>
      <c r="HQ1011" t="s">
        <v>3</v>
      </c>
      <c r="HS1011">
        <v>0</v>
      </c>
      <c r="IK1011">
        <v>0</v>
      </c>
    </row>
    <row r="1012" spans="1:245" x14ac:dyDescent="0.25">
      <c r="A1012">
        <v>17</v>
      </c>
      <c r="B1012">
        <v>1</v>
      </c>
      <c r="E1012" t="s">
        <v>207</v>
      </c>
      <c r="F1012" t="s">
        <v>558</v>
      </c>
      <c r="G1012" t="s">
        <v>559</v>
      </c>
      <c r="H1012" t="s">
        <v>560</v>
      </c>
      <c r="I1012">
        <f>ROUND(20/10,9)</f>
        <v>2</v>
      </c>
      <c r="J1012">
        <v>0</v>
      </c>
      <c r="K1012">
        <f>ROUND(20/10,9)</f>
        <v>2</v>
      </c>
      <c r="O1012">
        <f t="shared" si="685"/>
        <v>6311.03</v>
      </c>
      <c r="P1012">
        <f t="shared" si="686"/>
        <v>0</v>
      </c>
      <c r="Q1012">
        <f>(ROUND((ROUND((((ET1012*1.1))*AV1012*I1012),2)*BB1012),2)+ROUND((ROUND(((AE1012-((EU1012*1.1)))*AV1012*I1012),2)*BS1012),2))</f>
        <v>5133.74</v>
      </c>
      <c r="R1012">
        <f t="shared" si="687"/>
        <v>772.76</v>
      </c>
      <c r="S1012">
        <f t="shared" si="688"/>
        <v>1177.29</v>
      </c>
      <c r="T1012">
        <f t="shared" si="689"/>
        <v>0</v>
      </c>
      <c r="U1012">
        <f t="shared" si="690"/>
        <v>3.8006099999999998</v>
      </c>
      <c r="V1012">
        <f t="shared" si="691"/>
        <v>0</v>
      </c>
      <c r="W1012">
        <f t="shared" si="692"/>
        <v>0</v>
      </c>
      <c r="X1012">
        <f t="shared" si="693"/>
        <v>1365.66</v>
      </c>
      <c r="Y1012">
        <f t="shared" si="694"/>
        <v>647.51</v>
      </c>
      <c r="AA1012">
        <v>61707135</v>
      </c>
      <c r="AB1012">
        <f t="shared" si="695"/>
        <v>269.47800000000001</v>
      </c>
      <c r="AC1012">
        <f t="shared" si="696"/>
        <v>0</v>
      </c>
      <c r="AD1012">
        <f>ROUND(((((ET1012*1.1))-((EU1012*1.1)))+AE1012),6)</f>
        <v>247.643</v>
      </c>
      <c r="AE1012">
        <f t="shared" ref="AE1012:AF1015" si="719">ROUND(((EU1012*1.1)),6)</f>
        <v>14.333</v>
      </c>
      <c r="AF1012">
        <f t="shared" si="719"/>
        <v>21.835000000000001</v>
      </c>
      <c r="AG1012">
        <f t="shared" si="698"/>
        <v>0</v>
      </c>
      <c r="AH1012">
        <f t="shared" ref="AH1012:AI1015" si="720">((EW1012*1.1))</f>
        <v>1.8149999999999999</v>
      </c>
      <c r="AI1012">
        <f t="shared" si="720"/>
        <v>0</v>
      </c>
      <c r="AJ1012">
        <f t="shared" si="700"/>
        <v>0</v>
      </c>
      <c r="AK1012">
        <v>244.98</v>
      </c>
      <c r="AL1012">
        <v>0</v>
      </c>
      <c r="AM1012">
        <v>225.13</v>
      </c>
      <c r="AN1012">
        <v>13.03</v>
      </c>
      <c r="AO1012">
        <v>19.850000000000001</v>
      </c>
      <c r="AP1012">
        <v>0</v>
      </c>
      <c r="AQ1012">
        <v>1.65</v>
      </c>
      <c r="AR1012">
        <v>0</v>
      </c>
      <c r="AS1012">
        <v>0</v>
      </c>
      <c r="AT1012">
        <v>116</v>
      </c>
      <c r="AU1012">
        <v>55</v>
      </c>
      <c r="AV1012">
        <v>1.0469999999999999</v>
      </c>
      <c r="AW1012">
        <v>1.079</v>
      </c>
      <c r="AZ1012">
        <v>1</v>
      </c>
      <c r="BA1012">
        <v>25.75</v>
      </c>
      <c r="BB1012">
        <v>9.9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0</v>
      </c>
      <c r="BI1012">
        <v>1</v>
      </c>
      <c r="BJ1012" t="s">
        <v>561</v>
      </c>
      <c r="BM1012">
        <v>25</v>
      </c>
      <c r="BN1012">
        <v>0</v>
      </c>
      <c r="BO1012" t="s">
        <v>558</v>
      </c>
      <c r="BP1012">
        <v>1</v>
      </c>
      <c r="BQ1012">
        <v>30</v>
      </c>
      <c r="BR1012">
        <v>0</v>
      </c>
      <c r="BS1012">
        <v>25.75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116</v>
      </c>
      <c r="CA1012">
        <v>55</v>
      </c>
      <c r="CB1012" t="s">
        <v>3</v>
      </c>
      <c r="CE1012">
        <v>30</v>
      </c>
      <c r="CF1012">
        <v>0</v>
      </c>
      <c r="CG1012">
        <v>0</v>
      </c>
      <c r="CM1012">
        <v>0</v>
      </c>
      <c r="CN1012" t="s">
        <v>748</v>
      </c>
      <c r="CO1012">
        <v>0</v>
      </c>
      <c r="CP1012">
        <f t="shared" si="701"/>
        <v>6311.03</v>
      </c>
      <c r="CQ1012">
        <f t="shared" si="702"/>
        <v>0</v>
      </c>
      <c r="CR1012">
        <f>(ROUND((ROUND((((ET1012*1.1))*AV1012*1),2)*BB1012),2)+ROUND((ROUND(((AE1012-((EU1012*1.1)))*AV1012*1),2)*BS1012),2))</f>
        <v>2566.87</v>
      </c>
      <c r="CS1012">
        <f t="shared" si="703"/>
        <v>386.51</v>
      </c>
      <c r="CT1012">
        <f t="shared" si="704"/>
        <v>588.65</v>
      </c>
      <c r="CU1012">
        <f t="shared" si="705"/>
        <v>0</v>
      </c>
      <c r="CV1012">
        <f t="shared" si="706"/>
        <v>1.9003049999999999</v>
      </c>
      <c r="CW1012">
        <f t="shared" si="707"/>
        <v>0</v>
      </c>
      <c r="CX1012">
        <f t="shared" si="708"/>
        <v>0</v>
      </c>
      <c r="CY1012">
        <f t="shared" si="709"/>
        <v>1365.6563999999998</v>
      </c>
      <c r="CZ1012">
        <f t="shared" si="710"/>
        <v>647.5095</v>
      </c>
      <c r="DB1012">
        <v>111</v>
      </c>
      <c r="DC1012" t="s">
        <v>3</v>
      </c>
      <c r="DD1012" t="s">
        <v>3</v>
      </c>
      <c r="DE1012" t="s">
        <v>100</v>
      </c>
      <c r="DF1012" t="s">
        <v>100</v>
      </c>
      <c r="DG1012" t="s">
        <v>100</v>
      </c>
      <c r="DH1012" t="s">
        <v>3</v>
      </c>
      <c r="DI1012" t="s">
        <v>100</v>
      </c>
      <c r="DJ1012" t="s">
        <v>100</v>
      </c>
      <c r="DK1012" t="s">
        <v>3</v>
      </c>
      <c r="DL1012" t="s">
        <v>3</v>
      </c>
      <c r="DM1012" t="s">
        <v>3</v>
      </c>
      <c r="DN1012">
        <v>146</v>
      </c>
      <c r="DO1012">
        <v>115</v>
      </c>
      <c r="DP1012">
        <v>1.0469999999999999</v>
      </c>
      <c r="DQ1012">
        <v>1.079</v>
      </c>
      <c r="DU1012">
        <v>1013</v>
      </c>
      <c r="DV1012" t="s">
        <v>560</v>
      </c>
      <c r="DW1012" t="s">
        <v>560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59520429</v>
      </c>
      <c r="EF1012">
        <v>30</v>
      </c>
      <c r="EG1012" t="s">
        <v>212</v>
      </c>
      <c r="EH1012">
        <v>0</v>
      </c>
      <c r="EI1012" t="s">
        <v>3</v>
      </c>
      <c r="EJ1012">
        <v>1</v>
      </c>
      <c r="EK1012">
        <v>25</v>
      </c>
      <c r="EL1012" t="s">
        <v>545</v>
      </c>
      <c r="EM1012" t="s">
        <v>546</v>
      </c>
      <c r="EO1012" t="s">
        <v>104</v>
      </c>
      <c r="EQ1012">
        <v>0</v>
      </c>
      <c r="ER1012">
        <v>244.98</v>
      </c>
      <c r="ES1012">
        <v>0</v>
      </c>
      <c r="ET1012">
        <v>225.13</v>
      </c>
      <c r="EU1012">
        <v>13.03</v>
      </c>
      <c r="EV1012">
        <v>19.850000000000001</v>
      </c>
      <c r="EW1012">
        <v>1.65</v>
      </c>
      <c r="EX1012">
        <v>0</v>
      </c>
      <c r="EY1012">
        <v>0</v>
      </c>
      <c r="FQ1012">
        <v>0</v>
      </c>
      <c r="FR1012">
        <v>0</v>
      </c>
      <c r="FS1012">
        <v>0</v>
      </c>
      <c r="FX1012">
        <v>146</v>
      </c>
      <c r="FY1012">
        <v>115</v>
      </c>
      <c r="GA1012" t="s">
        <v>3</v>
      </c>
      <c r="GD1012">
        <v>0</v>
      </c>
      <c r="GF1012">
        <v>1394944086</v>
      </c>
      <c r="GG1012">
        <v>2</v>
      </c>
      <c r="GH1012">
        <v>1</v>
      </c>
      <c r="GI1012">
        <v>2</v>
      </c>
      <c r="GJ1012">
        <v>0</v>
      </c>
      <c r="GK1012">
        <f>ROUND(R1012*(R12)/100,2)</f>
        <v>1213.23</v>
      </c>
      <c r="GL1012">
        <f t="shared" si="711"/>
        <v>0</v>
      </c>
      <c r="GM1012">
        <f t="shared" si="712"/>
        <v>9537.43</v>
      </c>
      <c r="GN1012">
        <f t="shared" si="713"/>
        <v>9537.43</v>
      </c>
      <c r="GO1012">
        <f t="shared" si="714"/>
        <v>0</v>
      </c>
      <c r="GP1012">
        <f t="shared" si="715"/>
        <v>0</v>
      </c>
      <c r="GR1012">
        <v>0</v>
      </c>
      <c r="GS1012">
        <v>0</v>
      </c>
      <c r="GT1012">
        <v>0</v>
      </c>
      <c r="GU1012" t="s">
        <v>3</v>
      </c>
      <c r="GV1012">
        <f t="shared" si="716"/>
        <v>0</v>
      </c>
      <c r="GW1012">
        <v>1</v>
      </c>
      <c r="GX1012">
        <f t="shared" si="717"/>
        <v>0</v>
      </c>
      <c r="HA1012">
        <v>0</v>
      </c>
      <c r="HB1012">
        <v>0</v>
      </c>
      <c r="HC1012">
        <f t="shared" si="718"/>
        <v>0</v>
      </c>
      <c r="HE1012" t="s">
        <v>3</v>
      </c>
      <c r="HF1012" t="s">
        <v>3</v>
      </c>
      <c r="HM1012" t="s">
        <v>3</v>
      </c>
      <c r="HN1012" t="s">
        <v>3</v>
      </c>
      <c r="HO1012" t="s">
        <v>3</v>
      </c>
      <c r="HP1012" t="s">
        <v>3</v>
      </c>
      <c r="HQ1012" t="s">
        <v>3</v>
      </c>
      <c r="HS1012">
        <v>0</v>
      </c>
      <c r="IK1012">
        <v>0</v>
      </c>
    </row>
    <row r="1013" spans="1:245" x14ac:dyDescent="0.25">
      <c r="A1013">
        <v>17</v>
      </c>
      <c r="B1013">
        <v>1</v>
      </c>
      <c r="E1013" t="s">
        <v>216</v>
      </c>
      <c r="F1013" t="s">
        <v>562</v>
      </c>
      <c r="G1013" t="s">
        <v>563</v>
      </c>
      <c r="H1013" t="s">
        <v>564</v>
      </c>
      <c r="I1013">
        <f>ROUND(20/100,9)</f>
        <v>0.2</v>
      </c>
      <c r="J1013">
        <v>0</v>
      </c>
      <c r="K1013">
        <f>ROUND(20/100,9)</f>
        <v>0.2</v>
      </c>
      <c r="O1013">
        <f t="shared" si="685"/>
        <v>1889.48</v>
      </c>
      <c r="P1013">
        <f t="shared" si="686"/>
        <v>182.9</v>
      </c>
      <c r="Q1013">
        <f>(ROUND((ROUND((((ET1013*1.1))*AV1013*I1013),2)*BB1013),2)+ROUND((ROUND(((AE1013-((EU1013*1.1)))*AV1013*I1013),2)*BS1013),2))</f>
        <v>540.88</v>
      </c>
      <c r="R1013">
        <f t="shared" si="687"/>
        <v>107.38</v>
      </c>
      <c r="S1013">
        <f t="shared" si="688"/>
        <v>1165.7</v>
      </c>
      <c r="T1013">
        <f t="shared" si="689"/>
        <v>0</v>
      </c>
      <c r="U1013">
        <f t="shared" si="690"/>
        <v>3.2017260000000003</v>
      </c>
      <c r="V1013">
        <f t="shared" si="691"/>
        <v>0</v>
      </c>
      <c r="W1013">
        <f t="shared" si="692"/>
        <v>0</v>
      </c>
      <c r="X1013">
        <f t="shared" si="693"/>
        <v>1352.21</v>
      </c>
      <c r="Y1013">
        <f t="shared" si="694"/>
        <v>641.14</v>
      </c>
      <c r="AA1013">
        <v>61707135</v>
      </c>
      <c r="AB1013">
        <f t="shared" si="695"/>
        <v>590.98599999999999</v>
      </c>
      <c r="AC1013">
        <f t="shared" si="696"/>
        <v>51.92</v>
      </c>
      <c r="AD1013">
        <f>ROUND(((((ET1013*1.1))-((EU1013*1.1)))+AE1013),6)</f>
        <v>322.86099999999999</v>
      </c>
      <c r="AE1013">
        <f t="shared" si="719"/>
        <v>19.931999999999999</v>
      </c>
      <c r="AF1013">
        <f t="shared" si="719"/>
        <v>216.20500000000001</v>
      </c>
      <c r="AG1013">
        <f t="shared" si="698"/>
        <v>0</v>
      </c>
      <c r="AH1013">
        <f t="shared" si="720"/>
        <v>15.290000000000001</v>
      </c>
      <c r="AI1013">
        <f t="shared" si="720"/>
        <v>0</v>
      </c>
      <c r="AJ1013">
        <f t="shared" si="700"/>
        <v>0</v>
      </c>
      <c r="AK1013">
        <v>541.98</v>
      </c>
      <c r="AL1013">
        <v>51.92</v>
      </c>
      <c r="AM1013">
        <v>293.51</v>
      </c>
      <c r="AN1013">
        <v>18.12</v>
      </c>
      <c r="AO1013">
        <v>196.55</v>
      </c>
      <c r="AP1013">
        <v>0</v>
      </c>
      <c r="AQ1013">
        <v>13.9</v>
      </c>
      <c r="AR1013">
        <v>0</v>
      </c>
      <c r="AS1013">
        <v>0</v>
      </c>
      <c r="AT1013">
        <v>116</v>
      </c>
      <c r="AU1013">
        <v>55</v>
      </c>
      <c r="AV1013">
        <v>1.0469999999999999</v>
      </c>
      <c r="AW1013">
        <v>1.079</v>
      </c>
      <c r="AZ1013">
        <v>1</v>
      </c>
      <c r="BA1013">
        <v>25.75</v>
      </c>
      <c r="BB1013">
        <v>8</v>
      </c>
      <c r="BC1013">
        <v>16.329999999999998</v>
      </c>
      <c r="BD1013" t="s">
        <v>3</v>
      </c>
      <c r="BE1013" t="s">
        <v>3</v>
      </c>
      <c r="BF1013" t="s">
        <v>3</v>
      </c>
      <c r="BG1013" t="s">
        <v>3</v>
      </c>
      <c r="BH1013">
        <v>0</v>
      </c>
      <c r="BI1013">
        <v>1</v>
      </c>
      <c r="BJ1013" t="s">
        <v>565</v>
      </c>
      <c r="BM1013">
        <v>25</v>
      </c>
      <c r="BN1013">
        <v>0</v>
      </c>
      <c r="BO1013" t="s">
        <v>562</v>
      </c>
      <c r="BP1013">
        <v>1</v>
      </c>
      <c r="BQ1013">
        <v>30</v>
      </c>
      <c r="BR1013">
        <v>0</v>
      </c>
      <c r="BS1013">
        <v>25.75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116</v>
      </c>
      <c r="CA1013">
        <v>55</v>
      </c>
      <c r="CB1013" t="s">
        <v>3</v>
      </c>
      <c r="CE1013">
        <v>30</v>
      </c>
      <c r="CF1013">
        <v>0</v>
      </c>
      <c r="CG1013">
        <v>0</v>
      </c>
      <c r="CM1013">
        <v>0</v>
      </c>
      <c r="CN1013" t="s">
        <v>748</v>
      </c>
      <c r="CO1013">
        <v>0</v>
      </c>
      <c r="CP1013">
        <f t="shared" si="701"/>
        <v>1889.48</v>
      </c>
      <c r="CQ1013">
        <f t="shared" si="702"/>
        <v>914.81</v>
      </c>
      <c r="CR1013">
        <f>(ROUND((ROUND((((ET1013*1.1))*AV1013*1),2)*BB1013),2)+ROUND((ROUND(((AE1013-((EU1013*1.1)))*AV1013*1),2)*BS1013),2))</f>
        <v>2704.32</v>
      </c>
      <c r="CS1013">
        <f t="shared" si="703"/>
        <v>537.4</v>
      </c>
      <c r="CT1013">
        <f t="shared" si="704"/>
        <v>5829.03</v>
      </c>
      <c r="CU1013">
        <f t="shared" si="705"/>
        <v>0</v>
      </c>
      <c r="CV1013">
        <f t="shared" si="706"/>
        <v>16.00863</v>
      </c>
      <c r="CW1013">
        <f t="shared" si="707"/>
        <v>0</v>
      </c>
      <c r="CX1013">
        <f t="shared" si="708"/>
        <v>0</v>
      </c>
      <c r="CY1013">
        <f t="shared" si="709"/>
        <v>1352.212</v>
      </c>
      <c r="CZ1013">
        <f t="shared" si="710"/>
        <v>641.1350000000001</v>
      </c>
      <c r="DB1013">
        <v>112</v>
      </c>
      <c r="DC1013" t="s">
        <v>3</v>
      </c>
      <c r="DD1013" t="s">
        <v>3</v>
      </c>
      <c r="DE1013" t="s">
        <v>100</v>
      </c>
      <c r="DF1013" t="s">
        <v>100</v>
      </c>
      <c r="DG1013" t="s">
        <v>100</v>
      </c>
      <c r="DH1013" t="s">
        <v>3</v>
      </c>
      <c r="DI1013" t="s">
        <v>100</v>
      </c>
      <c r="DJ1013" t="s">
        <v>100</v>
      </c>
      <c r="DK1013" t="s">
        <v>3</v>
      </c>
      <c r="DL1013" t="s">
        <v>3</v>
      </c>
      <c r="DM1013" t="s">
        <v>3</v>
      </c>
      <c r="DN1013">
        <v>146</v>
      </c>
      <c r="DO1013">
        <v>115</v>
      </c>
      <c r="DP1013">
        <v>1.0469999999999999</v>
      </c>
      <c r="DQ1013">
        <v>1.079</v>
      </c>
      <c r="DU1013">
        <v>1013</v>
      </c>
      <c r="DV1013" t="s">
        <v>564</v>
      </c>
      <c r="DW1013" t="s">
        <v>564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59520429</v>
      </c>
      <c r="EF1013">
        <v>30</v>
      </c>
      <c r="EG1013" t="s">
        <v>212</v>
      </c>
      <c r="EH1013">
        <v>0</v>
      </c>
      <c r="EI1013" t="s">
        <v>3</v>
      </c>
      <c r="EJ1013">
        <v>1</v>
      </c>
      <c r="EK1013">
        <v>25</v>
      </c>
      <c r="EL1013" t="s">
        <v>545</v>
      </c>
      <c r="EM1013" t="s">
        <v>546</v>
      </c>
      <c r="EO1013" t="s">
        <v>104</v>
      </c>
      <c r="EQ1013">
        <v>0</v>
      </c>
      <c r="ER1013">
        <v>541.98</v>
      </c>
      <c r="ES1013">
        <v>51.92</v>
      </c>
      <c r="ET1013">
        <v>293.51</v>
      </c>
      <c r="EU1013">
        <v>18.12</v>
      </c>
      <c r="EV1013">
        <v>196.55</v>
      </c>
      <c r="EW1013">
        <v>13.9</v>
      </c>
      <c r="EX1013">
        <v>0</v>
      </c>
      <c r="EY1013">
        <v>0</v>
      </c>
      <c r="FQ1013">
        <v>0</v>
      </c>
      <c r="FR1013">
        <v>0</v>
      </c>
      <c r="FS1013">
        <v>0</v>
      </c>
      <c r="FX1013">
        <v>146</v>
      </c>
      <c r="FY1013">
        <v>115</v>
      </c>
      <c r="GA1013" t="s">
        <v>3</v>
      </c>
      <c r="GD1013">
        <v>0</v>
      </c>
      <c r="GF1013">
        <v>-1376995960</v>
      </c>
      <c r="GG1013">
        <v>2</v>
      </c>
      <c r="GH1013">
        <v>1</v>
      </c>
      <c r="GI1013">
        <v>2</v>
      </c>
      <c r="GJ1013">
        <v>0</v>
      </c>
      <c r="GK1013">
        <f>ROUND(R1013*(R12)/100,2)</f>
        <v>168.59</v>
      </c>
      <c r="GL1013">
        <f t="shared" si="711"/>
        <v>0</v>
      </c>
      <c r="GM1013">
        <f t="shared" si="712"/>
        <v>4051.42</v>
      </c>
      <c r="GN1013">
        <f t="shared" si="713"/>
        <v>4051.42</v>
      </c>
      <c r="GO1013">
        <f t="shared" si="714"/>
        <v>0</v>
      </c>
      <c r="GP1013">
        <f t="shared" si="715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716"/>
        <v>0</v>
      </c>
      <c r="GW1013">
        <v>1</v>
      </c>
      <c r="GX1013">
        <f t="shared" si="717"/>
        <v>0</v>
      </c>
      <c r="HA1013">
        <v>0</v>
      </c>
      <c r="HB1013">
        <v>0</v>
      </c>
      <c r="HC1013">
        <f t="shared" si="718"/>
        <v>0</v>
      </c>
      <c r="HE1013" t="s">
        <v>3</v>
      </c>
      <c r="HF1013" t="s">
        <v>3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HS1013">
        <v>0</v>
      </c>
      <c r="IK1013">
        <v>0</v>
      </c>
    </row>
    <row r="1014" spans="1:245" x14ac:dyDescent="0.25">
      <c r="A1014">
        <v>17</v>
      </c>
      <c r="B1014">
        <v>1</v>
      </c>
      <c r="E1014" t="s">
        <v>225</v>
      </c>
      <c r="F1014" t="s">
        <v>566</v>
      </c>
      <c r="G1014" t="s">
        <v>567</v>
      </c>
      <c r="H1014" t="s">
        <v>564</v>
      </c>
      <c r="I1014">
        <f>ROUND(20/100,9)</f>
        <v>0.2</v>
      </c>
      <c r="J1014">
        <v>0</v>
      </c>
      <c r="K1014">
        <f>ROUND(20/100,9)</f>
        <v>0.2</v>
      </c>
      <c r="O1014">
        <f t="shared" si="685"/>
        <v>159.72</v>
      </c>
      <c r="P1014">
        <f t="shared" si="686"/>
        <v>23.25</v>
      </c>
      <c r="Q1014">
        <f>(ROUND((ROUND((((ET1014*1.1))*AV1014*I1014),2)*BB1014),2)+ROUND((ROUND(((AE1014-((EU1014*1.1)))*AV1014*I1014),2)*BS1014),2))</f>
        <v>39.130000000000003</v>
      </c>
      <c r="R1014">
        <f t="shared" si="687"/>
        <v>17.25</v>
      </c>
      <c r="S1014">
        <f t="shared" si="688"/>
        <v>97.34</v>
      </c>
      <c r="T1014">
        <f t="shared" si="689"/>
        <v>0</v>
      </c>
      <c r="U1014">
        <f t="shared" si="690"/>
        <v>0.2671944</v>
      </c>
      <c r="V1014">
        <f t="shared" si="691"/>
        <v>0</v>
      </c>
      <c r="W1014">
        <f t="shared" si="692"/>
        <v>0</v>
      </c>
      <c r="X1014">
        <f t="shared" si="693"/>
        <v>112.91</v>
      </c>
      <c r="Y1014">
        <f t="shared" si="694"/>
        <v>53.54</v>
      </c>
      <c r="AA1014">
        <v>61707135</v>
      </c>
      <c r="AB1014">
        <f t="shared" si="695"/>
        <v>44.210999999999999</v>
      </c>
      <c r="AC1014">
        <f t="shared" si="696"/>
        <v>8.7799999999999994</v>
      </c>
      <c r="AD1014">
        <f>ROUND(((((ET1014*1.1))-((EU1014*1.1)))+AE1014),6)</f>
        <v>17.390999999999998</v>
      </c>
      <c r="AE1014">
        <f t="shared" si="719"/>
        <v>3.2229999999999999</v>
      </c>
      <c r="AF1014">
        <f t="shared" si="719"/>
        <v>18.04</v>
      </c>
      <c r="AG1014">
        <f t="shared" si="698"/>
        <v>0</v>
      </c>
      <c r="AH1014">
        <f t="shared" si="720"/>
        <v>1.276</v>
      </c>
      <c r="AI1014">
        <f t="shared" si="720"/>
        <v>0</v>
      </c>
      <c r="AJ1014">
        <f t="shared" si="700"/>
        <v>0</v>
      </c>
      <c r="AK1014">
        <v>40.99</v>
      </c>
      <c r="AL1014">
        <v>8.7799999999999994</v>
      </c>
      <c r="AM1014">
        <v>15.81</v>
      </c>
      <c r="AN1014">
        <v>2.93</v>
      </c>
      <c r="AO1014">
        <v>16.399999999999999</v>
      </c>
      <c r="AP1014">
        <v>0</v>
      </c>
      <c r="AQ1014">
        <v>1.1599999999999999</v>
      </c>
      <c r="AR1014">
        <v>0</v>
      </c>
      <c r="AS1014">
        <v>0</v>
      </c>
      <c r="AT1014">
        <v>116</v>
      </c>
      <c r="AU1014">
        <v>55</v>
      </c>
      <c r="AV1014">
        <v>1.0469999999999999</v>
      </c>
      <c r="AW1014">
        <v>1.079</v>
      </c>
      <c r="AZ1014">
        <v>1</v>
      </c>
      <c r="BA1014">
        <v>25.75</v>
      </c>
      <c r="BB1014">
        <v>10.75</v>
      </c>
      <c r="BC1014">
        <v>12.3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568</v>
      </c>
      <c r="BM1014">
        <v>25</v>
      </c>
      <c r="BN1014">
        <v>0</v>
      </c>
      <c r="BO1014" t="s">
        <v>566</v>
      </c>
      <c r="BP1014">
        <v>1</v>
      </c>
      <c r="BQ1014">
        <v>30</v>
      </c>
      <c r="BR1014">
        <v>0</v>
      </c>
      <c r="BS1014">
        <v>25.75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116</v>
      </c>
      <c r="CA1014">
        <v>55</v>
      </c>
      <c r="CB1014" t="s">
        <v>3</v>
      </c>
      <c r="CE1014">
        <v>30</v>
      </c>
      <c r="CF1014">
        <v>0</v>
      </c>
      <c r="CG1014">
        <v>0</v>
      </c>
      <c r="CM1014">
        <v>0</v>
      </c>
      <c r="CN1014" t="s">
        <v>748</v>
      </c>
      <c r="CO1014">
        <v>0</v>
      </c>
      <c r="CP1014">
        <f t="shared" si="701"/>
        <v>159.72</v>
      </c>
      <c r="CQ1014">
        <f t="shared" si="702"/>
        <v>116.48</v>
      </c>
      <c r="CR1014">
        <f>(ROUND((ROUND((((ET1014*1.1))*AV1014*1),2)*BB1014),2)+ROUND((ROUND(((AE1014-((EU1014*1.1)))*AV1014*1),2)*BS1014),2))</f>
        <v>195.76</v>
      </c>
      <c r="CS1014">
        <f t="shared" si="703"/>
        <v>86.78</v>
      </c>
      <c r="CT1014">
        <f t="shared" si="704"/>
        <v>486.42</v>
      </c>
      <c r="CU1014">
        <f t="shared" si="705"/>
        <v>0</v>
      </c>
      <c r="CV1014">
        <f t="shared" si="706"/>
        <v>1.3359719999999999</v>
      </c>
      <c r="CW1014">
        <f t="shared" si="707"/>
        <v>0</v>
      </c>
      <c r="CX1014">
        <f t="shared" si="708"/>
        <v>0</v>
      </c>
      <c r="CY1014">
        <f t="shared" si="709"/>
        <v>112.9144</v>
      </c>
      <c r="CZ1014">
        <f t="shared" si="710"/>
        <v>53.537000000000006</v>
      </c>
      <c r="DB1014">
        <v>113</v>
      </c>
      <c r="DC1014" t="s">
        <v>3</v>
      </c>
      <c r="DD1014" t="s">
        <v>3</v>
      </c>
      <c r="DE1014" t="s">
        <v>100</v>
      </c>
      <c r="DF1014" t="s">
        <v>100</v>
      </c>
      <c r="DG1014" t="s">
        <v>100</v>
      </c>
      <c r="DH1014" t="s">
        <v>3</v>
      </c>
      <c r="DI1014" t="s">
        <v>100</v>
      </c>
      <c r="DJ1014" t="s">
        <v>100</v>
      </c>
      <c r="DK1014" t="s">
        <v>3</v>
      </c>
      <c r="DL1014" t="s">
        <v>3</v>
      </c>
      <c r="DM1014" t="s">
        <v>3</v>
      </c>
      <c r="DN1014">
        <v>146</v>
      </c>
      <c r="DO1014">
        <v>115</v>
      </c>
      <c r="DP1014">
        <v>1.0469999999999999</v>
      </c>
      <c r="DQ1014">
        <v>1.079</v>
      </c>
      <c r="DU1014">
        <v>1013</v>
      </c>
      <c r="DV1014" t="s">
        <v>564</v>
      </c>
      <c r="DW1014" t="s">
        <v>564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59520429</v>
      </c>
      <c r="EF1014">
        <v>30</v>
      </c>
      <c r="EG1014" t="s">
        <v>212</v>
      </c>
      <c r="EH1014">
        <v>0</v>
      </c>
      <c r="EI1014" t="s">
        <v>3</v>
      </c>
      <c r="EJ1014">
        <v>1</v>
      </c>
      <c r="EK1014">
        <v>25</v>
      </c>
      <c r="EL1014" t="s">
        <v>545</v>
      </c>
      <c r="EM1014" t="s">
        <v>546</v>
      </c>
      <c r="EO1014" t="s">
        <v>104</v>
      </c>
      <c r="EQ1014">
        <v>0</v>
      </c>
      <c r="ER1014">
        <v>40.99</v>
      </c>
      <c r="ES1014">
        <v>8.7799999999999994</v>
      </c>
      <c r="ET1014">
        <v>15.81</v>
      </c>
      <c r="EU1014">
        <v>2.93</v>
      </c>
      <c r="EV1014">
        <v>16.399999999999999</v>
      </c>
      <c r="EW1014">
        <v>1.1599999999999999</v>
      </c>
      <c r="EX1014">
        <v>0</v>
      </c>
      <c r="EY1014">
        <v>0</v>
      </c>
      <c r="FQ1014">
        <v>0</v>
      </c>
      <c r="FR1014">
        <v>0</v>
      </c>
      <c r="FS1014">
        <v>0</v>
      </c>
      <c r="FX1014">
        <v>146</v>
      </c>
      <c r="FY1014">
        <v>115</v>
      </c>
      <c r="GA1014" t="s">
        <v>3</v>
      </c>
      <c r="GD1014">
        <v>0</v>
      </c>
      <c r="GF1014">
        <v>863275346</v>
      </c>
      <c r="GG1014">
        <v>2</v>
      </c>
      <c r="GH1014">
        <v>1</v>
      </c>
      <c r="GI1014">
        <v>2</v>
      </c>
      <c r="GJ1014">
        <v>0</v>
      </c>
      <c r="GK1014">
        <f>ROUND(R1014*(R12)/100,2)</f>
        <v>27.08</v>
      </c>
      <c r="GL1014">
        <f t="shared" si="711"/>
        <v>0</v>
      </c>
      <c r="GM1014">
        <f t="shared" si="712"/>
        <v>353.25</v>
      </c>
      <c r="GN1014">
        <f t="shared" si="713"/>
        <v>353.25</v>
      </c>
      <c r="GO1014">
        <f t="shared" si="714"/>
        <v>0</v>
      </c>
      <c r="GP1014">
        <f t="shared" si="715"/>
        <v>0</v>
      </c>
      <c r="GR1014">
        <v>0</v>
      </c>
      <c r="GS1014">
        <v>0</v>
      </c>
      <c r="GT1014">
        <v>0</v>
      </c>
      <c r="GU1014" t="s">
        <v>3</v>
      </c>
      <c r="GV1014">
        <f t="shared" si="716"/>
        <v>0</v>
      </c>
      <c r="GW1014">
        <v>1</v>
      </c>
      <c r="GX1014">
        <f t="shared" si="717"/>
        <v>0</v>
      </c>
      <c r="HA1014">
        <v>0</v>
      </c>
      <c r="HB1014">
        <v>0</v>
      </c>
      <c r="HC1014">
        <f t="shared" si="718"/>
        <v>0</v>
      </c>
      <c r="HE1014" t="s">
        <v>3</v>
      </c>
      <c r="HF1014" t="s">
        <v>3</v>
      </c>
      <c r="HM1014" t="s">
        <v>3</v>
      </c>
      <c r="HN1014" t="s">
        <v>3</v>
      </c>
      <c r="HO1014" t="s">
        <v>3</v>
      </c>
      <c r="HP1014" t="s">
        <v>3</v>
      </c>
      <c r="HQ1014" t="s">
        <v>3</v>
      </c>
      <c r="HS1014">
        <v>0</v>
      </c>
      <c r="IK1014">
        <v>0</v>
      </c>
    </row>
    <row r="1015" spans="1:245" x14ac:dyDescent="0.25">
      <c r="A1015">
        <v>17</v>
      </c>
      <c r="B1015">
        <v>1</v>
      </c>
      <c r="E1015" t="s">
        <v>329</v>
      </c>
      <c r="F1015" t="s">
        <v>569</v>
      </c>
      <c r="G1015" t="s">
        <v>570</v>
      </c>
      <c r="H1015" t="s">
        <v>571</v>
      </c>
      <c r="I1015">
        <f>ROUND(0.15/10,9)</f>
        <v>1.4999999999999999E-2</v>
      </c>
      <c r="J1015">
        <v>0</v>
      </c>
      <c r="K1015">
        <f>ROUND(0.15/10,9)</f>
        <v>1.4999999999999999E-2</v>
      </c>
      <c r="O1015">
        <f t="shared" si="685"/>
        <v>520.41</v>
      </c>
      <c r="P1015">
        <f t="shared" si="686"/>
        <v>0</v>
      </c>
      <c r="Q1015">
        <f>(ROUND((ROUND((((ET1015*1.1))*AV1015*I1015),2)*BB1015),2)+ROUND((ROUND(((AE1015-((EU1015*1.1)))*AV1015*I1015),2)*BS1015),2))</f>
        <v>0</v>
      </c>
      <c r="R1015">
        <f t="shared" si="687"/>
        <v>0</v>
      </c>
      <c r="S1015">
        <f t="shared" si="688"/>
        <v>520.41</v>
      </c>
      <c r="T1015">
        <f t="shared" si="689"/>
        <v>0</v>
      </c>
      <c r="U1015">
        <f t="shared" si="690"/>
        <v>1.6014388500000001</v>
      </c>
      <c r="V1015">
        <f t="shared" si="691"/>
        <v>0</v>
      </c>
      <c r="W1015">
        <f t="shared" si="692"/>
        <v>0</v>
      </c>
      <c r="X1015">
        <f t="shared" si="693"/>
        <v>603.67999999999995</v>
      </c>
      <c r="Y1015">
        <f t="shared" si="694"/>
        <v>286.23</v>
      </c>
      <c r="AA1015">
        <v>61707135</v>
      </c>
      <c r="AB1015">
        <f t="shared" si="695"/>
        <v>1286.857</v>
      </c>
      <c r="AC1015">
        <f t="shared" si="696"/>
        <v>0</v>
      </c>
      <c r="AD1015">
        <f>ROUND(((((ET1015*1.1))-((EU1015*1.1)))+AE1015),6)</f>
        <v>0</v>
      </c>
      <c r="AE1015">
        <f t="shared" si="719"/>
        <v>0</v>
      </c>
      <c r="AF1015">
        <f t="shared" si="719"/>
        <v>1286.857</v>
      </c>
      <c r="AG1015">
        <f t="shared" si="698"/>
        <v>0</v>
      </c>
      <c r="AH1015">
        <f t="shared" si="720"/>
        <v>101.97000000000001</v>
      </c>
      <c r="AI1015">
        <f t="shared" si="720"/>
        <v>0</v>
      </c>
      <c r="AJ1015">
        <f t="shared" si="700"/>
        <v>0</v>
      </c>
      <c r="AK1015">
        <v>1169.8699999999999</v>
      </c>
      <c r="AL1015">
        <v>0</v>
      </c>
      <c r="AM1015">
        <v>0</v>
      </c>
      <c r="AN1015">
        <v>0</v>
      </c>
      <c r="AO1015">
        <v>1169.8699999999999</v>
      </c>
      <c r="AP1015">
        <v>0</v>
      </c>
      <c r="AQ1015">
        <v>92.7</v>
      </c>
      <c r="AR1015">
        <v>0</v>
      </c>
      <c r="AS1015">
        <v>0</v>
      </c>
      <c r="AT1015">
        <v>116</v>
      </c>
      <c r="AU1015">
        <v>55</v>
      </c>
      <c r="AV1015">
        <v>1.0469999999999999</v>
      </c>
      <c r="AW1015">
        <v>1.079</v>
      </c>
      <c r="AZ1015">
        <v>1</v>
      </c>
      <c r="BA1015">
        <v>25.75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1</v>
      </c>
      <c r="BJ1015" t="s">
        <v>572</v>
      </c>
      <c r="BM1015">
        <v>25</v>
      </c>
      <c r="BN1015">
        <v>0</v>
      </c>
      <c r="BO1015" t="s">
        <v>569</v>
      </c>
      <c r="BP1015">
        <v>1</v>
      </c>
      <c r="BQ1015">
        <v>30</v>
      </c>
      <c r="BR1015">
        <v>0</v>
      </c>
      <c r="BS1015">
        <v>25.75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116</v>
      </c>
      <c r="CA1015">
        <v>55</v>
      </c>
      <c r="CB1015" t="s">
        <v>3</v>
      </c>
      <c r="CE1015">
        <v>30</v>
      </c>
      <c r="CF1015">
        <v>0</v>
      </c>
      <c r="CG1015">
        <v>0</v>
      </c>
      <c r="CM1015">
        <v>0</v>
      </c>
      <c r="CN1015" t="s">
        <v>748</v>
      </c>
      <c r="CO1015">
        <v>0</v>
      </c>
      <c r="CP1015">
        <f t="shared" si="701"/>
        <v>520.41</v>
      </c>
      <c r="CQ1015">
        <f t="shared" si="702"/>
        <v>0</v>
      </c>
      <c r="CR1015">
        <f>(ROUND((ROUND((((ET1015*1.1))*AV1015*1),2)*BB1015),2)+ROUND((ROUND(((AE1015-((EU1015*1.1)))*AV1015*1),2)*BS1015),2))</f>
        <v>0</v>
      </c>
      <c r="CS1015">
        <f t="shared" si="703"/>
        <v>0</v>
      </c>
      <c r="CT1015">
        <f t="shared" si="704"/>
        <v>34694.01</v>
      </c>
      <c r="CU1015">
        <f t="shared" si="705"/>
        <v>0</v>
      </c>
      <c r="CV1015">
        <f t="shared" si="706"/>
        <v>106.76259</v>
      </c>
      <c r="CW1015">
        <f t="shared" si="707"/>
        <v>0</v>
      </c>
      <c r="CX1015">
        <f t="shared" si="708"/>
        <v>0</v>
      </c>
      <c r="CY1015">
        <f t="shared" si="709"/>
        <v>603.67559999999992</v>
      </c>
      <c r="CZ1015">
        <f t="shared" si="710"/>
        <v>286.22550000000001</v>
      </c>
      <c r="DB1015">
        <v>114</v>
      </c>
      <c r="DC1015" t="s">
        <v>3</v>
      </c>
      <c r="DD1015" t="s">
        <v>3</v>
      </c>
      <c r="DE1015" t="s">
        <v>100</v>
      </c>
      <c r="DF1015" t="s">
        <v>100</v>
      </c>
      <c r="DG1015" t="s">
        <v>100</v>
      </c>
      <c r="DH1015" t="s">
        <v>3</v>
      </c>
      <c r="DI1015" t="s">
        <v>100</v>
      </c>
      <c r="DJ1015" t="s">
        <v>100</v>
      </c>
      <c r="DK1015" t="s">
        <v>3</v>
      </c>
      <c r="DL1015" t="s">
        <v>3</v>
      </c>
      <c r="DM1015" t="s">
        <v>3</v>
      </c>
      <c r="DN1015">
        <v>146</v>
      </c>
      <c r="DO1015">
        <v>115</v>
      </c>
      <c r="DP1015">
        <v>1.0469999999999999</v>
      </c>
      <c r="DQ1015">
        <v>1.079</v>
      </c>
      <c r="DU1015">
        <v>1013</v>
      </c>
      <c r="DV1015" t="s">
        <v>571</v>
      </c>
      <c r="DW1015" t="s">
        <v>571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59520429</v>
      </c>
      <c r="EF1015">
        <v>30</v>
      </c>
      <c r="EG1015" t="s">
        <v>212</v>
      </c>
      <c r="EH1015">
        <v>0</v>
      </c>
      <c r="EI1015" t="s">
        <v>3</v>
      </c>
      <c r="EJ1015">
        <v>1</v>
      </c>
      <c r="EK1015">
        <v>25</v>
      </c>
      <c r="EL1015" t="s">
        <v>545</v>
      </c>
      <c r="EM1015" t="s">
        <v>546</v>
      </c>
      <c r="EO1015" t="s">
        <v>104</v>
      </c>
      <c r="EQ1015">
        <v>0</v>
      </c>
      <c r="ER1015">
        <v>1169.8699999999999</v>
      </c>
      <c r="ES1015">
        <v>0</v>
      </c>
      <c r="ET1015">
        <v>0</v>
      </c>
      <c r="EU1015">
        <v>0</v>
      </c>
      <c r="EV1015">
        <v>1169.8699999999999</v>
      </c>
      <c r="EW1015">
        <v>92.7</v>
      </c>
      <c r="EX1015">
        <v>0</v>
      </c>
      <c r="EY1015">
        <v>0</v>
      </c>
      <c r="FQ1015">
        <v>0</v>
      </c>
      <c r="FR1015">
        <v>0</v>
      </c>
      <c r="FS1015">
        <v>0</v>
      </c>
      <c r="FX1015">
        <v>146</v>
      </c>
      <c r="FY1015">
        <v>115</v>
      </c>
      <c r="GA1015" t="s">
        <v>3</v>
      </c>
      <c r="GD1015">
        <v>0</v>
      </c>
      <c r="GF1015">
        <v>923325036</v>
      </c>
      <c r="GG1015">
        <v>2</v>
      </c>
      <c r="GH1015">
        <v>1</v>
      </c>
      <c r="GI1015">
        <v>2</v>
      </c>
      <c r="GJ1015">
        <v>0</v>
      </c>
      <c r="GK1015">
        <f>ROUND(R1015*(R12)/100,2)</f>
        <v>0</v>
      </c>
      <c r="GL1015">
        <f t="shared" si="711"/>
        <v>0</v>
      </c>
      <c r="GM1015">
        <f t="shared" si="712"/>
        <v>1410.32</v>
      </c>
      <c r="GN1015">
        <f t="shared" si="713"/>
        <v>1410.32</v>
      </c>
      <c r="GO1015">
        <f t="shared" si="714"/>
        <v>0</v>
      </c>
      <c r="GP1015">
        <f t="shared" si="715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716"/>
        <v>0</v>
      </c>
      <c r="GW1015">
        <v>1</v>
      </c>
      <c r="GX1015">
        <f t="shared" si="717"/>
        <v>0</v>
      </c>
      <c r="HA1015">
        <v>0</v>
      </c>
      <c r="HB1015">
        <v>0</v>
      </c>
      <c r="HC1015">
        <f t="shared" si="718"/>
        <v>0</v>
      </c>
      <c r="HE1015" t="s">
        <v>3</v>
      </c>
      <c r="HF1015" t="s">
        <v>3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HS1015">
        <v>0</v>
      </c>
      <c r="IK1015">
        <v>0</v>
      </c>
    </row>
    <row r="1016" spans="1:245" x14ac:dyDescent="0.25">
      <c r="A1016">
        <v>18</v>
      </c>
      <c r="B1016">
        <v>1</v>
      </c>
      <c r="E1016" t="s">
        <v>466</v>
      </c>
      <c r="F1016" t="s">
        <v>573</v>
      </c>
      <c r="G1016" t="s">
        <v>574</v>
      </c>
      <c r="H1016" t="s">
        <v>423</v>
      </c>
      <c r="I1016">
        <f>I1015*J1016</f>
        <v>15</v>
      </c>
      <c r="J1016">
        <v>1000</v>
      </c>
      <c r="K1016">
        <v>1000</v>
      </c>
      <c r="O1016">
        <f t="shared" si="685"/>
        <v>602.32000000000005</v>
      </c>
      <c r="P1016">
        <f t="shared" si="686"/>
        <v>602.32000000000005</v>
      </c>
      <c r="Q1016">
        <f>(ROUND((ROUND(((ET1016)*AV1016*I1016),2)*BB1016),2)+ROUND((ROUND(((AE1016-(EU1016))*AV1016*I1016),2)*BS1016),2))</f>
        <v>0</v>
      </c>
      <c r="R1016">
        <f t="shared" si="687"/>
        <v>0</v>
      </c>
      <c r="S1016">
        <f t="shared" si="688"/>
        <v>0</v>
      </c>
      <c r="T1016">
        <f t="shared" si="689"/>
        <v>0</v>
      </c>
      <c r="U1016">
        <f t="shared" si="690"/>
        <v>0</v>
      </c>
      <c r="V1016">
        <f t="shared" si="691"/>
        <v>0</v>
      </c>
      <c r="W1016">
        <f t="shared" si="692"/>
        <v>0</v>
      </c>
      <c r="X1016">
        <f t="shared" si="693"/>
        <v>0</v>
      </c>
      <c r="Y1016">
        <f t="shared" si="694"/>
        <v>0</v>
      </c>
      <c r="AA1016">
        <v>61707135</v>
      </c>
      <c r="AB1016">
        <f t="shared" si="695"/>
        <v>5.07</v>
      </c>
      <c r="AC1016">
        <f t="shared" si="696"/>
        <v>5.07</v>
      </c>
      <c r="AD1016">
        <f>ROUND((((ET1016)-(EU1016))+AE1016),6)</f>
        <v>0</v>
      </c>
      <c r="AE1016">
        <f>ROUND((EU1016),6)</f>
        <v>0</v>
      </c>
      <c r="AF1016">
        <f>ROUND((EV1016),6)</f>
        <v>0</v>
      </c>
      <c r="AG1016">
        <f t="shared" si="698"/>
        <v>0</v>
      </c>
      <c r="AH1016">
        <f>(EW1016)</f>
        <v>0</v>
      </c>
      <c r="AI1016">
        <f>(EX1016)</f>
        <v>0</v>
      </c>
      <c r="AJ1016">
        <f t="shared" si="700"/>
        <v>0</v>
      </c>
      <c r="AK1016">
        <v>5.07</v>
      </c>
      <c r="AL1016">
        <v>5.07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116</v>
      </c>
      <c r="AU1016">
        <v>55</v>
      </c>
      <c r="AV1016">
        <v>1.0469999999999999</v>
      </c>
      <c r="AW1016">
        <v>1.079</v>
      </c>
      <c r="AZ1016">
        <v>1</v>
      </c>
      <c r="BA1016">
        <v>1</v>
      </c>
      <c r="BB1016">
        <v>1</v>
      </c>
      <c r="BC1016">
        <v>7.34</v>
      </c>
      <c r="BD1016" t="s">
        <v>3</v>
      </c>
      <c r="BE1016" t="s">
        <v>3</v>
      </c>
      <c r="BF1016" t="s">
        <v>3</v>
      </c>
      <c r="BG1016" t="s">
        <v>3</v>
      </c>
      <c r="BH1016">
        <v>3</v>
      </c>
      <c r="BI1016">
        <v>1</v>
      </c>
      <c r="BJ1016" t="s">
        <v>575</v>
      </c>
      <c r="BM1016">
        <v>25</v>
      </c>
      <c r="BN1016">
        <v>0</v>
      </c>
      <c r="BO1016" t="s">
        <v>569</v>
      </c>
      <c r="BP1016">
        <v>1</v>
      </c>
      <c r="BQ1016">
        <v>30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116</v>
      </c>
      <c r="CA1016">
        <v>55</v>
      </c>
      <c r="CB1016" t="s">
        <v>3</v>
      </c>
      <c r="CE1016">
        <v>30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701"/>
        <v>602.32000000000005</v>
      </c>
      <c r="CQ1016">
        <f t="shared" si="702"/>
        <v>40.15</v>
      </c>
      <c r="CR1016">
        <f>(ROUND((ROUND(((ET1016)*AV1016*1),2)*BB1016),2)+ROUND((ROUND(((AE1016-(EU1016))*AV1016*1),2)*BS1016),2))</f>
        <v>0</v>
      </c>
      <c r="CS1016">
        <f t="shared" si="703"/>
        <v>0</v>
      </c>
      <c r="CT1016">
        <f t="shared" si="704"/>
        <v>0</v>
      </c>
      <c r="CU1016">
        <f t="shared" si="705"/>
        <v>0</v>
      </c>
      <c r="CV1016">
        <f t="shared" si="706"/>
        <v>0</v>
      </c>
      <c r="CW1016">
        <f t="shared" si="707"/>
        <v>0</v>
      </c>
      <c r="CX1016">
        <f t="shared" si="708"/>
        <v>0</v>
      </c>
      <c r="CY1016">
        <f t="shared" si="709"/>
        <v>0</v>
      </c>
      <c r="CZ1016">
        <f t="shared" si="710"/>
        <v>0</v>
      </c>
      <c r="DC1016" t="s">
        <v>3</v>
      </c>
      <c r="DD1016" t="s">
        <v>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146</v>
      </c>
      <c r="DO1016">
        <v>115</v>
      </c>
      <c r="DP1016">
        <v>1.0469999999999999</v>
      </c>
      <c r="DQ1016">
        <v>1.079</v>
      </c>
      <c r="DU1016">
        <v>1009</v>
      </c>
      <c r="DV1016" t="s">
        <v>423</v>
      </c>
      <c r="DW1016" t="s">
        <v>423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59520429</v>
      </c>
      <c r="EF1016">
        <v>30</v>
      </c>
      <c r="EG1016" t="s">
        <v>212</v>
      </c>
      <c r="EH1016">
        <v>0</v>
      </c>
      <c r="EI1016" t="s">
        <v>3</v>
      </c>
      <c r="EJ1016">
        <v>1</v>
      </c>
      <c r="EK1016">
        <v>25</v>
      </c>
      <c r="EL1016" t="s">
        <v>545</v>
      </c>
      <c r="EM1016" t="s">
        <v>546</v>
      </c>
      <c r="EO1016" t="s">
        <v>3</v>
      </c>
      <c r="EQ1016">
        <v>0</v>
      </c>
      <c r="ER1016">
        <v>5.07</v>
      </c>
      <c r="ES1016">
        <v>5.07</v>
      </c>
      <c r="ET1016">
        <v>0</v>
      </c>
      <c r="EU1016">
        <v>0</v>
      </c>
      <c r="EV1016">
        <v>0</v>
      </c>
      <c r="EW1016">
        <v>0</v>
      </c>
      <c r="EX1016">
        <v>0</v>
      </c>
      <c r="FQ1016">
        <v>0</v>
      </c>
      <c r="FR1016">
        <v>0</v>
      </c>
      <c r="FS1016">
        <v>0</v>
      </c>
      <c r="FX1016">
        <v>146</v>
      </c>
      <c r="FY1016">
        <v>115</v>
      </c>
      <c r="GA1016" t="s">
        <v>3</v>
      </c>
      <c r="GD1016">
        <v>0</v>
      </c>
      <c r="GF1016">
        <v>1531382083</v>
      </c>
      <c r="GG1016">
        <v>2</v>
      </c>
      <c r="GH1016">
        <v>1</v>
      </c>
      <c r="GI1016">
        <v>3</v>
      </c>
      <c r="GJ1016">
        <v>0</v>
      </c>
      <c r="GK1016">
        <f>ROUND(R1016*(R12)/100,2)</f>
        <v>0</v>
      </c>
      <c r="GL1016">
        <f t="shared" si="711"/>
        <v>0</v>
      </c>
      <c r="GM1016">
        <f t="shared" si="712"/>
        <v>602.32000000000005</v>
      </c>
      <c r="GN1016">
        <f t="shared" si="713"/>
        <v>602.32000000000005</v>
      </c>
      <c r="GO1016">
        <f t="shared" si="714"/>
        <v>0</v>
      </c>
      <c r="GP1016">
        <f t="shared" si="715"/>
        <v>0</v>
      </c>
      <c r="GR1016">
        <v>0</v>
      </c>
      <c r="GS1016">
        <v>0</v>
      </c>
      <c r="GT1016">
        <v>0</v>
      </c>
      <c r="GU1016" t="s">
        <v>3</v>
      </c>
      <c r="GV1016">
        <f t="shared" si="716"/>
        <v>0</v>
      </c>
      <c r="GW1016">
        <v>1</v>
      </c>
      <c r="GX1016">
        <f t="shared" si="717"/>
        <v>0</v>
      </c>
      <c r="HA1016">
        <v>0</v>
      </c>
      <c r="HB1016">
        <v>0</v>
      </c>
      <c r="HC1016">
        <f t="shared" si="718"/>
        <v>0</v>
      </c>
      <c r="HE1016" t="s">
        <v>3</v>
      </c>
      <c r="HF1016" t="s">
        <v>3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HS1016">
        <v>0</v>
      </c>
      <c r="IK1016">
        <v>0</v>
      </c>
    </row>
    <row r="1017" spans="1:245" x14ac:dyDescent="0.25">
      <c r="A1017">
        <v>18</v>
      </c>
      <c r="B1017">
        <v>1</v>
      </c>
      <c r="E1017" t="s">
        <v>576</v>
      </c>
      <c r="F1017" t="s">
        <v>577</v>
      </c>
      <c r="G1017" t="s">
        <v>578</v>
      </c>
      <c r="H1017" t="s">
        <v>423</v>
      </c>
      <c r="I1017">
        <f>I1015*J1017</f>
        <v>15</v>
      </c>
      <c r="J1017">
        <v>1000</v>
      </c>
      <c r="K1017">
        <v>1000</v>
      </c>
      <c r="O1017">
        <f t="shared" si="685"/>
        <v>112.09</v>
      </c>
      <c r="P1017">
        <f t="shared" si="686"/>
        <v>112.09</v>
      </c>
      <c r="Q1017">
        <f>(ROUND((ROUND(((ET1017)*AV1017*I1017),2)*BB1017),2)+ROUND((ROUND(((AE1017-(EU1017))*AV1017*I1017),2)*BS1017),2))</f>
        <v>0</v>
      </c>
      <c r="R1017">
        <f t="shared" si="687"/>
        <v>0</v>
      </c>
      <c r="S1017">
        <f t="shared" si="688"/>
        <v>0</v>
      </c>
      <c r="T1017">
        <f t="shared" si="689"/>
        <v>0</v>
      </c>
      <c r="U1017">
        <f t="shared" si="690"/>
        <v>0</v>
      </c>
      <c r="V1017">
        <f t="shared" si="691"/>
        <v>0</v>
      </c>
      <c r="W1017">
        <f t="shared" si="692"/>
        <v>0</v>
      </c>
      <c r="X1017">
        <f t="shared" si="693"/>
        <v>0</v>
      </c>
      <c r="Y1017">
        <f t="shared" si="694"/>
        <v>0</v>
      </c>
      <c r="AA1017">
        <v>61707135</v>
      </c>
      <c r="AB1017">
        <f t="shared" si="695"/>
        <v>1.23</v>
      </c>
      <c r="AC1017">
        <f t="shared" si="696"/>
        <v>1.23</v>
      </c>
      <c r="AD1017">
        <f>ROUND((((ET1017)-(EU1017))+AE1017),6)</f>
        <v>0</v>
      </c>
      <c r="AE1017">
        <f>ROUND((EU1017),6)</f>
        <v>0</v>
      </c>
      <c r="AF1017">
        <f>ROUND((EV1017),6)</f>
        <v>0</v>
      </c>
      <c r="AG1017">
        <f t="shared" si="698"/>
        <v>0</v>
      </c>
      <c r="AH1017">
        <f>(EW1017)</f>
        <v>0</v>
      </c>
      <c r="AI1017">
        <f>(EX1017)</f>
        <v>0</v>
      </c>
      <c r="AJ1017">
        <f t="shared" si="700"/>
        <v>0</v>
      </c>
      <c r="AK1017">
        <v>1.23</v>
      </c>
      <c r="AL1017">
        <v>1.23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116</v>
      </c>
      <c r="AU1017">
        <v>55</v>
      </c>
      <c r="AV1017">
        <v>1.0469999999999999</v>
      </c>
      <c r="AW1017">
        <v>1.079</v>
      </c>
      <c r="AZ1017">
        <v>1</v>
      </c>
      <c r="BA1017">
        <v>1</v>
      </c>
      <c r="BB1017">
        <v>1</v>
      </c>
      <c r="BC1017">
        <v>5.63</v>
      </c>
      <c r="BD1017" t="s">
        <v>3</v>
      </c>
      <c r="BE1017" t="s">
        <v>3</v>
      </c>
      <c r="BF1017" t="s">
        <v>3</v>
      </c>
      <c r="BG1017" t="s">
        <v>3</v>
      </c>
      <c r="BH1017">
        <v>3</v>
      </c>
      <c r="BI1017">
        <v>1</v>
      </c>
      <c r="BJ1017" t="s">
        <v>579</v>
      </c>
      <c r="BM1017">
        <v>25</v>
      </c>
      <c r="BN1017">
        <v>0</v>
      </c>
      <c r="BO1017" t="s">
        <v>569</v>
      </c>
      <c r="BP1017">
        <v>1</v>
      </c>
      <c r="BQ1017">
        <v>30</v>
      </c>
      <c r="BR1017">
        <v>0</v>
      </c>
      <c r="BS1017">
        <v>1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116</v>
      </c>
      <c r="CA1017">
        <v>55</v>
      </c>
      <c r="CB1017" t="s">
        <v>3</v>
      </c>
      <c r="CE1017">
        <v>30</v>
      </c>
      <c r="CF1017">
        <v>0</v>
      </c>
      <c r="CG1017">
        <v>0</v>
      </c>
      <c r="CM1017">
        <v>0</v>
      </c>
      <c r="CN1017" t="s">
        <v>3</v>
      </c>
      <c r="CO1017">
        <v>0</v>
      </c>
      <c r="CP1017">
        <f t="shared" si="701"/>
        <v>112.09</v>
      </c>
      <c r="CQ1017">
        <f t="shared" si="702"/>
        <v>7.49</v>
      </c>
      <c r="CR1017">
        <f>(ROUND((ROUND(((ET1017)*AV1017*1),2)*BB1017),2)+ROUND((ROUND(((AE1017-(EU1017))*AV1017*1),2)*BS1017),2))</f>
        <v>0</v>
      </c>
      <c r="CS1017">
        <f t="shared" si="703"/>
        <v>0</v>
      </c>
      <c r="CT1017">
        <f t="shared" si="704"/>
        <v>0</v>
      </c>
      <c r="CU1017">
        <f t="shared" si="705"/>
        <v>0</v>
      </c>
      <c r="CV1017">
        <f t="shared" si="706"/>
        <v>0</v>
      </c>
      <c r="CW1017">
        <f t="shared" si="707"/>
        <v>0</v>
      </c>
      <c r="CX1017">
        <f t="shared" si="708"/>
        <v>0</v>
      </c>
      <c r="CY1017">
        <f t="shared" si="709"/>
        <v>0</v>
      </c>
      <c r="CZ1017">
        <f t="shared" si="710"/>
        <v>0</v>
      </c>
      <c r="DC1017" t="s">
        <v>3</v>
      </c>
      <c r="DD1017" t="s">
        <v>3</v>
      </c>
      <c r="DE1017" t="s">
        <v>3</v>
      </c>
      <c r="DF1017" t="s">
        <v>3</v>
      </c>
      <c r="DG1017" t="s">
        <v>3</v>
      </c>
      <c r="DH1017" t="s">
        <v>3</v>
      </c>
      <c r="DI1017" t="s">
        <v>3</v>
      </c>
      <c r="DJ1017" t="s">
        <v>3</v>
      </c>
      <c r="DK1017" t="s">
        <v>3</v>
      </c>
      <c r="DL1017" t="s">
        <v>3</v>
      </c>
      <c r="DM1017" t="s">
        <v>3</v>
      </c>
      <c r="DN1017">
        <v>146</v>
      </c>
      <c r="DO1017">
        <v>115</v>
      </c>
      <c r="DP1017">
        <v>1.0469999999999999</v>
      </c>
      <c r="DQ1017">
        <v>1.079</v>
      </c>
      <c r="DU1017">
        <v>1009</v>
      </c>
      <c r="DV1017" t="s">
        <v>423</v>
      </c>
      <c r="DW1017" t="s">
        <v>423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59520429</v>
      </c>
      <c r="EF1017">
        <v>30</v>
      </c>
      <c r="EG1017" t="s">
        <v>212</v>
      </c>
      <c r="EH1017">
        <v>0</v>
      </c>
      <c r="EI1017" t="s">
        <v>3</v>
      </c>
      <c r="EJ1017">
        <v>1</v>
      </c>
      <c r="EK1017">
        <v>25</v>
      </c>
      <c r="EL1017" t="s">
        <v>545</v>
      </c>
      <c r="EM1017" t="s">
        <v>546</v>
      </c>
      <c r="EO1017" t="s">
        <v>3</v>
      </c>
      <c r="EQ1017">
        <v>0</v>
      </c>
      <c r="ER1017">
        <v>1.23</v>
      </c>
      <c r="ES1017">
        <v>1.23</v>
      </c>
      <c r="ET1017">
        <v>0</v>
      </c>
      <c r="EU1017">
        <v>0</v>
      </c>
      <c r="EV1017">
        <v>0</v>
      </c>
      <c r="EW1017">
        <v>0</v>
      </c>
      <c r="EX1017">
        <v>0</v>
      </c>
      <c r="FQ1017">
        <v>0</v>
      </c>
      <c r="FR1017">
        <v>0</v>
      </c>
      <c r="FS1017">
        <v>0</v>
      </c>
      <c r="FX1017">
        <v>146</v>
      </c>
      <c r="FY1017">
        <v>115</v>
      </c>
      <c r="GA1017" t="s">
        <v>3</v>
      </c>
      <c r="GD1017">
        <v>0</v>
      </c>
      <c r="GF1017">
        <v>1886380915</v>
      </c>
      <c r="GG1017">
        <v>2</v>
      </c>
      <c r="GH1017">
        <v>1</v>
      </c>
      <c r="GI1017">
        <v>3</v>
      </c>
      <c r="GJ1017">
        <v>0</v>
      </c>
      <c r="GK1017">
        <f>ROUND(R1017*(R12)/100,2)</f>
        <v>0</v>
      </c>
      <c r="GL1017">
        <f t="shared" si="711"/>
        <v>0</v>
      </c>
      <c r="GM1017">
        <f t="shared" si="712"/>
        <v>112.09</v>
      </c>
      <c r="GN1017">
        <f t="shared" si="713"/>
        <v>112.09</v>
      </c>
      <c r="GO1017">
        <f t="shared" si="714"/>
        <v>0</v>
      </c>
      <c r="GP1017">
        <f t="shared" si="715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716"/>
        <v>0</v>
      </c>
      <c r="GW1017">
        <v>1</v>
      </c>
      <c r="GX1017">
        <f t="shared" si="717"/>
        <v>0</v>
      </c>
      <c r="HA1017">
        <v>0</v>
      </c>
      <c r="HB1017">
        <v>0</v>
      </c>
      <c r="HC1017">
        <f t="shared" si="718"/>
        <v>0</v>
      </c>
      <c r="HE1017" t="s">
        <v>3</v>
      </c>
      <c r="HF1017" t="s">
        <v>3</v>
      </c>
      <c r="HM1017" t="s">
        <v>3</v>
      </c>
      <c r="HN1017" t="s">
        <v>3</v>
      </c>
      <c r="HO1017" t="s">
        <v>3</v>
      </c>
      <c r="HP1017" t="s">
        <v>3</v>
      </c>
      <c r="HQ1017" t="s">
        <v>3</v>
      </c>
      <c r="HS1017">
        <v>0</v>
      </c>
      <c r="IK1017">
        <v>0</v>
      </c>
    </row>
    <row r="1019" spans="1:245" x14ac:dyDescent="0.25">
      <c r="A1019" s="2">
        <v>51</v>
      </c>
      <c r="B1019" s="2">
        <f>B979</f>
        <v>1</v>
      </c>
      <c r="C1019" s="2">
        <f>A979</f>
        <v>4</v>
      </c>
      <c r="D1019" s="2">
        <f>ROW(A979)</f>
        <v>979</v>
      </c>
      <c r="E1019" s="2"/>
      <c r="F1019" s="2" t="str">
        <f>IF(F979&lt;&gt;"",F979,"")</f>
        <v>Новый раздел</v>
      </c>
      <c r="G1019" s="2" t="str">
        <f>IF(G979&lt;&gt;"",G979,"")</f>
        <v>Строительные работы</v>
      </c>
      <c r="H1019" s="2">
        <v>0</v>
      </c>
      <c r="I1019" s="2"/>
      <c r="J1019" s="2"/>
      <c r="K1019" s="2"/>
      <c r="L1019" s="2"/>
      <c r="M1019" s="2"/>
      <c r="N1019" s="2"/>
      <c r="O1019" s="2">
        <f t="shared" ref="O1019:T1019" si="721">ROUND(AB1019,2)</f>
        <v>145049.37</v>
      </c>
      <c r="P1019" s="2">
        <f t="shared" si="721"/>
        <v>35346.480000000003</v>
      </c>
      <c r="Q1019" s="2">
        <f t="shared" si="721"/>
        <v>53029.440000000002</v>
      </c>
      <c r="R1019" s="2">
        <f t="shared" si="721"/>
        <v>11708.27</v>
      </c>
      <c r="S1019" s="2">
        <f t="shared" si="721"/>
        <v>56673.45</v>
      </c>
      <c r="T1019" s="2">
        <f t="shared" si="721"/>
        <v>0</v>
      </c>
      <c r="U1019" s="2">
        <f>AH1019</f>
        <v>189.81626330040001</v>
      </c>
      <c r="V1019" s="2">
        <f>AI1019</f>
        <v>0</v>
      </c>
      <c r="W1019" s="2">
        <f>ROUND(AJ1019,2)</f>
        <v>0</v>
      </c>
      <c r="X1019" s="2">
        <f>ROUND(AK1019,2)</f>
        <v>53523.26</v>
      </c>
      <c r="Y1019" s="2">
        <f>ROUND(AL1019,2)</f>
        <v>26925</v>
      </c>
      <c r="Z1019" s="2"/>
      <c r="AA1019" s="2"/>
      <c r="AB1019" s="2">
        <f>ROUND(SUMIF(AA983:AA1017,"=61707135",O983:O1017),2)</f>
        <v>145049.37</v>
      </c>
      <c r="AC1019" s="2">
        <f>ROUND(SUMIF(AA983:AA1017,"=61707135",P983:P1017),2)</f>
        <v>35346.480000000003</v>
      </c>
      <c r="AD1019" s="2">
        <f>ROUND(SUMIF(AA983:AA1017,"=61707135",Q983:Q1017),2)</f>
        <v>53029.440000000002</v>
      </c>
      <c r="AE1019" s="2">
        <f>ROUND(SUMIF(AA983:AA1017,"=61707135",R983:R1017),2)</f>
        <v>11708.27</v>
      </c>
      <c r="AF1019" s="2">
        <f>ROUND(SUMIF(AA983:AA1017,"=61707135",S983:S1017),2)</f>
        <v>56673.45</v>
      </c>
      <c r="AG1019" s="2">
        <f>ROUND(SUMIF(AA983:AA1017,"=61707135",T983:T1017),2)</f>
        <v>0</v>
      </c>
      <c r="AH1019" s="2">
        <f>SUMIF(AA983:AA1017,"=61707135",U983:U1017)</f>
        <v>189.81626330040001</v>
      </c>
      <c r="AI1019" s="2">
        <f>SUMIF(AA983:AA1017,"=61707135",V983:V1017)</f>
        <v>0</v>
      </c>
      <c r="AJ1019" s="2">
        <f>ROUND(SUMIF(AA983:AA1017,"=61707135",W983:W1017),2)</f>
        <v>0</v>
      </c>
      <c r="AK1019" s="2">
        <f>ROUND(SUMIF(AA983:AA1017,"=61707135",X983:X1017),2)</f>
        <v>53523.26</v>
      </c>
      <c r="AL1019" s="2">
        <f>ROUND(SUMIF(AA983:AA1017,"=61707135",Y983:Y1017),2)</f>
        <v>26925</v>
      </c>
      <c r="AM1019" s="2"/>
      <c r="AN1019" s="2"/>
      <c r="AO1019" s="2">
        <f t="shared" ref="AO1019:BD1019" si="722">ROUND(BX1019,2)</f>
        <v>0</v>
      </c>
      <c r="AP1019" s="2">
        <f t="shared" si="722"/>
        <v>0</v>
      </c>
      <c r="AQ1019" s="2">
        <f t="shared" si="722"/>
        <v>0</v>
      </c>
      <c r="AR1019" s="2">
        <f t="shared" si="722"/>
        <v>243879.61</v>
      </c>
      <c r="AS1019" s="2">
        <f t="shared" si="722"/>
        <v>216280.28</v>
      </c>
      <c r="AT1019" s="2">
        <f t="shared" si="722"/>
        <v>27599.33</v>
      </c>
      <c r="AU1019" s="2">
        <f t="shared" si="722"/>
        <v>0</v>
      </c>
      <c r="AV1019" s="2">
        <f t="shared" si="722"/>
        <v>35346.480000000003</v>
      </c>
      <c r="AW1019" s="2">
        <f t="shared" si="722"/>
        <v>35346.480000000003</v>
      </c>
      <c r="AX1019" s="2">
        <f t="shared" si="722"/>
        <v>0</v>
      </c>
      <c r="AY1019" s="2">
        <f t="shared" si="722"/>
        <v>35346.480000000003</v>
      </c>
      <c r="AZ1019" s="2">
        <f t="shared" si="722"/>
        <v>0</v>
      </c>
      <c r="BA1019" s="2">
        <f t="shared" si="722"/>
        <v>0</v>
      </c>
      <c r="BB1019" s="2">
        <f t="shared" si="722"/>
        <v>0</v>
      </c>
      <c r="BC1019" s="2">
        <f t="shared" si="722"/>
        <v>0</v>
      </c>
      <c r="BD1019" s="2">
        <f t="shared" si="722"/>
        <v>0</v>
      </c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>
        <f>ROUND(SUMIF(AA983:AA1017,"=61707135",FQ983:FQ1017),2)</f>
        <v>0</v>
      </c>
      <c r="BY1019" s="2">
        <f>ROUND(SUMIF(AA983:AA1017,"=61707135",FR983:FR1017),2)</f>
        <v>0</v>
      </c>
      <c r="BZ1019" s="2">
        <f>ROUND(SUMIF(AA983:AA1017,"=61707135",GL983:GL1017),2)</f>
        <v>0</v>
      </c>
      <c r="CA1019" s="2">
        <f>ROUND(SUMIF(AA983:AA1017,"=61707135",GM983:GM1017),2)</f>
        <v>243879.61</v>
      </c>
      <c r="CB1019" s="2">
        <f>ROUND(SUMIF(AA983:AA1017,"=61707135",GN983:GN1017),2)</f>
        <v>216280.28</v>
      </c>
      <c r="CC1019" s="2">
        <f>ROUND(SUMIF(AA983:AA1017,"=61707135",GO983:GO1017),2)</f>
        <v>27599.33</v>
      </c>
      <c r="CD1019" s="2">
        <f>ROUND(SUMIF(AA983:AA1017,"=61707135",GP983:GP1017),2)</f>
        <v>0</v>
      </c>
      <c r="CE1019" s="2">
        <f>AC1019-BX1019</f>
        <v>35346.480000000003</v>
      </c>
      <c r="CF1019" s="2">
        <f>AC1019-BY1019</f>
        <v>35346.480000000003</v>
      </c>
      <c r="CG1019" s="2">
        <f>BX1019-BZ1019</f>
        <v>0</v>
      </c>
      <c r="CH1019" s="2">
        <f>AC1019-BX1019-BY1019+BZ1019</f>
        <v>35346.480000000003</v>
      </c>
      <c r="CI1019" s="2">
        <f>BY1019-BZ1019</f>
        <v>0</v>
      </c>
      <c r="CJ1019" s="2">
        <f>ROUND(SUMIF(AA983:AA1017,"=61707135",GX983:GX1017),2)</f>
        <v>0</v>
      </c>
      <c r="CK1019" s="2">
        <f>ROUND(SUMIF(AA983:AA1017,"=61707135",GY983:GY1017),2)</f>
        <v>0</v>
      </c>
      <c r="CL1019" s="2">
        <f>ROUND(SUMIF(AA983:AA1017,"=61707135",GZ983:GZ1017),2)</f>
        <v>0</v>
      </c>
      <c r="CM1019" s="2">
        <f>ROUND(SUMIF(AA983:AA1017,"=61707135",HD983:HD1017),2)</f>
        <v>0</v>
      </c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>
        <v>0</v>
      </c>
    </row>
    <row r="1021" spans="1:245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201</v>
      </c>
      <c r="F1021" s="4">
        <f>ROUND(Source!O1019,O1021)</f>
        <v>145049.37</v>
      </c>
      <c r="G1021" s="4" t="s">
        <v>40</v>
      </c>
      <c r="H1021" s="4" t="s">
        <v>41</v>
      </c>
      <c r="I1021" s="4"/>
      <c r="J1021" s="4"/>
      <c r="K1021" s="4">
        <v>201</v>
      </c>
      <c r="L1021" s="4">
        <v>1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145049.37</v>
      </c>
      <c r="X1021" s="4">
        <v>1</v>
      </c>
      <c r="Y1021" s="4">
        <v>145049.37</v>
      </c>
      <c r="Z1021" s="4"/>
      <c r="AA1021" s="4"/>
      <c r="AB1021" s="4"/>
    </row>
    <row r="1022" spans="1:245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202</v>
      </c>
      <c r="F1022" s="4">
        <f>ROUND(Source!P1019,O1022)</f>
        <v>35346.480000000003</v>
      </c>
      <c r="G1022" s="4" t="s">
        <v>42</v>
      </c>
      <c r="H1022" s="4" t="s">
        <v>43</v>
      </c>
      <c r="I1022" s="4"/>
      <c r="J1022" s="4"/>
      <c r="K1022" s="4">
        <v>202</v>
      </c>
      <c r="L1022" s="4">
        <v>2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35346.480000000003</v>
      </c>
      <c r="X1022" s="4">
        <v>1</v>
      </c>
      <c r="Y1022" s="4">
        <v>35346.480000000003</v>
      </c>
      <c r="Z1022" s="4"/>
      <c r="AA1022" s="4"/>
      <c r="AB1022" s="4"/>
    </row>
    <row r="1023" spans="1:245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222</v>
      </c>
      <c r="F1023" s="4">
        <f>ROUND(Source!AO1019,O1023)</f>
        <v>0</v>
      </c>
      <c r="G1023" s="4" t="s">
        <v>44</v>
      </c>
      <c r="H1023" s="4" t="s">
        <v>45</v>
      </c>
      <c r="I1023" s="4"/>
      <c r="J1023" s="4"/>
      <c r="K1023" s="4">
        <v>222</v>
      </c>
      <c r="L1023" s="4">
        <v>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225</v>
      </c>
      <c r="F1024" s="4">
        <f>ROUND(Source!AV1019,O1024)</f>
        <v>35346.480000000003</v>
      </c>
      <c r="G1024" s="4" t="s">
        <v>46</v>
      </c>
      <c r="H1024" s="4" t="s">
        <v>47</v>
      </c>
      <c r="I1024" s="4"/>
      <c r="J1024" s="4"/>
      <c r="K1024" s="4">
        <v>225</v>
      </c>
      <c r="L1024" s="4">
        <v>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35346.480000000003</v>
      </c>
      <c r="X1024" s="4">
        <v>1</v>
      </c>
      <c r="Y1024" s="4">
        <v>35346.480000000003</v>
      </c>
      <c r="Z1024" s="4"/>
      <c r="AA1024" s="4"/>
      <c r="AB1024" s="4"/>
    </row>
    <row r="1025" spans="1:28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226</v>
      </c>
      <c r="F1025" s="4">
        <f>ROUND(Source!AW1019,O1025)</f>
        <v>35346.480000000003</v>
      </c>
      <c r="G1025" s="4" t="s">
        <v>48</v>
      </c>
      <c r="H1025" s="4" t="s">
        <v>49</v>
      </c>
      <c r="I1025" s="4"/>
      <c r="J1025" s="4"/>
      <c r="K1025" s="4">
        <v>226</v>
      </c>
      <c r="L1025" s="4">
        <v>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35346.480000000003</v>
      </c>
      <c r="X1025" s="4">
        <v>1</v>
      </c>
      <c r="Y1025" s="4">
        <v>35346.480000000003</v>
      </c>
      <c r="Z1025" s="4"/>
      <c r="AA1025" s="4"/>
      <c r="AB1025" s="4"/>
    </row>
    <row r="1026" spans="1:2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227</v>
      </c>
      <c r="F1026" s="4">
        <f>ROUND(Source!AX1019,O1026)</f>
        <v>0</v>
      </c>
      <c r="G1026" s="4" t="s">
        <v>50</v>
      </c>
      <c r="H1026" s="4" t="s">
        <v>51</v>
      </c>
      <c r="I1026" s="4"/>
      <c r="J1026" s="4"/>
      <c r="K1026" s="4">
        <v>227</v>
      </c>
      <c r="L1026" s="4">
        <v>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228</v>
      </c>
      <c r="F1027" s="4">
        <f>ROUND(Source!AY1019,O1027)</f>
        <v>35346.480000000003</v>
      </c>
      <c r="G1027" s="4" t="s">
        <v>52</v>
      </c>
      <c r="H1027" s="4" t="s">
        <v>53</v>
      </c>
      <c r="I1027" s="4"/>
      <c r="J1027" s="4"/>
      <c r="K1027" s="4">
        <v>228</v>
      </c>
      <c r="L1027" s="4">
        <v>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35346.480000000003</v>
      </c>
      <c r="X1027" s="4">
        <v>1</v>
      </c>
      <c r="Y1027" s="4">
        <v>35346.480000000003</v>
      </c>
      <c r="Z1027" s="4"/>
      <c r="AA1027" s="4"/>
      <c r="AB1027" s="4"/>
    </row>
    <row r="1028" spans="1:28" x14ac:dyDescent="0.25">
      <c r="A1028" s="4">
        <v>50</v>
      </c>
      <c r="B1028" s="4">
        <v>0</v>
      </c>
      <c r="C1028" s="4">
        <v>0</v>
      </c>
      <c r="D1028" s="4">
        <v>1</v>
      </c>
      <c r="E1028" s="4">
        <v>216</v>
      </c>
      <c r="F1028" s="4">
        <f>ROUND(Source!AP1019,O1028)</f>
        <v>0</v>
      </c>
      <c r="G1028" s="4" t="s">
        <v>54</v>
      </c>
      <c r="H1028" s="4" t="s">
        <v>55</v>
      </c>
      <c r="I1028" s="4"/>
      <c r="J1028" s="4"/>
      <c r="K1028" s="4">
        <v>216</v>
      </c>
      <c r="L1028" s="4">
        <v>8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5">
      <c r="A1029" s="4">
        <v>50</v>
      </c>
      <c r="B1029" s="4">
        <v>0</v>
      </c>
      <c r="C1029" s="4">
        <v>0</v>
      </c>
      <c r="D1029" s="4">
        <v>1</v>
      </c>
      <c r="E1029" s="4">
        <v>223</v>
      </c>
      <c r="F1029" s="4">
        <f>ROUND(Source!AQ1019,O1029)</f>
        <v>0</v>
      </c>
      <c r="G1029" s="4" t="s">
        <v>56</v>
      </c>
      <c r="H1029" s="4" t="s">
        <v>57</v>
      </c>
      <c r="I1029" s="4"/>
      <c r="J1029" s="4"/>
      <c r="K1029" s="4">
        <v>223</v>
      </c>
      <c r="L1029" s="4">
        <v>9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5">
      <c r="A1030" s="4">
        <v>50</v>
      </c>
      <c r="B1030" s="4">
        <v>0</v>
      </c>
      <c r="C1030" s="4">
        <v>0</v>
      </c>
      <c r="D1030" s="4">
        <v>1</v>
      </c>
      <c r="E1030" s="4">
        <v>229</v>
      </c>
      <c r="F1030" s="4">
        <f>ROUND(Source!AZ1019,O1030)</f>
        <v>0</v>
      </c>
      <c r="G1030" s="4" t="s">
        <v>58</v>
      </c>
      <c r="H1030" s="4" t="s">
        <v>59</v>
      </c>
      <c r="I1030" s="4"/>
      <c r="J1030" s="4"/>
      <c r="K1030" s="4">
        <v>229</v>
      </c>
      <c r="L1030" s="4">
        <v>10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203</v>
      </c>
      <c r="F1031" s="4">
        <f>ROUND(Source!Q1019,O1031)</f>
        <v>53029.440000000002</v>
      </c>
      <c r="G1031" s="4" t="s">
        <v>60</v>
      </c>
      <c r="H1031" s="4" t="s">
        <v>61</v>
      </c>
      <c r="I1031" s="4"/>
      <c r="J1031" s="4"/>
      <c r="K1031" s="4">
        <v>203</v>
      </c>
      <c r="L1031" s="4">
        <v>11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53029.440000000002</v>
      </c>
      <c r="X1031" s="4">
        <v>1</v>
      </c>
      <c r="Y1031" s="4">
        <v>53029.440000000002</v>
      </c>
      <c r="Z1031" s="4"/>
      <c r="AA1031" s="4"/>
      <c r="AB1031" s="4"/>
    </row>
    <row r="1032" spans="1:28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231</v>
      </c>
      <c r="F1032" s="4">
        <f>ROUND(Source!BB1019,O1032)</f>
        <v>0</v>
      </c>
      <c r="G1032" s="4" t="s">
        <v>62</v>
      </c>
      <c r="H1032" s="4" t="s">
        <v>63</v>
      </c>
      <c r="I1032" s="4"/>
      <c r="J1032" s="4"/>
      <c r="K1032" s="4">
        <v>231</v>
      </c>
      <c r="L1032" s="4">
        <v>12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204</v>
      </c>
      <c r="F1033" s="4">
        <f>ROUND(Source!R1019,O1033)</f>
        <v>11708.27</v>
      </c>
      <c r="G1033" s="4" t="s">
        <v>64</v>
      </c>
      <c r="H1033" s="4" t="s">
        <v>65</v>
      </c>
      <c r="I1033" s="4"/>
      <c r="J1033" s="4"/>
      <c r="K1033" s="4">
        <v>204</v>
      </c>
      <c r="L1033" s="4">
        <v>13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11708.27</v>
      </c>
      <c r="X1033" s="4">
        <v>1</v>
      </c>
      <c r="Y1033" s="4">
        <v>11708.27</v>
      </c>
      <c r="Z1033" s="4"/>
      <c r="AA1033" s="4"/>
      <c r="AB1033" s="4"/>
    </row>
    <row r="1034" spans="1:28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205</v>
      </c>
      <c r="F1034" s="4">
        <f>ROUND(Source!S1019,O1034)</f>
        <v>56673.45</v>
      </c>
      <c r="G1034" s="4" t="s">
        <v>66</v>
      </c>
      <c r="H1034" s="4" t="s">
        <v>67</v>
      </c>
      <c r="I1034" s="4"/>
      <c r="J1034" s="4"/>
      <c r="K1034" s="4">
        <v>205</v>
      </c>
      <c r="L1034" s="4">
        <v>14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56673.45</v>
      </c>
      <c r="X1034" s="4">
        <v>1</v>
      </c>
      <c r="Y1034" s="4">
        <v>56673.45</v>
      </c>
      <c r="Z1034" s="4"/>
      <c r="AA1034" s="4"/>
      <c r="AB1034" s="4"/>
    </row>
    <row r="1035" spans="1:28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232</v>
      </c>
      <c r="F1035" s="4">
        <f>ROUND(Source!BC1019,O1035)</f>
        <v>0</v>
      </c>
      <c r="G1035" s="4" t="s">
        <v>68</v>
      </c>
      <c r="H1035" s="4" t="s">
        <v>69</v>
      </c>
      <c r="I1035" s="4"/>
      <c r="J1035" s="4"/>
      <c r="K1035" s="4">
        <v>232</v>
      </c>
      <c r="L1035" s="4">
        <v>15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214</v>
      </c>
      <c r="F1036" s="4">
        <f>ROUND(Source!AS1019,O1036)</f>
        <v>216280.28</v>
      </c>
      <c r="G1036" s="4" t="s">
        <v>70</v>
      </c>
      <c r="H1036" s="4" t="s">
        <v>71</v>
      </c>
      <c r="I1036" s="4"/>
      <c r="J1036" s="4"/>
      <c r="K1036" s="4">
        <v>214</v>
      </c>
      <c r="L1036" s="4">
        <v>16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216280.28</v>
      </c>
      <c r="X1036" s="4">
        <v>1</v>
      </c>
      <c r="Y1036" s="4">
        <v>216280.28</v>
      </c>
      <c r="Z1036" s="4"/>
      <c r="AA1036" s="4"/>
      <c r="AB1036" s="4"/>
    </row>
    <row r="1037" spans="1:28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215</v>
      </c>
      <c r="F1037" s="4">
        <f>ROUND(Source!AT1019,O1037)</f>
        <v>27599.33</v>
      </c>
      <c r="G1037" s="4" t="s">
        <v>72</v>
      </c>
      <c r="H1037" s="4" t="s">
        <v>73</v>
      </c>
      <c r="I1037" s="4"/>
      <c r="J1037" s="4"/>
      <c r="K1037" s="4">
        <v>215</v>
      </c>
      <c r="L1037" s="4">
        <v>17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27599.33</v>
      </c>
      <c r="X1037" s="4">
        <v>1</v>
      </c>
      <c r="Y1037" s="4">
        <v>27599.33</v>
      </c>
      <c r="Z1037" s="4"/>
      <c r="AA1037" s="4"/>
      <c r="AB1037" s="4"/>
    </row>
    <row r="1038" spans="1:28" x14ac:dyDescent="0.25">
      <c r="A1038" s="4">
        <v>50</v>
      </c>
      <c r="B1038" s="4">
        <v>0</v>
      </c>
      <c r="C1038" s="4">
        <v>0</v>
      </c>
      <c r="D1038" s="4">
        <v>1</v>
      </c>
      <c r="E1038" s="4">
        <v>217</v>
      </c>
      <c r="F1038" s="4">
        <f>ROUND(Source!AU1019,O1038)</f>
        <v>0</v>
      </c>
      <c r="G1038" s="4" t="s">
        <v>74</v>
      </c>
      <c r="H1038" s="4" t="s">
        <v>75</v>
      </c>
      <c r="I1038" s="4"/>
      <c r="J1038" s="4"/>
      <c r="K1038" s="4">
        <v>217</v>
      </c>
      <c r="L1038" s="4">
        <v>18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5">
      <c r="A1039" s="4">
        <v>50</v>
      </c>
      <c r="B1039" s="4">
        <v>0</v>
      </c>
      <c r="C1039" s="4">
        <v>0</v>
      </c>
      <c r="D1039" s="4">
        <v>1</v>
      </c>
      <c r="E1039" s="4">
        <v>230</v>
      </c>
      <c r="F1039" s="4">
        <f>ROUND(Source!BA1019,O1039)</f>
        <v>0</v>
      </c>
      <c r="G1039" s="4" t="s">
        <v>76</v>
      </c>
      <c r="H1039" s="4" t="s">
        <v>77</v>
      </c>
      <c r="I1039" s="4"/>
      <c r="J1039" s="4"/>
      <c r="K1039" s="4">
        <v>230</v>
      </c>
      <c r="L1039" s="4">
        <v>19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5">
      <c r="A1040" s="4">
        <v>50</v>
      </c>
      <c r="B1040" s="4">
        <v>0</v>
      </c>
      <c r="C1040" s="4">
        <v>0</v>
      </c>
      <c r="D1040" s="4">
        <v>1</v>
      </c>
      <c r="E1040" s="4">
        <v>206</v>
      </c>
      <c r="F1040" s="4">
        <f>ROUND(Source!T1019,O1040)</f>
        <v>0</v>
      </c>
      <c r="G1040" s="4" t="s">
        <v>78</v>
      </c>
      <c r="H1040" s="4" t="s">
        <v>79</v>
      </c>
      <c r="I1040" s="4"/>
      <c r="J1040" s="4"/>
      <c r="K1040" s="4">
        <v>206</v>
      </c>
      <c r="L1040" s="4">
        <v>20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45" x14ac:dyDescent="0.25">
      <c r="A1041" s="4">
        <v>50</v>
      </c>
      <c r="B1041" s="4">
        <v>0</v>
      </c>
      <c r="C1041" s="4">
        <v>0</v>
      </c>
      <c r="D1041" s="4">
        <v>1</v>
      </c>
      <c r="E1041" s="4">
        <v>207</v>
      </c>
      <c r="F1041" s="4">
        <f>Source!U1019</f>
        <v>189.81626330040001</v>
      </c>
      <c r="G1041" s="4" t="s">
        <v>80</v>
      </c>
      <c r="H1041" s="4" t="s">
        <v>81</v>
      </c>
      <c r="I1041" s="4"/>
      <c r="J1041" s="4"/>
      <c r="K1041" s="4">
        <v>207</v>
      </c>
      <c r="L1041" s="4">
        <v>21</v>
      </c>
      <c r="M1041" s="4">
        <v>3</v>
      </c>
      <c r="N1041" s="4" t="s">
        <v>3</v>
      </c>
      <c r="O1041" s="4">
        <v>-1</v>
      </c>
      <c r="P1041" s="4"/>
      <c r="Q1041" s="4"/>
      <c r="R1041" s="4"/>
      <c r="S1041" s="4"/>
      <c r="T1041" s="4"/>
      <c r="U1041" s="4"/>
      <c r="V1041" s="4"/>
      <c r="W1041" s="4">
        <v>189.81626330040001</v>
      </c>
      <c r="X1041" s="4">
        <v>1</v>
      </c>
      <c r="Y1041" s="4">
        <v>189.81626330040001</v>
      </c>
      <c r="Z1041" s="4"/>
      <c r="AA1041" s="4"/>
      <c r="AB1041" s="4"/>
    </row>
    <row r="1042" spans="1:245" x14ac:dyDescent="0.25">
      <c r="A1042" s="4">
        <v>50</v>
      </c>
      <c r="B1042" s="4">
        <v>0</v>
      </c>
      <c r="C1042" s="4">
        <v>0</v>
      </c>
      <c r="D1042" s="4">
        <v>1</v>
      </c>
      <c r="E1042" s="4">
        <v>208</v>
      </c>
      <c r="F1042" s="4">
        <f>Source!V1019</f>
        <v>0</v>
      </c>
      <c r="G1042" s="4" t="s">
        <v>82</v>
      </c>
      <c r="H1042" s="4" t="s">
        <v>83</v>
      </c>
      <c r="I1042" s="4"/>
      <c r="J1042" s="4"/>
      <c r="K1042" s="4">
        <v>208</v>
      </c>
      <c r="L1042" s="4">
        <v>22</v>
      </c>
      <c r="M1042" s="4">
        <v>3</v>
      </c>
      <c r="N1042" s="4" t="s">
        <v>3</v>
      </c>
      <c r="O1042" s="4">
        <v>-1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5">
      <c r="A1043" s="4">
        <v>50</v>
      </c>
      <c r="B1043" s="4">
        <v>0</v>
      </c>
      <c r="C1043" s="4">
        <v>0</v>
      </c>
      <c r="D1043" s="4">
        <v>1</v>
      </c>
      <c r="E1043" s="4">
        <v>209</v>
      </c>
      <c r="F1043" s="4">
        <f>ROUND(Source!W1019,O1043)</f>
        <v>0</v>
      </c>
      <c r="G1043" s="4" t="s">
        <v>84</v>
      </c>
      <c r="H1043" s="4" t="s">
        <v>85</v>
      </c>
      <c r="I1043" s="4"/>
      <c r="J1043" s="4"/>
      <c r="K1043" s="4">
        <v>209</v>
      </c>
      <c r="L1043" s="4">
        <v>23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5">
      <c r="A1044" s="4">
        <v>50</v>
      </c>
      <c r="B1044" s="4">
        <v>0</v>
      </c>
      <c r="C1044" s="4">
        <v>0</v>
      </c>
      <c r="D1044" s="4">
        <v>1</v>
      </c>
      <c r="E1044" s="4">
        <v>233</v>
      </c>
      <c r="F1044" s="4">
        <f>ROUND(Source!BD1019,O1044)</f>
        <v>0</v>
      </c>
      <c r="G1044" s="4" t="s">
        <v>86</v>
      </c>
      <c r="H1044" s="4" t="s">
        <v>87</v>
      </c>
      <c r="I1044" s="4"/>
      <c r="J1044" s="4"/>
      <c r="K1044" s="4">
        <v>233</v>
      </c>
      <c r="L1044" s="4">
        <v>24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x14ac:dyDescent="0.25">
      <c r="A1045" s="4">
        <v>50</v>
      </c>
      <c r="B1045" s="4">
        <v>0</v>
      </c>
      <c r="C1045" s="4">
        <v>0</v>
      </c>
      <c r="D1045" s="4">
        <v>1</v>
      </c>
      <c r="E1045" s="4">
        <v>210</v>
      </c>
      <c r="F1045" s="4">
        <f>ROUND(Source!X1019,O1045)</f>
        <v>53523.26</v>
      </c>
      <c r="G1045" s="4" t="s">
        <v>88</v>
      </c>
      <c r="H1045" s="4" t="s">
        <v>89</v>
      </c>
      <c r="I1045" s="4"/>
      <c r="J1045" s="4"/>
      <c r="K1045" s="4">
        <v>210</v>
      </c>
      <c r="L1045" s="4">
        <v>25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53523.26</v>
      </c>
      <c r="X1045" s="4">
        <v>1</v>
      </c>
      <c r="Y1045" s="4">
        <v>53523.26</v>
      </c>
      <c r="Z1045" s="4"/>
      <c r="AA1045" s="4"/>
      <c r="AB1045" s="4"/>
    </row>
    <row r="1046" spans="1:245" x14ac:dyDescent="0.25">
      <c r="A1046" s="4">
        <v>50</v>
      </c>
      <c r="B1046" s="4">
        <v>0</v>
      </c>
      <c r="C1046" s="4">
        <v>0</v>
      </c>
      <c r="D1046" s="4">
        <v>1</v>
      </c>
      <c r="E1046" s="4">
        <v>211</v>
      </c>
      <c r="F1046" s="4">
        <f>ROUND(Source!Y1019,O1046)</f>
        <v>26925</v>
      </c>
      <c r="G1046" s="4" t="s">
        <v>90</v>
      </c>
      <c r="H1046" s="4" t="s">
        <v>91</v>
      </c>
      <c r="I1046" s="4"/>
      <c r="J1046" s="4"/>
      <c r="K1046" s="4">
        <v>211</v>
      </c>
      <c r="L1046" s="4">
        <v>26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26925</v>
      </c>
      <c r="X1046" s="4">
        <v>1</v>
      </c>
      <c r="Y1046" s="4">
        <v>26925</v>
      </c>
      <c r="Z1046" s="4"/>
      <c r="AA1046" s="4"/>
      <c r="AB1046" s="4"/>
    </row>
    <row r="1047" spans="1:245" x14ac:dyDescent="0.25">
      <c r="A1047" s="4">
        <v>50</v>
      </c>
      <c r="B1047" s="4">
        <v>0</v>
      </c>
      <c r="C1047" s="4">
        <v>0</v>
      </c>
      <c r="D1047" s="4">
        <v>1</v>
      </c>
      <c r="E1047" s="4">
        <v>224</v>
      </c>
      <c r="F1047" s="4">
        <f>ROUND(Source!AR1019,O1047)</f>
        <v>243879.61</v>
      </c>
      <c r="G1047" s="4" t="s">
        <v>92</v>
      </c>
      <c r="H1047" s="4" t="s">
        <v>93</v>
      </c>
      <c r="I1047" s="4"/>
      <c r="J1047" s="4"/>
      <c r="K1047" s="4">
        <v>224</v>
      </c>
      <c r="L1047" s="4">
        <v>27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243879.61</v>
      </c>
      <c r="X1047" s="4">
        <v>1</v>
      </c>
      <c r="Y1047" s="4">
        <v>243879.61</v>
      </c>
      <c r="Z1047" s="4"/>
      <c r="AA1047" s="4"/>
      <c r="AB1047" s="4"/>
    </row>
    <row r="1049" spans="1:245" x14ac:dyDescent="0.25">
      <c r="A1049" s="1">
        <v>4</v>
      </c>
      <c r="B1049" s="1">
        <v>1</v>
      </c>
      <c r="C1049" s="1"/>
      <c r="D1049" s="1">
        <f>ROW(A1073)</f>
        <v>1073</v>
      </c>
      <c r="E1049" s="1"/>
      <c r="F1049" s="1" t="s">
        <v>16</v>
      </c>
      <c r="G1049" s="1" t="s">
        <v>277</v>
      </c>
      <c r="H1049" s="1" t="s">
        <v>3</v>
      </c>
      <c r="I1049" s="1">
        <v>0</v>
      </c>
      <c r="J1049" s="1"/>
      <c r="K1049" s="1">
        <v>0</v>
      </c>
      <c r="L1049" s="1"/>
      <c r="M1049" s="1" t="s">
        <v>3</v>
      </c>
      <c r="N1049" s="1"/>
      <c r="O1049" s="1"/>
      <c r="P1049" s="1"/>
      <c r="Q1049" s="1"/>
      <c r="R1049" s="1"/>
      <c r="S1049" s="1">
        <v>0</v>
      </c>
      <c r="T1049" s="1"/>
      <c r="U1049" s="1" t="s">
        <v>3</v>
      </c>
      <c r="V1049" s="1">
        <v>0</v>
      </c>
      <c r="W1049" s="1"/>
      <c r="X1049" s="1"/>
      <c r="Y1049" s="1"/>
      <c r="Z1049" s="1"/>
      <c r="AA1049" s="1"/>
      <c r="AB1049" s="1" t="s">
        <v>3</v>
      </c>
      <c r="AC1049" s="1" t="s">
        <v>3</v>
      </c>
      <c r="AD1049" s="1" t="s">
        <v>3</v>
      </c>
      <c r="AE1049" s="1" t="s">
        <v>3</v>
      </c>
      <c r="AF1049" s="1" t="s">
        <v>3</v>
      </c>
      <c r="AG1049" s="1" t="s">
        <v>3</v>
      </c>
      <c r="AH1049" s="1"/>
      <c r="AI1049" s="1"/>
      <c r="AJ1049" s="1"/>
      <c r="AK1049" s="1"/>
      <c r="AL1049" s="1"/>
      <c r="AM1049" s="1"/>
      <c r="AN1049" s="1"/>
      <c r="AO1049" s="1"/>
      <c r="AP1049" s="1" t="s">
        <v>3</v>
      </c>
      <c r="AQ1049" s="1" t="s">
        <v>3</v>
      </c>
      <c r="AR1049" s="1" t="s">
        <v>3</v>
      </c>
      <c r="AS1049" s="1"/>
      <c r="AT1049" s="1"/>
      <c r="AU1049" s="1"/>
      <c r="AV1049" s="1"/>
      <c r="AW1049" s="1"/>
      <c r="AX1049" s="1"/>
      <c r="AY1049" s="1"/>
      <c r="AZ1049" s="1" t="s">
        <v>3</v>
      </c>
      <c r="BA1049" s="1"/>
      <c r="BB1049" s="1" t="s">
        <v>3</v>
      </c>
      <c r="BC1049" s="1" t="s">
        <v>3</v>
      </c>
      <c r="BD1049" s="1" t="s">
        <v>3</v>
      </c>
      <c r="BE1049" s="1" t="s">
        <v>3</v>
      </c>
      <c r="BF1049" s="1" t="s">
        <v>3</v>
      </c>
      <c r="BG1049" s="1" t="s">
        <v>3</v>
      </c>
      <c r="BH1049" s="1" t="s">
        <v>3</v>
      </c>
      <c r="BI1049" s="1" t="s">
        <v>3</v>
      </c>
      <c r="BJ1049" s="1" t="s">
        <v>3</v>
      </c>
      <c r="BK1049" s="1" t="s">
        <v>3</v>
      </c>
      <c r="BL1049" s="1" t="s">
        <v>3</v>
      </c>
      <c r="BM1049" s="1" t="s">
        <v>3</v>
      </c>
      <c r="BN1049" s="1" t="s">
        <v>3</v>
      </c>
      <c r="BO1049" s="1" t="s">
        <v>3</v>
      </c>
      <c r="BP1049" s="1" t="s">
        <v>3</v>
      </c>
      <c r="BQ1049" s="1"/>
      <c r="BR1049" s="1"/>
      <c r="BS1049" s="1"/>
      <c r="BT1049" s="1"/>
      <c r="BU1049" s="1"/>
      <c r="BV1049" s="1"/>
      <c r="BW1049" s="1"/>
      <c r="BX1049" s="1">
        <v>0</v>
      </c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>
        <v>0</v>
      </c>
    </row>
    <row r="1051" spans="1:245" x14ac:dyDescent="0.25">
      <c r="A1051" s="2">
        <v>52</v>
      </c>
      <c r="B1051" s="2">
        <f t="shared" ref="B1051:G1051" si="723">B1073</f>
        <v>1</v>
      </c>
      <c r="C1051" s="2">
        <f t="shared" si="723"/>
        <v>4</v>
      </c>
      <c r="D1051" s="2">
        <f t="shared" si="723"/>
        <v>1049</v>
      </c>
      <c r="E1051" s="2">
        <f t="shared" si="723"/>
        <v>0</v>
      </c>
      <c r="F1051" s="2" t="str">
        <f t="shared" si="723"/>
        <v>Новый раздел</v>
      </c>
      <c r="G1051" s="2" t="str">
        <f t="shared" si="723"/>
        <v>Монтажные работы</v>
      </c>
      <c r="H1051" s="2"/>
      <c r="I1051" s="2"/>
      <c r="J1051" s="2"/>
      <c r="K1051" s="2"/>
      <c r="L1051" s="2"/>
      <c r="M1051" s="2"/>
      <c r="N1051" s="2"/>
      <c r="O1051" s="2">
        <f t="shared" ref="O1051:AT1051" si="724">O1073</f>
        <v>75237.06</v>
      </c>
      <c r="P1051" s="2">
        <f t="shared" si="724"/>
        <v>23172.82</v>
      </c>
      <c r="Q1051" s="2">
        <f t="shared" si="724"/>
        <v>7743.58</v>
      </c>
      <c r="R1051" s="2">
        <f t="shared" si="724"/>
        <v>2754.76</v>
      </c>
      <c r="S1051" s="2">
        <f t="shared" si="724"/>
        <v>44320.66</v>
      </c>
      <c r="T1051" s="2">
        <f t="shared" si="724"/>
        <v>0</v>
      </c>
      <c r="U1051" s="2">
        <f t="shared" si="724"/>
        <v>138.26737248000001</v>
      </c>
      <c r="V1051" s="2">
        <f t="shared" si="724"/>
        <v>0</v>
      </c>
      <c r="W1051" s="2">
        <f t="shared" si="724"/>
        <v>0</v>
      </c>
      <c r="X1051" s="2">
        <f t="shared" si="724"/>
        <v>39888.6</v>
      </c>
      <c r="Y1051" s="2">
        <f t="shared" si="724"/>
        <v>19057.88</v>
      </c>
      <c r="Z1051" s="2">
        <f t="shared" si="724"/>
        <v>0</v>
      </c>
      <c r="AA1051" s="2">
        <f t="shared" si="724"/>
        <v>0</v>
      </c>
      <c r="AB1051" s="2">
        <f t="shared" si="724"/>
        <v>75237.06</v>
      </c>
      <c r="AC1051" s="2">
        <f t="shared" si="724"/>
        <v>23172.82</v>
      </c>
      <c r="AD1051" s="2">
        <f t="shared" si="724"/>
        <v>7743.58</v>
      </c>
      <c r="AE1051" s="2">
        <f t="shared" si="724"/>
        <v>2754.76</v>
      </c>
      <c r="AF1051" s="2">
        <f t="shared" si="724"/>
        <v>44320.66</v>
      </c>
      <c r="AG1051" s="2">
        <f t="shared" si="724"/>
        <v>0</v>
      </c>
      <c r="AH1051" s="2">
        <f t="shared" si="724"/>
        <v>138.26737248000001</v>
      </c>
      <c r="AI1051" s="2">
        <f t="shared" si="724"/>
        <v>0</v>
      </c>
      <c r="AJ1051" s="2">
        <f t="shared" si="724"/>
        <v>0</v>
      </c>
      <c r="AK1051" s="2">
        <f t="shared" si="724"/>
        <v>39888.6</v>
      </c>
      <c r="AL1051" s="2">
        <f t="shared" si="724"/>
        <v>19057.88</v>
      </c>
      <c r="AM1051" s="2">
        <f t="shared" si="724"/>
        <v>0</v>
      </c>
      <c r="AN1051" s="2">
        <f t="shared" si="724"/>
        <v>0</v>
      </c>
      <c r="AO1051" s="2">
        <f t="shared" si="724"/>
        <v>0</v>
      </c>
      <c r="AP1051" s="2">
        <f t="shared" si="724"/>
        <v>0</v>
      </c>
      <c r="AQ1051" s="2">
        <f t="shared" si="724"/>
        <v>0</v>
      </c>
      <c r="AR1051" s="2">
        <f t="shared" si="724"/>
        <v>138508.51999999999</v>
      </c>
      <c r="AS1051" s="2">
        <f t="shared" si="724"/>
        <v>0</v>
      </c>
      <c r="AT1051" s="2">
        <f t="shared" si="724"/>
        <v>138508.51999999999</v>
      </c>
      <c r="AU1051" s="2">
        <f t="shared" ref="AU1051:BZ1051" si="725">AU1073</f>
        <v>0</v>
      </c>
      <c r="AV1051" s="2">
        <f t="shared" si="725"/>
        <v>23172.82</v>
      </c>
      <c r="AW1051" s="2">
        <f t="shared" si="725"/>
        <v>23172.82</v>
      </c>
      <c r="AX1051" s="2">
        <f t="shared" si="725"/>
        <v>0</v>
      </c>
      <c r="AY1051" s="2">
        <f t="shared" si="725"/>
        <v>23172.82</v>
      </c>
      <c r="AZ1051" s="2">
        <f t="shared" si="725"/>
        <v>0</v>
      </c>
      <c r="BA1051" s="2">
        <f t="shared" si="725"/>
        <v>0</v>
      </c>
      <c r="BB1051" s="2">
        <f t="shared" si="725"/>
        <v>0</v>
      </c>
      <c r="BC1051" s="2">
        <f t="shared" si="725"/>
        <v>0</v>
      </c>
      <c r="BD1051" s="2">
        <f t="shared" si="725"/>
        <v>0</v>
      </c>
      <c r="BE1051" s="2">
        <f t="shared" si="725"/>
        <v>0</v>
      </c>
      <c r="BF1051" s="2">
        <f t="shared" si="725"/>
        <v>0</v>
      </c>
      <c r="BG1051" s="2">
        <f t="shared" si="725"/>
        <v>0</v>
      </c>
      <c r="BH1051" s="2">
        <f t="shared" si="725"/>
        <v>0</v>
      </c>
      <c r="BI1051" s="2">
        <f t="shared" si="725"/>
        <v>0</v>
      </c>
      <c r="BJ1051" s="2">
        <f t="shared" si="725"/>
        <v>0</v>
      </c>
      <c r="BK1051" s="2">
        <f t="shared" si="725"/>
        <v>0</v>
      </c>
      <c r="BL1051" s="2">
        <f t="shared" si="725"/>
        <v>0</v>
      </c>
      <c r="BM1051" s="2">
        <f t="shared" si="725"/>
        <v>0</v>
      </c>
      <c r="BN1051" s="2">
        <f t="shared" si="725"/>
        <v>0</v>
      </c>
      <c r="BO1051" s="2">
        <f t="shared" si="725"/>
        <v>0</v>
      </c>
      <c r="BP1051" s="2">
        <f t="shared" si="725"/>
        <v>0</v>
      </c>
      <c r="BQ1051" s="2">
        <f t="shared" si="725"/>
        <v>0</v>
      </c>
      <c r="BR1051" s="2">
        <f t="shared" si="725"/>
        <v>0</v>
      </c>
      <c r="BS1051" s="2">
        <f t="shared" si="725"/>
        <v>0</v>
      </c>
      <c r="BT1051" s="2">
        <f t="shared" si="725"/>
        <v>0</v>
      </c>
      <c r="BU1051" s="2">
        <f t="shared" si="725"/>
        <v>0</v>
      </c>
      <c r="BV1051" s="2">
        <f t="shared" si="725"/>
        <v>0</v>
      </c>
      <c r="BW1051" s="2">
        <f t="shared" si="725"/>
        <v>0</v>
      </c>
      <c r="BX1051" s="2">
        <f t="shared" si="725"/>
        <v>0</v>
      </c>
      <c r="BY1051" s="2">
        <f t="shared" si="725"/>
        <v>0</v>
      </c>
      <c r="BZ1051" s="2">
        <f t="shared" si="725"/>
        <v>0</v>
      </c>
      <c r="CA1051" s="2">
        <f t="shared" ref="CA1051:DF1051" si="726">CA1073</f>
        <v>138508.51999999999</v>
      </c>
      <c r="CB1051" s="2">
        <f t="shared" si="726"/>
        <v>0</v>
      </c>
      <c r="CC1051" s="2">
        <f t="shared" si="726"/>
        <v>138508.51999999999</v>
      </c>
      <c r="CD1051" s="2">
        <f t="shared" si="726"/>
        <v>0</v>
      </c>
      <c r="CE1051" s="2">
        <f t="shared" si="726"/>
        <v>23172.82</v>
      </c>
      <c r="CF1051" s="2">
        <f t="shared" si="726"/>
        <v>23172.82</v>
      </c>
      <c r="CG1051" s="2">
        <f t="shared" si="726"/>
        <v>0</v>
      </c>
      <c r="CH1051" s="2">
        <f t="shared" si="726"/>
        <v>23172.82</v>
      </c>
      <c r="CI1051" s="2">
        <f t="shared" si="726"/>
        <v>0</v>
      </c>
      <c r="CJ1051" s="2">
        <f t="shared" si="726"/>
        <v>0</v>
      </c>
      <c r="CK1051" s="2">
        <f t="shared" si="726"/>
        <v>0</v>
      </c>
      <c r="CL1051" s="2">
        <f t="shared" si="726"/>
        <v>0</v>
      </c>
      <c r="CM1051" s="2">
        <f t="shared" si="726"/>
        <v>0</v>
      </c>
      <c r="CN1051" s="2">
        <f t="shared" si="726"/>
        <v>0</v>
      </c>
      <c r="CO1051" s="2">
        <f t="shared" si="726"/>
        <v>0</v>
      </c>
      <c r="CP1051" s="2">
        <f t="shared" si="726"/>
        <v>0</v>
      </c>
      <c r="CQ1051" s="2">
        <f t="shared" si="726"/>
        <v>0</v>
      </c>
      <c r="CR1051" s="2">
        <f t="shared" si="726"/>
        <v>0</v>
      </c>
      <c r="CS1051" s="2">
        <f t="shared" si="726"/>
        <v>0</v>
      </c>
      <c r="CT1051" s="2">
        <f t="shared" si="726"/>
        <v>0</v>
      </c>
      <c r="CU1051" s="2">
        <f t="shared" si="726"/>
        <v>0</v>
      </c>
      <c r="CV1051" s="2">
        <f t="shared" si="726"/>
        <v>0</v>
      </c>
      <c r="CW1051" s="2">
        <f t="shared" si="726"/>
        <v>0</v>
      </c>
      <c r="CX1051" s="2">
        <f t="shared" si="726"/>
        <v>0</v>
      </c>
      <c r="CY1051" s="2">
        <f t="shared" si="726"/>
        <v>0</v>
      </c>
      <c r="CZ1051" s="2">
        <f t="shared" si="726"/>
        <v>0</v>
      </c>
      <c r="DA1051" s="2">
        <f t="shared" si="726"/>
        <v>0</v>
      </c>
      <c r="DB1051" s="2">
        <f t="shared" si="726"/>
        <v>0</v>
      </c>
      <c r="DC1051" s="2">
        <f t="shared" si="726"/>
        <v>0</v>
      </c>
      <c r="DD1051" s="2">
        <f t="shared" si="726"/>
        <v>0</v>
      </c>
      <c r="DE1051" s="2">
        <f t="shared" si="726"/>
        <v>0</v>
      </c>
      <c r="DF1051" s="2">
        <f t="shared" si="726"/>
        <v>0</v>
      </c>
      <c r="DG1051" s="3">
        <f t="shared" ref="DG1051:EL1051" si="727">DG1073</f>
        <v>0</v>
      </c>
      <c r="DH1051" s="3">
        <f t="shared" si="727"/>
        <v>0</v>
      </c>
      <c r="DI1051" s="3">
        <f t="shared" si="727"/>
        <v>0</v>
      </c>
      <c r="DJ1051" s="3">
        <f t="shared" si="727"/>
        <v>0</v>
      </c>
      <c r="DK1051" s="3">
        <f t="shared" si="727"/>
        <v>0</v>
      </c>
      <c r="DL1051" s="3">
        <f t="shared" si="727"/>
        <v>0</v>
      </c>
      <c r="DM1051" s="3">
        <f t="shared" si="727"/>
        <v>0</v>
      </c>
      <c r="DN1051" s="3">
        <f t="shared" si="727"/>
        <v>0</v>
      </c>
      <c r="DO1051" s="3">
        <f t="shared" si="727"/>
        <v>0</v>
      </c>
      <c r="DP1051" s="3">
        <f t="shared" si="727"/>
        <v>0</v>
      </c>
      <c r="DQ1051" s="3">
        <f t="shared" si="727"/>
        <v>0</v>
      </c>
      <c r="DR1051" s="3">
        <f t="shared" si="727"/>
        <v>0</v>
      </c>
      <c r="DS1051" s="3">
        <f t="shared" si="727"/>
        <v>0</v>
      </c>
      <c r="DT1051" s="3">
        <f t="shared" si="727"/>
        <v>0</v>
      </c>
      <c r="DU1051" s="3">
        <f t="shared" si="727"/>
        <v>0</v>
      </c>
      <c r="DV1051" s="3">
        <f t="shared" si="727"/>
        <v>0</v>
      </c>
      <c r="DW1051" s="3">
        <f t="shared" si="727"/>
        <v>0</v>
      </c>
      <c r="DX1051" s="3">
        <f t="shared" si="727"/>
        <v>0</v>
      </c>
      <c r="DY1051" s="3">
        <f t="shared" si="727"/>
        <v>0</v>
      </c>
      <c r="DZ1051" s="3">
        <f t="shared" si="727"/>
        <v>0</v>
      </c>
      <c r="EA1051" s="3">
        <f t="shared" si="727"/>
        <v>0</v>
      </c>
      <c r="EB1051" s="3">
        <f t="shared" si="727"/>
        <v>0</v>
      </c>
      <c r="EC1051" s="3">
        <f t="shared" si="727"/>
        <v>0</v>
      </c>
      <c r="ED1051" s="3">
        <f t="shared" si="727"/>
        <v>0</v>
      </c>
      <c r="EE1051" s="3">
        <f t="shared" si="727"/>
        <v>0</v>
      </c>
      <c r="EF1051" s="3">
        <f t="shared" si="727"/>
        <v>0</v>
      </c>
      <c r="EG1051" s="3">
        <f t="shared" si="727"/>
        <v>0</v>
      </c>
      <c r="EH1051" s="3">
        <f t="shared" si="727"/>
        <v>0</v>
      </c>
      <c r="EI1051" s="3">
        <f t="shared" si="727"/>
        <v>0</v>
      </c>
      <c r="EJ1051" s="3">
        <f t="shared" si="727"/>
        <v>0</v>
      </c>
      <c r="EK1051" s="3">
        <f t="shared" si="727"/>
        <v>0</v>
      </c>
      <c r="EL1051" s="3">
        <f t="shared" si="727"/>
        <v>0</v>
      </c>
      <c r="EM1051" s="3">
        <f t="shared" ref="EM1051:FR1051" si="728">EM1073</f>
        <v>0</v>
      </c>
      <c r="EN1051" s="3">
        <f t="shared" si="728"/>
        <v>0</v>
      </c>
      <c r="EO1051" s="3">
        <f t="shared" si="728"/>
        <v>0</v>
      </c>
      <c r="EP1051" s="3">
        <f t="shared" si="728"/>
        <v>0</v>
      </c>
      <c r="EQ1051" s="3">
        <f t="shared" si="728"/>
        <v>0</v>
      </c>
      <c r="ER1051" s="3">
        <f t="shared" si="728"/>
        <v>0</v>
      </c>
      <c r="ES1051" s="3">
        <f t="shared" si="728"/>
        <v>0</v>
      </c>
      <c r="ET1051" s="3">
        <f t="shared" si="728"/>
        <v>0</v>
      </c>
      <c r="EU1051" s="3">
        <f t="shared" si="728"/>
        <v>0</v>
      </c>
      <c r="EV1051" s="3">
        <f t="shared" si="728"/>
        <v>0</v>
      </c>
      <c r="EW1051" s="3">
        <f t="shared" si="728"/>
        <v>0</v>
      </c>
      <c r="EX1051" s="3">
        <f t="shared" si="728"/>
        <v>0</v>
      </c>
      <c r="EY1051" s="3">
        <f t="shared" si="728"/>
        <v>0</v>
      </c>
      <c r="EZ1051" s="3">
        <f t="shared" si="728"/>
        <v>0</v>
      </c>
      <c r="FA1051" s="3">
        <f t="shared" si="728"/>
        <v>0</v>
      </c>
      <c r="FB1051" s="3">
        <f t="shared" si="728"/>
        <v>0</v>
      </c>
      <c r="FC1051" s="3">
        <f t="shared" si="728"/>
        <v>0</v>
      </c>
      <c r="FD1051" s="3">
        <f t="shared" si="728"/>
        <v>0</v>
      </c>
      <c r="FE1051" s="3">
        <f t="shared" si="728"/>
        <v>0</v>
      </c>
      <c r="FF1051" s="3">
        <f t="shared" si="728"/>
        <v>0</v>
      </c>
      <c r="FG1051" s="3">
        <f t="shared" si="728"/>
        <v>0</v>
      </c>
      <c r="FH1051" s="3">
        <f t="shared" si="728"/>
        <v>0</v>
      </c>
      <c r="FI1051" s="3">
        <f t="shared" si="728"/>
        <v>0</v>
      </c>
      <c r="FJ1051" s="3">
        <f t="shared" si="728"/>
        <v>0</v>
      </c>
      <c r="FK1051" s="3">
        <f t="shared" si="728"/>
        <v>0</v>
      </c>
      <c r="FL1051" s="3">
        <f t="shared" si="728"/>
        <v>0</v>
      </c>
      <c r="FM1051" s="3">
        <f t="shared" si="728"/>
        <v>0</v>
      </c>
      <c r="FN1051" s="3">
        <f t="shared" si="728"/>
        <v>0</v>
      </c>
      <c r="FO1051" s="3">
        <f t="shared" si="728"/>
        <v>0</v>
      </c>
      <c r="FP1051" s="3">
        <f t="shared" si="728"/>
        <v>0</v>
      </c>
      <c r="FQ1051" s="3">
        <f t="shared" si="728"/>
        <v>0</v>
      </c>
      <c r="FR1051" s="3">
        <f t="shared" si="728"/>
        <v>0</v>
      </c>
      <c r="FS1051" s="3">
        <f t="shared" ref="FS1051:GX1051" si="729">FS1073</f>
        <v>0</v>
      </c>
      <c r="FT1051" s="3">
        <f t="shared" si="729"/>
        <v>0</v>
      </c>
      <c r="FU1051" s="3">
        <f t="shared" si="729"/>
        <v>0</v>
      </c>
      <c r="FV1051" s="3">
        <f t="shared" si="729"/>
        <v>0</v>
      </c>
      <c r="FW1051" s="3">
        <f t="shared" si="729"/>
        <v>0</v>
      </c>
      <c r="FX1051" s="3">
        <f t="shared" si="729"/>
        <v>0</v>
      </c>
      <c r="FY1051" s="3">
        <f t="shared" si="729"/>
        <v>0</v>
      </c>
      <c r="FZ1051" s="3">
        <f t="shared" si="729"/>
        <v>0</v>
      </c>
      <c r="GA1051" s="3">
        <f t="shared" si="729"/>
        <v>0</v>
      </c>
      <c r="GB1051" s="3">
        <f t="shared" si="729"/>
        <v>0</v>
      </c>
      <c r="GC1051" s="3">
        <f t="shared" si="729"/>
        <v>0</v>
      </c>
      <c r="GD1051" s="3">
        <f t="shared" si="729"/>
        <v>0</v>
      </c>
      <c r="GE1051" s="3">
        <f t="shared" si="729"/>
        <v>0</v>
      </c>
      <c r="GF1051" s="3">
        <f t="shared" si="729"/>
        <v>0</v>
      </c>
      <c r="GG1051" s="3">
        <f t="shared" si="729"/>
        <v>0</v>
      </c>
      <c r="GH1051" s="3">
        <f t="shared" si="729"/>
        <v>0</v>
      </c>
      <c r="GI1051" s="3">
        <f t="shared" si="729"/>
        <v>0</v>
      </c>
      <c r="GJ1051" s="3">
        <f t="shared" si="729"/>
        <v>0</v>
      </c>
      <c r="GK1051" s="3">
        <f t="shared" si="729"/>
        <v>0</v>
      </c>
      <c r="GL1051" s="3">
        <f t="shared" si="729"/>
        <v>0</v>
      </c>
      <c r="GM1051" s="3">
        <f t="shared" si="729"/>
        <v>0</v>
      </c>
      <c r="GN1051" s="3">
        <f t="shared" si="729"/>
        <v>0</v>
      </c>
      <c r="GO1051" s="3">
        <f t="shared" si="729"/>
        <v>0</v>
      </c>
      <c r="GP1051" s="3">
        <f t="shared" si="729"/>
        <v>0</v>
      </c>
      <c r="GQ1051" s="3">
        <f t="shared" si="729"/>
        <v>0</v>
      </c>
      <c r="GR1051" s="3">
        <f t="shared" si="729"/>
        <v>0</v>
      </c>
      <c r="GS1051" s="3">
        <f t="shared" si="729"/>
        <v>0</v>
      </c>
      <c r="GT1051" s="3">
        <f t="shared" si="729"/>
        <v>0</v>
      </c>
      <c r="GU1051" s="3">
        <f t="shared" si="729"/>
        <v>0</v>
      </c>
      <c r="GV1051" s="3">
        <f t="shared" si="729"/>
        <v>0</v>
      </c>
      <c r="GW1051" s="3">
        <f t="shared" si="729"/>
        <v>0</v>
      </c>
      <c r="GX1051" s="3">
        <f t="shared" si="729"/>
        <v>0</v>
      </c>
    </row>
    <row r="1053" spans="1:245" x14ac:dyDescent="0.25">
      <c r="A1053">
        <v>19</v>
      </c>
      <c r="B1053">
        <v>1</v>
      </c>
      <c r="F1053" t="s">
        <v>3</v>
      </c>
      <c r="G1053" t="s">
        <v>580</v>
      </c>
      <c r="H1053" t="s">
        <v>3</v>
      </c>
      <c r="AA1053">
        <v>1</v>
      </c>
      <c r="IK1053">
        <v>0</v>
      </c>
    </row>
    <row r="1054" spans="1:245" x14ac:dyDescent="0.25">
      <c r="A1054">
        <v>17</v>
      </c>
      <c r="B1054">
        <v>1</v>
      </c>
      <c r="E1054" t="s">
        <v>3</v>
      </c>
      <c r="F1054" t="s">
        <v>581</v>
      </c>
      <c r="G1054" t="s">
        <v>582</v>
      </c>
      <c r="H1054" t="s">
        <v>193</v>
      </c>
      <c r="I1054">
        <v>0</v>
      </c>
      <c r="J1054">
        <v>0</v>
      </c>
      <c r="K1054">
        <v>0</v>
      </c>
      <c r="O1054">
        <f t="shared" ref="O1054:O1065" si="730">ROUND(CP1054,2)</f>
        <v>0</v>
      </c>
      <c r="P1054">
        <f t="shared" ref="P1054:P1065" si="731">ROUND((ROUND((AC1054*AW1054*I1054),2)*BC1054),2)</f>
        <v>0</v>
      </c>
      <c r="Q1054">
        <f t="shared" ref="Q1054:Q1065" si="732">(ROUND((ROUND(((ET1054)*AV1054*I1054),2)*BB1054),2)+ROUND((ROUND(((AE1054-(EU1054))*AV1054*I1054),2)*BS1054),2))</f>
        <v>0</v>
      </c>
      <c r="R1054">
        <f t="shared" ref="R1054:R1065" si="733">ROUND((ROUND((AE1054*AV1054*I1054),2)*BS1054),2)</f>
        <v>0</v>
      </c>
      <c r="S1054">
        <f t="shared" ref="S1054:S1065" si="734">ROUND((ROUND((AF1054*AV1054*I1054),2)*BA1054),2)</f>
        <v>0</v>
      </c>
      <c r="T1054">
        <f t="shared" ref="T1054:T1065" si="735">ROUND(CU1054*I1054,2)</f>
        <v>0</v>
      </c>
      <c r="U1054">
        <f t="shared" ref="U1054:U1065" si="736">CV1054*I1054</f>
        <v>0</v>
      </c>
      <c r="V1054">
        <f t="shared" ref="V1054:V1065" si="737">CW1054*I1054</f>
        <v>0</v>
      </c>
      <c r="W1054">
        <f t="shared" ref="W1054:W1065" si="738">ROUND(CX1054*I1054,2)</f>
        <v>0</v>
      </c>
      <c r="X1054">
        <f t="shared" ref="X1054:X1065" si="739">ROUND(CY1054,2)</f>
        <v>0</v>
      </c>
      <c r="Y1054">
        <f t="shared" ref="Y1054:Y1065" si="740">ROUND(CZ1054,2)</f>
        <v>0</v>
      </c>
      <c r="AA1054">
        <v>-1</v>
      </c>
      <c r="AB1054">
        <f t="shared" ref="AB1054:AB1065" si="741">ROUND((AC1054+AD1054+AF1054),6)</f>
        <v>787.01</v>
      </c>
      <c r="AC1054">
        <f t="shared" ref="AC1054:AC1065" si="742">ROUND((ES1054),6)</f>
        <v>123.21</v>
      </c>
      <c r="AD1054">
        <f t="shared" ref="AD1054:AD1065" si="743">ROUND((((ET1054)-(EU1054))+AE1054),6)</f>
        <v>182.98</v>
      </c>
      <c r="AE1054">
        <f t="shared" ref="AE1054:AE1065" si="744">ROUND((EU1054),6)</f>
        <v>25.62</v>
      </c>
      <c r="AF1054">
        <f t="shared" ref="AF1054:AF1065" si="745">ROUND((EV1054),6)</f>
        <v>480.82</v>
      </c>
      <c r="AG1054">
        <f t="shared" ref="AG1054:AG1065" si="746">ROUND((AP1054),6)</f>
        <v>0</v>
      </c>
      <c r="AH1054">
        <f t="shared" ref="AH1054:AH1065" si="747">(EW1054)</f>
        <v>38.1</v>
      </c>
      <c r="AI1054">
        <f t="shared" ref="AI1054:AI1065" si="748">(EX1054)</f>
        <v>0</v>
      </c>
      <c r="AJ1054">
        <f t="shared" ref="AJ1054:AJ1065" si="749">(AS1054)</f>
        <v>0</v>
      </c>
      <c r="AK1054">
        <v>787.01</v>
      </c>
      <c r="AL1054">
        <v>123.21</v>
      </c>
      <c r="AM1054">
        <v>182.98</v>
      </c>
      <c r="AN1054">
        <v>25.62</v>
      </c>
      <c r="AO1054">
        <v>480.82</v>
      </c>
      <c r="AP1054">
        <v>0</v>
      </c>
      <c r="AQ1054">
        <v>38.1</v>
      </c>
      <c r="AR1054">
        <v>0</v>
      </c>
      <c r="AS1054">
        <v>0</v>
      </c>
      <c r="AT1054">
        <v>90</v>
      </c>
      <c r="AU1054">
        <v>43</v>
      </c>
      <c r="AV1054">
        <v>1.087</v>
      </c>
      <c r="AW1054">
        <v>1</v>
      </c>
      <c r="AZ1054">
        <v>1</v>
      </c>
      <c r="BA1054">
        <v>25.75</v>
      </c>
      <c r="BB1054">
        <v>9.69</v>
      </c>
      <c r="BC1054">
        <v>6.79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2</v>
      </c>
      <c r="BJ1054" t="s">
        <v>583</v>
      </c>
      <c r="BM1054">
        <v>316</v>
      </c>
      <c r="BN1054">
        <v>0</v>
      </c>
      <c r="BO1054" t="s">
        <v>581</v>
      </c>
      <c r="BP1054">
        <v>1</v>
      </c>
      <c r="BQ1054">
        <v>40</v>
      </c>
      <c r="BR1054">
        <v>0</v>
      </c>
      <c r="BS1054">
        <v>25.75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90</v>
      </c>
      <c r="CA1054">
        <v>43</v>
      </c>
      <c r="CB1054" t="s">
        <v>3</v>
      </c>
      <c r="CE1054">
        <v>30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ref="CP1054:CP1065" si="750">(P1054+Q1054+S1054)</f>
        <v>0</v>
      </c>
      <c r="CQ1054">
        <f t="shared" ref="CQ1054:CQ1065" si="751">ROUND((ROUND((AC1054*AW1054*1),2)*BC1054),2)</f>
        <v>836.6</v>
      </c>
      <c r="CR1054">
        <f t="shared" ref="CR1054:CR1065" si="752">(ROUND((ROUND(((ET1054)*AV1054*1),2)*BB1054),2)+ROUND((ROUND(((AE1054-(EU1054))*AV1054*1),2)*BS1054),2))</f>
        <v>1927.34</v>
      </c>
      <c r="CS1054">
        <f t="shared" ref="CS1054:CS1065" si="753">ROUND((ROUND((AE1054*AV1054*1),2)*BS1054),2)</f>
        <v>717.14</v>
      </c>
      <c r="CT1054">
        <f t="shared" ref="CT1054:CT1065" si="754">ROUND((ROUND((AF1054*AV1054*1),2)*BA1054),2)</f>
        <v>13458.24</v>
      </c>
      <c r="CU1054">
        <f t="shared" ref="CU1054:CU1065" si="755">AG1054</f>
        <v>0</v>
      </c>
      <c r="CV1054">
        <f t="shared" ref="CV1054:CV1065" si="756">(AH1054*AV1054)</f>
        <v>41.414700000000003</v>
      </c>
      <c r="CW1054">
        <f t="shared" ref="CW1054:CW1065" si="757">AI1054</f>
        <v>0</v>
      </c>
      <c r="CX1054">
        <f t="shared" ref="CX1054:CX1065" si="758">AJ1054</f>
        <v>0</v>
      </c>
      <c r="CY1054">
        <f t="shared" ref="CY1054:CY1065" si="759">S1054*(BZ1054/100)</f>
        <v>0</v>
      </c>
      <c r="CZ1054">
        <f t="shared" ref="CZ1054:CZ1065" si="760">S1054*(CA1054/100)</f>
        <v>0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112</v>
      </c>
      <c r="DO1054">
        <v>70</v>
      </c>
      <c r="DP1054">
        <v>1.087</v>
      </c>
      <c r="DQ1054">
        <v>1</v>
      </c>
      <c r="DU1054">
        <v>1013</v>
      </c>
      <c r="DV1054" t="s">
        <v>193</v>
      </c>
      <c r="DW1054" t="s">
        <v>193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59520676</v>
      </c>
      <c r="EF1054">
        <v>40</v>
      </c>
      <c r="EG1054" t="s">
        <v>26</v>
      </c>
      <c r="EH1054">
        <v>0</v>
      </c>
      <c r="EI1054" t="s">
        <v>3</v>
      </c>
      <c r="EJ1054">
        <v>2</v>
      </c>
      <c r="EK1054">
        <v>316</v>
      </c>
      <c r="EL1054" t="s">
        <v>196</v>
      </c>
      <c r="EM1054" t="s">
        <v>197</v>
      </c>
      <c r="EO1054" t="s">
        <v>3</v>
      </c>
      <c r="EQ1054">
        <v>1024</v>
      </c>
      <c r="ER1054">
        <v>787.01</v>
      </c>
      <c r="ES1054">
        <v>123.21</v>
      </c>
      <c r="ET1054">
        <v>182.98</v>
      </c>
      <c r="EU1054">
        <v>25.62</v>
      </c>
      <c r="EV1054">
        <v>480.82</v>
      </c>
      <c r="EW1054">
        <v>38.1</v>
      </c>
      <c r="EX1054">
        <v>0</v>
      </c>
      <c r="EY1054">
        <v>0</v>
      </c>
      <c r="FQ1054">
        <v>0</v>
      </c>
      <c r="FR1054">
        <v>0</v>
      </c>
      <c r="FS1054">
        <v>0</v>
      </c>
      <c r="FX1054">
        <v>112</v>
      </c>
      <c r="FY1054">
        <v>70</v>
      </c>
      <c r="GA1054" t="s">
        <v>3</v>
      </c>
      <c r="GD1054">
        <v>0</v>
      </c>
      <c r="GF1054">
        <v>-1559483653</v>
      </c>
      <c r="GG1054">
        <v>2</v>
      </c>
      <c r="GH1054">
        <v>1</v>
      </c>
      <c r="GI1054">
        <v>2</v>
      </c>
      <c r="GJ1054">
        <v>0</v>
      </c>
      <c r="GK1054">
        <f>ROUND(R1054*(R12)/100,2)</f>
        <v>0</v>
      </c>
      <c r="GL1054">
        <f t="shared" ref="GL1054:GL1065" si="761">ROUND(IF(AND(BH1054=3,BI1054=3,FS1054&lt;&gt;0),P1054,0),2)</f>
        <v>0</v>
      </c>
      <c r="GM1054">
        <f t="shared" ref="GM1054:GM1065" si="762">ROUND(O1054+X1054+Y1054+GK1054,2)+GX1054</f>
        <v>0</v>
      </c>
      <c r="GN1054">
        <f t="shared" ref="GN1054:GN1065" si="763">IF(OR(BI1054=0,BI1054=1),GM1054-GX1054,0)</f>
        <v>0</v>
      </c>
      <c r="GO1054">
        <f t="shared" ref="GO1054:GO1065" si="764">IF(BI1054=2,GM1054-GX1054,0)</f>
        <v>0</v>
      </c>
      <c r="GP1054">
        <f t="shared" ref="GP1054:GP1065" si="765">IF(BI1054=4,GM1054-GX1054,0)</f>
        <v>0</v>
      </c>
      <c r="GR1054">
        <v>0</v>
      </c>
      <c r="GS1054">
        <v>0</v>
      </c>
      <c r="GT1054">
        <v>0</v>
      </c>
      <c r="GU1054" t="s">
        <v>3</v>
      </c>
      <c r="GV1054">
        <f t="shared" ref="GV1054:GV1065" si="766">ROUND((GT1054),6)</f>
        <v>0</v>
      </c>
      <c r="GW1054">
        <v>1</v>
      </c>
      <c r="GX1054">
        <f t="shared" ref="GX1054:GX1065" si="767">ROUND(HC1054*I1054,2)</f>
        <v>0</v>
      </c>
      <c r="HA1054">
        <v>0</v>
      </c>
      <c r="HB1054">
        <v>0</v>
      </c>
      <c r="HC1054">
        <f t="shared" ref="HC1054:HC1065" si="768">GV1054*GW1054</f>
        <v>0</v>
      </c>
      <c r="HE1054" t="s">
        <v>3</v>
      </c>
      <c r="HF1054" t="s">
        <v>3</v>
      </c>
      <c r="HM1054" t="s">
        <v>3</v>
      </c>
      <c r="HN1054" t="s">
        <v>3</v>
      </c>
      <c r="HO1054" t="s">
        <v>3</v>
      </c>
      <c r="HP1054" t="s">
        <v>3</v>
      </c>
      <c r="HQ1054" t="s">
        <v>3</v>
      </c>
      <c r="HS1054">
        <v>0</v>
      </c>
      <c r="IK1054">
        <v>0</v>
      </c>
    </row>
    <row r="1055" spans="1:245" x14ac:dyDescent="0.25">
      <c r="A1055">
        <v>17</v>
      </c>
      <c r="B1055">
        <v>1</v>
      </c>
      <c r="E1055" t="s">
        <v>333</v>
      </c>
      <c r="F1055" t="s">
        <v>19</v>
      </c>
      <c r="G1055" t="s">
        <v>584</v>
      </c>
      <c r="H1055" t="s">
        <v>21</v>
      </c>
      <c r="I1055">
        <v>2</v>
      </c>
      <c r="J1055">
        <v>0</v>
      </c>
      <c r="K1055">
        <v>2</v>
      </c>
      <c r="O1055">
        <f t="shared" si="730"/>
        <v>35011.89</v>
      </c>
      <c r="P1055">
        <f t="shared" si="731"/>
        <v>9383.92</v>
      </c>
      <c r="Q1055">
        <f t="shared" si="732"/>
        <v>6846.95</v>
      </c>
      <c r="R1055">
        <f t="shared" si="733"/>
        <v>2477.15</v>
      </c>
      <c r="S1055">
        <f t="shared" si="734"/>
        <v>18781.02</v>
      </c>
      <c r="T1055">
        <f t="shared" si="735"/>
        <v>0</v>
      </c>
      <c r="U1055">
        <f t="shared" si="736"/>
        <v>57.794399999999996</v>
      </c>
      <c r="V1055">
        <f t="shared" si="737"/>
        <v>0</v>
      </c>
      <c r="W1055">
        <f t="shared" si="738"/>
        <v>0</v>
      </c>
      <c r="X1055">
        <f t="shared" si="739"/>
        <v>16902.919999999998</v>
      </c>
      <c r="Y1055">
        <f t="shared" si="740"/>
        <v>8075.84</v>
      </c>
      <c r="AA1055">
        <v>61707135</v>
      </c>
      <c r="AB1055">
        <f t="shared" si="741"/>
        <v>1341.8</v>
      </c>
      <c r="AC1055">
        <f t="shared" si="742"/>
        <v>691.01</v>
      </c>
      <c r="AD1055">
        <f t="shared" si="743"/>
        <v>302.48</v>
      </c>
      <c r="AE1055">
        <f t="shared" si="744"/>
        <v>45.94</v>
      </c>
      <c r="AF1055">
        <f t="shared" si="745"/>
        <v>348.31</v>
      </c>
      <c r="AG1055">
        <f t="shared" si="746"/>
        <v>0</v>
      </c>
      <c r="AH1055">
        <f t="shared" si="747"/>
        <v>27.6</v>
      </c>
      <c r="AI1055">
        <f t="shared" si="748"/>
        <v>0</v>
      </c>
      <c r="AJ1055">
        <f t="shared" si="749"/>
        <v>0</v>
      </c>
      <c r="AK1055">
        <v>1341.8</v>
      </c>
      <c r="AL1055">
        <v>691.01</v>
      </c>
      <c r="AM1055">
        <v>302.48</v>
      </c>
      <c r="AN1055">
        <v>45.94</v>
      </c>
      <c r="AO1055">
        <v>348.31</v>
      </c>
      <c r="AP1055">
        <v>0</v>
      </c>
      <c r="AQ1055">
        <v>27.6</v>
      </c>
      <c r="AR1055">
        <v>0</v>
      </c>
      <c r="AS1055">
        <v>0</v>
      </c>
      <c r="AT1055">
        <v>90</v>
      </c>
      <c r="AU1055">
        <v>43</v>
      </c>
      <c r="AV1055">
        <v>1.0469999999999999</v>
      </c>
      <c r="AW1055">
        <v>1</v>
      </c>
      <c r="AZ1055">
        <v>1</v>
      </c>
      <c r="BA1055">
        <v>25.75</v>
      </c>
      <c r="BB1055">
        <v>10.81</v>
      </c>
      <c r="BC1055">
        <v>6.79</v>
      </c>
      <c r="BD1055" t="s">
        <v>3</v>
      </c>
      <c r="BE1055" t="s">
        <v>3</v>
      </c>
      <c r="BF1055" t="s">
        <v>3</v>
      </c>
      <c r="BG1055" t="s">
        <v>3</v>
      </c>
      <c r="BH1055">
        <v>0</v>
      </c>
      <c r="BI1055">
        <v>2</v>
      </c>
      <c r="BJ1055" t="s">
        <v>22</v>
      </c>
      <c r="BM1055">
        <v>317</v>
      </c>
      <c r="BN1055">
        <v>0</v>
      </c>
      <c r="BO1055" t="s">
        <v>19</v>
      </c>
      <c r="BP1055">
        <v>1</v>
      </c>
      <c r="BQ1055">
        <v>40</v>
      </c>
      <c r="BR1055">
        <v>0</v>
      </c>
      <c r="BS1055">
        <v>25.75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90</v>
      </c>
      <c r="CA1055">
        <v>43</v>
      </c>
      <c r="CB1055" t="s">
        <v>3</v>
      </c>
      <c r="CE1055">
        <v>30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750"/>
        <v>35011.89</v>
      </c>
      <c r="CQ1055">
        <f t="shared" si="751"/>
        <v>4691.96</v>
      </c>
      <c r="CR1055">
        <f t="shared" si="752"/>
        <v>3423.53</v>
      </c>
      <c r="CS1055">
        <f t="shared" si="753"/>
        <v>1238.58</v>
      </c>
      <c r="CT1055">
        <f t="shared" si="754"/>
        <v>9390.51</v>
      </c>
      <c r="CU1055">
        <f t="shared" si="755"/>
        <v>0</v>
      </c>
      <c r="CV1055">
        <f t="shared" si="756"/>
        <v>28.897199999999998</v>
      </c>
      <c r="CW1055">
        <f t="shared" si="757"/>
        <v>0</v>
      </c>
      <c r="CX1055">
        <f t="shared" si="758"/>
        <v>0</v>
      </c>
      <c r="CY1055">
        <f t="shared" si="759"/>
        <v>16902.918000000001</v>
      </c>
      <c r="CZ1055">
        <f t="shared" si="760"/>
        <v>8075.8386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112</v>
      </c>
      <c r="DO1055">
        <v>70</v>
      </c>
      <c r="DP1055">
        <v>1.0469999999999999</v>
      </c>
      <c r="DQ1055">
        <v>1</v>
      </c>
      <c r="DU1055">
        <v>1013</v>
      </c>
      <c r="DV1055" t="s">
        <v>21</v>
      </c>
      <c r="DW1055" t="s">
        <v>21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59520677</v>
      </c>
      <c r="EF1055">
        <v>40</v>
      </c>
      <c r="EG1055" t="s">
        <v>26</v>
      </c>
      <c r="EH1055">
        <v>0</v>
      </c>
      <c r="EI1055" t="s">
        <v>3</v>
      </c>
      <c r="EJ1055">
        <v>2</v>
      </c>
      <c r="EK1055">
        <v>317</v>
      </c>
      <c r="EL1055" t="s">
        <v>27</v>
      </c>
      <c r="EM1055" t="s">
        <v>28</v>
      </c>
      <c r="EO1055" t="s">
        <v>3</v>
      </c>
      <c r="EQ1055">
        <v>0</v>
      </c>
      <c r="ER1055">
        <v>1341.8</v>
      </c>
      <c r="ES1055">
        <v>691.01</v>
      </c>
      <c r="ET1055">
        <v>302.48</v>
      </c>
      <c r="EU1055">
        <v>45.94</v>
      </c>
      <c r="EV1055">
        <v>348.31</v>
      </c>
      <c r="EW1055">
        <v>27.6</v>
      </c>
      <c r="EX1055">
        <v>0</v>
      </c>
      <c r="EY1055">
        <v>0</v>
      </c>
      <c r="FQ1055">
        <v>0</v>
      </c>
      <c r="FR1055">
        <v>0</v>
      </c>
      <c r="FS1055">
        <v>0</v>
      </c>
      <c r="FX1055">
        <v>112</v>
      </c>
      <c r="FY1055">
        <v>70</v>
      </c>
      <c r="GA1055" t="s">
        <v>3</v>
      </c>
      <c r="GD1055">
        <v>0</v>
      </c>
      <c r="GF1055">
        <v>2093567973</v>
      </c>
      <c r="GG1055">
        <v>2</v>
      </c>
      <c r="GH1055">
        <v>1</v>
      </c>
      <c r="GI1055">
        <v>2</v>
      </c>
      <c r="GJ1055">
        <v>0</v>
      </c>
      <c r="GK1055">
        <f>ROUND(R1055*(R12)/100,2)</f>
        <v>3889.13</v>
      </c>
      <c r="GL1055">
        <f t="shared" si="761"/>
        <v>0</v>
      </c>
      <c r="GM1055">
        <f t="shared" si="762"/>
        <v>63879.78</v>
      </c>
      <c r="GN1055">
        <f t="shared" si="763"/>
        <v>0</v>
      </c>
      <c r="GO1055">
        <f t="shared" si="764"/>
        <v>63879.78</v>
      </c>
      <c r="GP1055">
        <f t="shared" si="765"/>
        <v>0</v>
      </c>
      <c r="GR1055">
        <v>0</v>
      </c>
      <c r="GS1055">
        <v>0</v>
      </c>
      <c r="GT1055">
        <v>0</v>
      </c>
      <c r="GU1055" t="s">
        <v>3</v>
      </c>
      <c r="GV1055">
        <f t="shared" si="766"/>
        <v>0</v>
      </c>
      <c r="GW1055">
        <v>1</v>
      </c>
      <c r="GX1055">
        <f t="shared" si="767"/>
        <v>0</v>
      </c>
      <c r="HA1055">
        <v>0</v>
      </c>
      <c r="HB1055">
        <v>0</v>
      </c>
      <c r="HC1055">
        <f t="shared" si="768"/>
        <v>0</v>
      </c>
      <c r="HE1055" t="s">
        <v>3</v>
      </c>
      <c r="HF1055" t="s">
        <v>3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HS1055">
        <v>0</v>
      </c>
      <c r="IK1055">
        <v>0</v>
      </c>
    </row>
    <row r="1056" spans="1:245" x14ac:dyDescent="0.25">
      <c r="A1056">
        <v>17</v>
      </c>
      <c r="B1056">
        <v>1</v>
      </c>
      <c r="E1056" t="s">
        <v>335</v>
      </c>
      <c r="F1056" t="s">
        <v>176</v>
      </c>
      <c r="G1056" t="s">
        <v>585</v>
      </c>
      <c r="H1056" t="s">
        <v>114</v>
      </c>
      <c r="I1056">
        <v>1.34E-2</v>
      </c>
      <c r="J1056">
        <v>0</v>
      </c>
      <c r="K1056">
        <v>1.34E-2</v>
      </c>
      <c r="O1056">
        <f t="shared" si="730"/>
        <v>297.23</v>
      </c>
      <c r="P1056">
        <f t="shared" si="731"/>
        <v>27.09</v>
      </c>
      <c r="Q1056">
        <f t="shared" si="732"/>
        <v>25.77</v>
      </c>
      <c r="R1056">
        <f t="shared" si="733"/>
        <v>7.21</v>
      </c>
      <c r="S1056">
        <f t="shared" si="734"/>
        <v>244.37</v>
      </c>
      <c r="T1056">
        <f t="shared" si="735"/>
        <v>0</v>
      </c>
      <c r="U1056">
        <f t="shared" si="736"/>
        <v>0.75199727999999999</v>
      </c>
      <c r="V1056">
        <f t="shared" si="737"/>
        <v>0</v>
      </c>
      <c r="W1056">
        <f t="shared" si="738"/>
        <v>0</v>
      </c>
      <c r="X1056">
        <f t="shared" si="739"/>
        <v>219.93</v>
      </c>
      <c r="Y1056">
        <f t="shared" si="740"/>
        <v>105.08</v>
      </c>
      <c r="AA1056">
        <v>61707135</v>
      </c>
      <c r="AB1056">
        <f t="shared" si="741"/>
        <v>1200.3599999999999</v>
      </c>
      <c r="AC1056">
        <f t="shared" si="742"/>
        <v>298.04000000000002</v>
      </c>
      <c r="AD1056">
        <f t="shared" si="743"/>
        <v>225.89</v>
      </c>
      <c r="AE1056">
        <f t="shared" si="744"/>
        <v>20.190000000000001</v>
      </c>
      <c r="AF1056">
        <f t="shared" si="745"/>
        <v>676.43</v>
      </c>
      <c r="AG1056">
        <f t="shared" si="746"/>
        <v>0</v>
      </c>
      <c r="AH1056">
        <f t="shared" si="747"/>
        <v>53.6</v>
      </c>
      <c r="AI1056">
        <f t="shared" si="748"/>
        <v>0</v>
      </c>
      <c r="AJ1056">
        <f t="shared" si="749"/>
        <v>0</v>
      </c>
      <c r="AK1056">
        <v>1200.3599999999999</v>
      </c>
      <c r="AL1056">
        <v>298.04000000000002</v>
      </c>
      <c r="AM1056">
        <v>225.89</v>
      </c>
      <c r="AN1056">
        <v>20.190000000000001</v>
      </c>
      <c r="AO1056">
        <v>676.43</v>
      </c>
      <c r="AP1056">
        <v>0</v>
      </c>
      <c r="AQ1056">
        <v>53.6</v>
      </c>
      <c r="AR1056">
        <v>0</v>
      </c>
      <c r="AS1056">
        <v>0</v>
      </c>
      <c r="AT1056">
        <v>90</v>
      </c>
      <c r="AU1056">
        <v>43</v>
      </c>
      <c r="AV1056">
        <v>1.0469999999999999</v>
      </c>
      <c r="AW1056">
        <v>1</v>
      </c>
      <c r="AZ1056">
        <v>1</v>
      </c>
      <c r="BA1056">
        <v>25.75</v>
      </c>
      <c r="BB1056">
        <v>8.1300000000000008</v>
      </c>
      <c r="BC1056">
        <v>6.79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2</v>
      </c>
      <c r="BJ1056" t="s">
        <v>178</v>
      </c>
      <c r="BM1056">
        <v>317</v>
      </c>
      <c r="BN1056">
        <v>0</v>
      </c>
      <c r="BO1056" t="s">
        <v>176</v>
      </c>
      <c r="BP1056">
        <v>1</v>
      </c>
      <c r="BQ1056">
        <v>40</v>
      </c>
      <c r="BR1056">
        <v>0</v>
      </c>
      <c r="BS1056">
        <v>25.75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90</v>
      </c>
      <c r="CA1056">
        <v>43</v>
      </c>
      <c r="CB1056" t="s">
        <v>3</v>
      </c>
      <c r="CE1056">
        <v>30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750"/>
        <v>297.23</v>
      </c>
      <c r="CQ1056">
        <f t="shared" si="751"/>
        <v>2023.69</v>
      </c>
      <c r="CR1056">
        <f t="shared" si="752"/>
        <v>1922.83</v>
      </c>
      <c r="CS1056">
        <f t="shared" si="753"/>
        <v>544.36</v>
      </c>
      <c r="CT1056">
        <f t="shared" si="754"/>
        <v>18236.669999999998</v>
      </c>
      <c r="CU1056">
        <f t="shared" si="755"/>
        <v>0</v>
      </c>
      <c r="CV1056">
        <f t="shared" si="756"/>
        <v>56.119199999999999</v>
      </c>
      <c r="CW1056">
        <f t="shared" si="757"/>
        <v>0</v>
      </c>
      <c r="CX1056">
        <f t="shared" si="758"/>
        <v>0</v>
      </c>
      <c r="CY1056">
        <f t="shared" si="759"/>
        <v>219.93300000000002</v>
      </c>
      <c r="CZ1056">
        <f t="shared" si="760"/>
        <v>105.0791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112</v>
      </c>
      <c r="DO1056">
        <v>70</v>
      </c>
      <c r="DP1056">
        <v>1.0469999999999999</v>
      </c>
      <c r="DQ1056">
        <v>1</v>
      </c>
      <c r="DU1056">
        <v>1013</v>
      </c>
      <c r="DV1056" t="s">
        <v>114</v>
      </c>
      <c r="DW1056" t="s">
        <v>114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59520677</v>
      </c>
      <c r="EF1056">
        <v>40</v>
      </c>
      <c r="EG1056" t="s">
        <v>26</v>
      </c>
      <c r="EH1056">
        <v>0</v>
      </c>
      <c r="EI1056" t="s">
        <v>3</v>
      </c>
      <c r="EJ1056">
        <v>2</v>
      </c>
      <c r="EK1056">
        <v>317</v>
      </c>
      <c r="EL1056" t="s">
        <v>27</v>
      </c>
      <c r="EM1056" t="s">
        <v>28</v>
      </c>
      <c r="EO1056" t="s">
        <v>3</v>
      </c>
      <c r="EQ1056">
        <v>0</v>
      </c>
      <c r="ER1056">
        <v>1200.3599999999999</v>
      </c>
      <c r="ES1056">
        <v>298.04000000000002</v>
      </c>
      <c r="ET1056">
        <v>225.89</v>
      </c>
      <c r="EU1056">
        <v>20.190000000000001</v>
      </c>
      <c r="EV1056">
        <v>676.43</v>
      </c>
      <c r="EW1056">
        <v>53.6</v>
      </c>
      <c r="EX1056">
        <v>0</v>
      </c>
      <c r="EY1056">
        <v>0</v>
      </c>
      <c r="FQ1056">
        <v>0</v>
      </c>
      <c r="FR1056">
        <v>0</v>
      </c>
      <c r="FS1056">
        <v>0</v>
      </c>
      <c r="FX1056">
        <v>112</v>
      </c>
      <c r="FY1056">
        <v>70</v>
      </c>
      <c r="GA1056" t="s">
        <v>3</v>
      </c>
      <c r="GD1056">
        <v>0</v>
      </c>
      <c r="GF1056">
        <v>-2038454219</v>
      </c>
      <c r="GG1056">
        <v>2</v>
      </c>
      <c r="GH1056">
        <v>1</v>
      </c>
      <c r="GI1056">
        <v>2</v>
      </c>
      <c r="GJ1056">
        <v>0</v>
      </c>
      <c r="GK1056">
        <f>ROUND(R1056*(R12)/100,2)</f>
        <v>11.32</v>
      </c>
      <c r="GL1056">
        <f t="shared" si="761"/>
        <v>0</v>
      </c>
      <c r="GM1056">
        <f t="shared" si="762"/>
        <v>633.55999999999995</v>
      </c>
      <c r="GN1056">
        <f t="shared" si="763"/>
        <v>0</v>
      </c>
      <c r="GO1056">
        <f t="shared" si="764"/>
        <v>633.55999999999995</v>
      </c>
      <c r="GP1056">
        <f t="shared" si="765"/>
        <v>0</v>
      </c>
      <c r="GR1056">
        <v>0</v>
      </c>
      <c r="GS1056">
        <v>0</v>
      </c>
      <c r="GT1056">
        <v>0</v>
      </c>
      <c r="GU1056" t="s">
        <v>3</v>
      </c>
      <c r="GV1056">
        <f t="shared" si="766"/>
        <v>0</v>
      </c>
      <c r="GW1056">
        <v>1</v>
      </c>
      <c r="GX1056">
        <f t="shared" si="767"/>
        <v>0</v>
      </c>
      <c r="HA1056">
        <v>0</v>
      </c>
      <c r="HB1056">
        <v>0</v>
      </c>
      <c r="HC1056">
        <f t="shared" si="768"/>
        <v>0</v>
      </c>
      <c r="HE1056" t="s">
        <v>3</v>
      </c>
      <c r="HF1056" t="s">
        <v>3</v>
      </c>
      <c r="HM1056" t="s">
        <v>3</v>
      </c>
      <c r="HN1056" t="s">
        <v>3</v>
      </c>
      <c r="HO1056" t="s">
        <v>3</v>
      </c>
      <c r="HP1056" t="s">
        <v>3</v>
      </c>
      <c r="HQ1056" t="s">
        <v>3</v>
      </c>
      <c r="HS1056">
        <v>0</v>
      </c>
      <c r="IK1056">
        <v>0</v>
      </c>
    </row>
    <row r="1057" spans="1:245" x14ac:dyDescent="0.25">
      <c r="A1057">
        <v>17</v>
      </c>
      <c r="B1057">
        <v>1</v>
      </c>
      <c r="E1057" t="s">
        <v>344</v>
      </c>
      <c r="F1057" t="s">
        <v>479</v>
      </c>
      <c r="G1057" t="s">
        <v>586</v>
      </c>
      <c r="H1057" t="s">
        <v>125</v>
      </c>
      <c r="I1057">
        <f>ROUND(30/100,9)</f>
        <v>0.3</v>
      </c>
      <c r="J1057">
        <v>0</v>
      </c>
      <c r="K1057">
        <f>ROUND(30/100,9)</f>
        <v>0.3</v>
      </c>
      <c r="O1057">
        <f t="shared" si="730"/>
        <v>983.19</v>
      </c>
      <c r="P1057">
        <f t="shared" si="731"/>
        <v>118.35</v>
      </c>
      <c r="Q1057">
        <f t="shared" si="732"/>
        <v>139.72</v>
      </c>
      <c r="R1057">
        <f t="shared" si="733"/>
        <v>50.99</v>
      </c>
      <c r="S1057">
        <f t="shared" si="734"/>
        <v>725.12</v>
      </c>
      <c r="T1057">
        <f t="shared" si="735"/>
        <v>0</v>
      </c>
      <c r="U1057">
        <f t="shared" si="736"/>
        <v>2.2855139999999996</v>
      </c>
      <c r="V1057">
        <f t="shared" si="737"/>
        <v>0</v>
      </c>
      <c r="W1057">
        <f t="shared" si="738"/>
        <v>0</v>
      </c>
      <c r="X1057">
        <f t="shared" si="739"/>
        <v>652.61</v>
      </c>
      <c r="Y1057">
        <f t="shared" si="740"/>
        <v>311.8</v>
      </c>
      <c r="AA1057">
        <v>61707135</v>
      </c>
      <c r="AB1057">
        <f t="shared" si="741"/>
        <v>187.32</v>
      </c>
      <c r="AC1057">
        <f t="shared" si="742"/>
        <v>53.75</v>
      </c>
      <c r="AD1057">
        <f t="shared" si="743"/>
        <v>45.61</v>
      </c>
      <c r="AE1057">
        <f t="shared" si="744"/>
        <v>6.19</v>
      </c>
      <c r="AF1057">
        <f t="shared" si="745"/>
        <v>87.96</v>
      </c>
      <c r="AG1057">
        <f t="shared" si="746"/>
        <v>0</v>
      </c>
      <c r="AH1057">
        <f t="shared" si="747"/>
        <v>7.14</v>
      </c>
      <c r="AI1057">
        <f t="shared" si="748"/>
        <v>0</v>
      </c>
      <c r="AJ1057">
        <f t="shared" si="749"/>
        <v>0</v>
      </c>
      <c r="AK1057">
        <v>187.32</v>
      </c>
      <c r="AL1057">
        <v>53.75</v>
      </c>
      <c r="AM1057">
        <v>45.61</v>
      </c>
      <c r="AN1057">
        <v>6.19</v>
      </c>
      <c r="AO1057">
        <v>87.96</v>
      </c>
      <c r="AP1057">
        <v>0</v>
      </c>
      <c r="AQ1057">
        <v>7.14</v>
      </c>
      <c r="AR1057">
        <v>0</v>
      </c>
      <c r="AS1057">
        <v>0</v>
      </c>
      <c r="AT1057">
        <v>90</v>
      </c>
      <c r="AU1057">
        <v>43</v>
      </c>
      <c r="AV1057">
        <v>1.0669999999999999</v>
      </c>
      <c r="AW1057">
        <v>1.081</v>
      </c>
      <c r="AZ1057">
        <v>1</v>
      </c>
      <c r="BA1057">
        <v>25.75</v>
      </c>
      <c r="BB1057">
        <v>9.57</v>
      </c>
      <c r="BC1057">
        <v>6.79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2</v>
      </c>
      <c r="BJ1057" t="s">
        <v>481</v>
      </c>
      <c r="BM1057">
        <v>318</v>
      </c>
      <c r="BN1057">
        <v>0</v>
      </c>
      <c r="BO1057" t="s">
        <v>479</v>
      </c>
      <c r="BP1057">
        <v>1</v>
      </c>
      <c r="BQ1057">
        <v>40</v>
      </c>
      <c r="BR1057">
        <v>0</v>
      </c>
      <c r="BS1057">
        <v>25.75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90</v>
      </c>
      <c r="CA1057">
        <v>43</v>
      </c>
      <c r="CB1057" t="s">
        <v>3</v>
      </c>
      <c r="CE1057">
        <v>30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750"/>
        <v>983.19</v>
      </c>
      <c r="CQ1057">
        <f t="shared" si="751"/>
        <v>394.5</v>
      </c>
      <c r="CR1057">
        <f t="shared" si="752"/>
        <v>465.77</v>
      </c>
      <c r="CS1057">
        <f t="shared" si="753"/>
        <v>169.95</v>
      </c>
      <c r="CT1057">
        <f t="shared" si="754"/>
        <v>2416.64</v>
      </c>
      <c r="CU1057">
        <f t="shared" si="755"/>
        <v>0</v>
      </c>
      <c r="CV1057">
        <f t="shared" si="756"/>
        <v>7.6183799999999993</v>
      </c>
      <c r="CW1057">
        <f t="shared" si="757"/>
        <v>0</v>
      </c>
      <c r="CX1057">
        <f t="shared" si="758"/>
        <v>0</v>
      </c>
      <c r="CY1057">
        <f t="shared" si="759"/>
        <v>652.60800000000006</v>
      </c>
      <c r="CZ1057">
        <f t="shared" si="760"/>
        <v>311.80160000000001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112</v>
      </c>
      <c r="DO1057">
        <v>70</v>
      </c>
      <c r="DP1057">
        <v>1.0669999999999999</v>
      </c>
      <c r="DQ1057">
        <v>1.081</v>
      </c>
      <c r="DU1057">
        <v>1013</v>
      </c>
      <c r="DV1057" t="s">
        <v>125</v>
      </c>
      <c r="DW1057" t="s">
        <v>125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59520678</v>
      </c>
      <c r="EF1057">
        <v>40</v>
      </c>
      <c r="EG1057" t="s">
        <v>26</v>
      </c>
      <c r="EH1057">
        <v>0</v>
      </c>
      <c r="EI1057" t="s">
        <v>3</v>
      </c>
      <c r="EJ1057">
        <v>2</v>
      </c>
      <c r="EK1057">
        <v>318</v>
      </c>
      <c r="EL1057" t="s">
        <v>129</v>
      </c>
      <c r="EM1057" t="s">
        <v>130</v>
      </c>
      <c r="EO1057" t="s">
        <v>3</v>
      </c>
      <c r="EQ1057">
        <v>0</v>
      </c>
      <c r="ER1057">
        <v>187.32</v>
      </c>
      <c r="ES1057">
        <v>53.75</v>
      </c>
      <c r="ET1057">
        <v>45.61</v>
      </c>
      <c r="EU1057">
        <v>6.19</v>
      </c>
      <c r="EV1057">
        <v>87.96</v>
      </c>
      <c r="EW1057">
        <v>7.14</v>
      </c>
      <c r="EX1057">
        <v>0</v>
      </c>
      <c r="EY1057">
        <v>0</v>
      </c>
      <c r="FQ1057">
        <v>0</v>
      </c>
      <c r="FR1057">
        <v>0</v>
      </c>
      <c r="FS1057">
        <v>0</v>
      </c>
      <c r="FX1057">
        <v>112</v>
      </c>
      <c r="FY1057">
        <v>70</v>
      </c>
      <c r="GA1057" t="s">
        <v>3</v>
      </c>
      <c r="GD1057">
        <v>0</v>
      </c>
      <c r="GF1057">
        <v>1018431314</v>
      </c>
      <c r="GG1057">
        <v>2</v>
      </c>
      <c r="GH1057">
        <v>1</v>
      </c>
      <c r="GI1057">
        <v>2</v>
      </c>
      <c r="GJ1057">
        <v>0</v>
      </c>
      <c r="GK1057">
        <f>ROUND(R1057*(R12)/100,2)</f>
        <v>80.05</v>
      </c>
      <c r="GL1057">
        <f t="shared" si="761"/>
        <v>0</v>
      </c>
      <c r="GM1057">
        <f t="shared" si="762"/>
        <v>2027.65</v>
      </c>
      <c r="GN1057">
        <f t="shared" si="763"/>
        <v>0</v>
      </c>
      <c r="GO1057">
        <f t="shared" si="764"/>
        <v>2027.65</v>
      </c>
      <c r="GP1057">
        <f t="shared" si="765"/>
        <v>0</v>
      </c>
      <c r="GR1057">
        <v>0</v>
      </c>
      <c r="GS1057">
        <v>0</v>
      </c>
      <c r="GT1057">
        <v>0</v>
      </c>
      <c r="GU1057" t="s">
        <v>3</v>
      </c>
      <c r="GV1057">
        <f t="shared" si="766"/>
        <v>0</v>
      </c>
      <c r="GW1057">
        <v>1</v>
      </c>
      <c r="GX1057">
        <f t="shared" si="767"/>
        <v>0</v>
      </c>
      <c r="HA1057">
        <v>0</v>
      </c>
      <c r="HB1057">
        <v>0</v>
      </c>
      <c r="HC1057">
        <f t="shared" si="768"/>
        <v>0</v>
      </c>
      <c r="HE1057" t="s">
        <v>3</v>
      </c>
      <c r="HF1057" t="s">
        <v>3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HS1057">
        <v>0</v>
      </c>
      <c r="IK1057">
        <v>0</v>
      </c>
    </row>
    <row r="1058" spans="1:245" x14ac:dyDescent="0.25">
      <c r="A1058">
        <v>17</v>
      </c>
      <c r="B1058">
        <v>1</v>
      </c>
      <c r="E1058" t="s">
        <v>355</v>
      </c>
      <c r="F1058" t="s">
        <v>164</v>
      </c>
      <c r="G1058" t="s">
        <v>587</v>
      </c>
      <c r="H1058" t="s">
        <v>155</v>
      </c>
      <c r="I1058">
        <f>ROUND(6/100,9)</f>
        <v>0.06</v>
      </c>
      <c r="J1058">
        <v>0</v>
      </c>
      <c r="K1058">
        <f>ROUND(6/100,9)</f>
        <v>0.06</v>
      </c>
      <c r="O1058">
        <f t="shared" si="730"/>
        <v>576.79999999999995</v>
      </c>
      <c r="P1058">
        <f t="shared" si="731"/>
        <v>0</v>
      </c>
      <c r="Q1058">
        <f t="shared" si="732"/>
        <v>0</v>
      </c>
      <c r="R1058">
        <f t="shared" si="733"/>
        <v>0</v>
      </c>
      <c r="S1058">
        <f t="shared" si="734"/>
        <v>576.79999999999995</v>
      </c>
      <c r="T1058">
        <f t="shared" si="735"/>
        <v>0</v>
      </c>
      <c r="U1058">
        <f t="shared" si="736"/>
        <v>1.8181679999999998</v>
      </c>
      <c r="V1058">
        <f t="shared" si="737"/>
        <v>0</v>
      </c>
      <c r="W1058">
        <f t="shared" si="738"/>
        <v>0</v>
      </c>
      <c r="X1058">
        <f t="shared" si="739"/>
        <v>519.12</v>
      </c>
      <c r="Y1058">
        <f t="shared" si="740"/>
        <v>248.02</v>
      </c>
      <c r="AA1058">
        <v>61707135</v>
      </c>
      <c r="AB1058">
        <f t="shared" si="741"/>
        <v>349.89</v>
      </c>
      <c r="AC1058">
        <f t="shared" si="742"/>
        <v>0</v>
      </c>
      <c r="AD1058">
        <f t="shared" si="743"/>
        <v>0</v>
      </c>
      <c r="AE1058">
        <f t="shared" si="744"/>
        <v>0</v>
      </c>
      <c r="AF1058">
        <f t="shared" si="745"/>
        <v>349.89</v>
      </c>
      <c r="AG1058">
        <f t="shared" si="746"/>
        <v>0</v>
      </c>
      <c r="AH1058">
        <f t="shared" si="747"/>
        <v>28.4</v>
      </c>
      <c r="AI1058">
        <f t="shared" si="748"/>
        <v>0</v>
      </c>
      <c r="AJ1058">
        <f t="shared" si="749"/>
        <v>0</v>
      </c>
      <c r="AK1058">
        <v>349.89</v>
      </c>
      <c r="AL1058">
        <v>0</v>
      </c>
      <c r="AM1058">
        <v>0</v>
      </c>
      <c r="AN1058">
        <v>0</v>
      </c>
      <c r="AO1058">
        <v>349.89</v>
      </c>
      <c r="AP1058">
        <v>0</v>
      </c>
      <c r="AQ1058">
        <v>28.4</v>
      </c>
      <c r="AR1058">
        <v>0</v>
      </c>
      <c r="AS1058">
        <v>0</v>
      </c>
      <c r="AT1058">
        <v>90</v>
      </c>
      <c r="AU1058">
        <v>43</v>
      </c>
      <c r="AV1058">
        <v>1.0669999999999999</v>
      </c>
      <c r="AW1058">
        <v>1.081</v>
      </c>
      <c r="AZ1058">
        <v>1</v>
      </c>
      <c r="BA1058">
        <v>25.75</v>
      </c>
      <c r="BB1058">
        <v>1</v>
      </c>
      <c r="BC1058">
        <v>6.79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2</v>
      </c>
      <c r="BJ1058" t="s">
        <v>166</v>
      </c>
      <c r="BM1058">
        <v>318</v>
      </c>
      <c r="BN1058">
        <v>0</v>
      </c>
      <c r="BO1058" t="s">
        <v>164</v>
      </c>
      <c r="BP1058">
        <v>1</v>
      </c>
      <c r="BQ1058">
        <v>40</v>
      </c>
      <c r="BR1058">
        <v>0</v>
      </c>
      <c r="BS1058">
        <v>25.75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90</v>
      </c>
      <c r="CA1058">
        <v>43</v>
      </c>
      <c r="CB1058" t="s">
        <v>3</v>
      </c>
      <c r="CE1058">
        <v>30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750"/>
        <v>576.79999999999995</v>
      </c>
      <c r="CQ1058">
        <f t="shared" si="751"/>
        <v>0</v>
      </c>
      <c r="CR1058">
        <f t="shared" si="752"/>
        <v>0</v>
      </c>
      <c r="CS1058">
        <f t="shared" si="753"/>
        <v>0</v>
      </c>
      <c r="CT1058">
        <f t="shared" si="754"/>
        <v>9613.25</v>
      </c>
      <c r="CU1058">
        <f t="shared" si="755"/>
        <v>0</v>
      </c>
      <c r="CV1058">
        <f t="shared" si="756"/>
        <v>30.302799999999998</v>
      </c>
      <c r="CW1058">
        <f t="shared" si="757"/>
        <v>0</v>
      </c>
      <c r="CX1058">
        <f t="shared" si="758"/>
        <v>0</v>
      </c>
      <c r="CY1058">
        <f t="shared" si="759"/>
        <v>519.12</v>
      </c>
      <c r="CZ1058">
        <f t="shared" si="760"/>
        <v>248.02399999999997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112</v>
      </c>
      <c r="DO1058">
        <v>70</v>
      </c>
      <c r="DP1058">
        <v>1.0669999999999999</v>
      </c>
      <c r="DQ1058">
        <v>1.081</v>
      </c>
      <c r="DU1058">
        <v>1010</v>
      </c>
      <c r="DV1058" t="s">
        <v>155</v>
      </c>
      <c r="DW1058" t="s">
        <v>155</v>
      </c>
      <c r="DX1058">
        <v>100</v>
      </c>
      <c r="DZ1058" t="s">
        <v>3</v>
      </c>
      <c r="EA1058" t="s">
        <v>3</v>
      </c>
      <c r="EB1058" t="s">
        <v>3</v>
      </c>
      <c r="EC1058" t="s">
        <v>3</v>
      </c>
      <c r="EE1058">
        <v>59520678</v>
      </c>
      <c r="EF1058">
        <v>40</v>
      </c>
      <c r="EG1058" t="s">
        <v>26</v>
      </c>
      <c r="EH1058">
        <v>0</v>
      </c>
      <c r="EI1058" t="s">
        <v>3</v>
      </c>
      <c r="EJ1058">
        <v>2</v>
      </c>
      <c r="EK1058">
        <v>318</v>
      </c>
      <c r="EL1058" t="s">
        <v>129</v>
      </c>
      <c r="EM1058" t="s">
        <v>130</v>
      </c>
      <c r="EO1058" t="s">
        <v>3</v>
      </c>
      <c r="EQ1058">
        <v>0</v>
      </c>
      <c r="ER1058">
        <v>349.89</v>
      </c>
      <c r="ES1058">
        <v>0</v>
      </c>
      <c r="ET1058">
        <v>0</v>
      </c>
      <c r="EU1058">
        <v>0</v>
      </c>
      <c r="EV1058">
        <v>349.89</v>
      </c>
      <c r="EW1058">
        <v>28.4</v>
      </c>
      <c r="EX1058">
        <v>0</v>
      </c>
      <c r="EY1058">
        <v>0</v>
      </c>
      <c r="FQ1058">
        <v>0</v>
      </c>
      <c r="FR1058">
        <v>0</v>
      </c>
      <c r="FS1058">
        <v>0</v>
      </c>
      <c r="FX1058">
        <v>112</v>
      </c>
      <c r="FY1058">
        <v>70</v>
      </c>
      <c r="GA1058" t="s">
        <v>3</v>
      </c>
      <c r="GD1058">
        <v>0</v>
      </c>
      <c r="GF1058">
        <v>559913810</v>
      </c>
      <c r="GG1058">
        <v>2</v>
      </c>
      <c r="GH1058">
        <v>1</v>
      </c>
      <c r="GI1058">
        <v>2</v>
      </c>
      <c r="GJ1058">
        <v>0</v>
      </c>
      <c r="GK1058">
        <f>ROUND(R1058*(R12)/100,2)</f>
        <v>0</v>
      </c>
      <c r="GL1058">
        <f t="shared" si="761"/>
        <v>0</v>
      </c>
      <c r="GM1058">
        <f t="shared" si="762"/>
        <v>1343.94</v>
      </c>
      <c r="GN1058">
        <f t="shared" si="763"/>
        <v>0</v>
      </c>
      <c r="GO1058">
        <f t="shared" si="764"/>
        <v>1343.94</v>
      </c>
      <c r="GP1058">
        <f t="shared" si="765"/>
        <v>0</v>
      </c>
      <c r="GR1058">
        <v>0</v>
      </c>
      <c r="GS1058">
        <v>0</v>
      </c>
      <c r="GT1058">
        <v>0</v>
      </c>
      <c r="GU1058" t="s">
        <v>3</v>
      </c>
      <c r="GV1058">
        <f t="shared" si="766"/>
        <v>0</v>
      </c>
      <c r="GW1058">
        <v>1</v>
      </c>
      <c r="GX1058">
        <f t="shared" si="767"/>
        <v>0</v>
      </c>
      <c r="HA1058">
        <v>0</v>
      </c>
      <c r="HB1058">
        <v>0</v>
      </c>
      <c r="HC1058">
        <f t="shared" si="768"/>
        <v>0</v>
      </c>
      <c r="HE1058" t="s">
        <v>3</v>
      </c>
      <c r="HF1058" t="s">
        <v>3</v>
      </c>
      <c r="HM1058" t="s">
        <v>3</v>
      </c>
      <c r="HN1058" t="s">
        <v>3</v>
      </c>
      <c r="HO1058" t="s">
        <v>3</v>
      </c>
      <c r="HP1058" t="s">
        <v>3</v>
      </c>
      <c r="HQ1058" t="s">
        <v>3</v>
      </c>
      <c r="HS1058">
        <v>0</v>
      </c>
      <c r="IK1058">
        <v>0</v>
      </c>
    </row>
    <row r="1059" spans="1:245" x14ac:dyDescent="0.25">
      <c r="A1059">
        <v>17</v>
      </c>
      <c r="B1059">
        <v>1</v>
      </c>
      <c r="E1059" t="s">
        <v>368</v>
      </c>
      <c r="F1059" t="s">
        <v>123</v>
      </c>
      <c r="G1059" t="s">
        <v>588</v>
      </c>
      <c r="H1059" t="s">
        <v>125</v>
      </c>
      <c r="I1059">
        <f>ROUND(32/100,9)</f>
        <v>0.32</v>
      </c>
      <c r="J1059">
        <v>0</v>
      </c>
      <c r="K1059">
        <f>ROUND(32/100,9)</f>
        <v>0.32</v>
      </c>
      <c r="O1059">
        <f t="shared" si="730"/>
        <v>1305.32</v>
      </c>
      <c r="P1059">
        <f t="shared" si="731"/>
        <v>126.23</v>
      </c>
      <c r="Q1059">
        <f t="shared" si="732"/>
        <v>311.57</v>
      </c>
      <c r="R1059">
        <f t="shared" si="733"/>
        <v>117.68</v>
      </c>
      <c r="S1059">
        <f t="shared" si="734"/>
        <v>867.52</v>
      </c>
      <c r="T1059">
        <f t="shared" si="735"/>
        <v>0</v>
      </c>
      <c r="U1059">
        <f t="shared" si="736"/>
        <v>2.7349343999999998</v>
      </c>
      <c r="V1059">
        <f t="shared" si="737"/>
        <v>0</v>
      </c>
      <c r="W1059">
        <f t="shared" si="738"/>
        <v>0</v>
      </c>
      <c r="X1059">
        <f t="shared" si="739"/>
        <v>780.77</v>
      </c>
      <c r="Y1059">
        <f t="shared" si="740"/>
        <v>373.03</v>
      </c>
      <c r="AA1059">
        <v>61707135</v>
      </c>
      <c r="AB1059">
        <f t="shared" si="741"/>
        <v>245.84</v>
      </c>
      <c r="AC1059">
        <f t="shared" si="742"/>
        <v>53.75</v>
      </c>
      <c r="AD1059">
        <f t="shared" si="743"/>
        <v>93.41</v>
      </c>
      <c r="AE1059">
        <f t="shared" si="744"/>
        <v>13.38</v>
      </c>
      <c r="AF1059">
        <f t="shared" si="745"/>
        <v>98.68</v>
      </c>
      <c r="AG1059">
        <f t="shared" si="746"/>
        <v>0</v>
      </c>
      <c r="AH1059">
        <f t="shared" si="747"/>
        <v>8.01</v>
      </c>
      <c r="AI1059">
        <f t="shared" si="748"/>
        <v>0</v>
      </c>
      <c r="AJ1059">
        <f t="shared" si="749"/>
        <v>0</v>
      </c>
      <c r="AK1059">
        <v>245.84</v>
      </c>
      <c r="AL1059">
        <v>53.75</v>
      </c>
      <c r="AM1059">
        <v>93.41</v>
      </c>
      <c r="AN1059">
        <v>13.38</v>
      </c>
      <c r="AO1059">
        <v>98.68</v>
      </c>
      <c r="AP1059">
        <v>0</v>
      </c>
      <c r="AQ1059">
        <v>8.01</v>
      </c>
      <c r="AR1059">
        <v>0</v>
      </c>
      <c r="AS1059">
        <v>0</v>
      </c>
      <c r="AT1059">
        <v>90</v>
      </c>
      <c r="AU1059">
        <v>43</v>
      </c>
      <c r="AV1059">
        <v>1.0669999999999999</v>
      </c>
      <c r="AW1059">
        <v>1.081</v>
      </c>
      <c r="AZ1059">
        <v>1</v>
      </c>
      <c r="BA1059">
        <v>25.75</v>
      </c>
      <c r="BB1059">
        <v>9.77</v>
      </c>
      <c r="BC1059">
        <v>6.79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2</v>
      </c>
      <c r="BJ1059" t="s">
        <v>589</v>
      </c>
      <c r="BM1059">
        <v>318</v>
      </c>
      <c r="BN1059">
        <v>0</v>
      </c>
      <c r="BO1059" t="s">
        <v>123</v>
      </c>
      <c r="BP1059">
        <v>1</v>
      </c>
      <c r="BQ1059">
        <v>40</v>
      </c>
      <c r="BR1059">
        <v>0</v>
      </c>
      <c r="BS1059">
        <v>25.75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90</v>
      </c>
      <c r="CA1059">
        <v>43</v>
      </c>
      <c r="CB1059" t="s">
        <v>3</v>
      </c>
      <c r="CE1059">
        <v>30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750"/>
        <v>1305.32</v>
      </c>
      <c r="CQ1059">
        <f t="shared" si="751"/>
        <v>394.5</v>
      </c>
      <c r="CR1059">
        <f t="shared" si="752"/>
        <v>973.78</v>
      </c>
      <c r="CS1059">
        <f t="shared" si="753"/>
        <v>367.71</v>
      </c>
      <c r="CT1059">
        <f t="shared" si="754"/>
        <v>2711.22</v>
      </c>
      <c r="CU1059">
        <f t="shared" si="755"/>
        <v>0</v>
      </c>
      <c r="CV1059">
        <f t="shared" si="756"/>
        <v>8.5466699999999989</v>
      </c>
      <c r="CW1059">
        <f t="shared" si="757"/>
        <v>0</v>
      </c>
      <c r="CX1059">
        <f t="shared" si="758"/>
        <v>0</v>
      </c>
      <c r="CY1059">
        <f t="shared" si="759"/>
        <v>780.76800000000003</v>
      </c>
      <c r="CZ1059">
        <f t="shared" si="760"/>
        <v>373.03359999999998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112</v>
      </c>
      <c r="DO1059">
        <v>70</v>
      </c>
      <c r="DP1059">
        <v>1.0669999999999999</v>
      </c>
      <c r="DQ1059">
        <v>1.081</v>
      </c>
      <c r="DU1059">
        <v>1013</v>
      </c>
      <c r="DV1059" t="s">
        <v>125</v>
      </c>
      <c r="DW1059" t="s">
        <v>125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59520678</v>
      </c>
      <c r="EF1059">
        <v>40</v>
      </c>
      <c r="EG1059" t="s">
        <v>26</v>
      </c>
      <c r="EH1059">
        <v>0</v>
      </c>
      <c r="EI1059" t="s">
        <v>3</v>
      </c>
      <c r="EJ1059">
        <v>2</v>
      </c>
      <c r="EK1059">
        <v>318</v>
      </c>
      <c r="EL1059" t="s">
        <v>129</v>
      </c>
      <c r="EM1059" t="s">
        <v>130</v>
      </c>
      <c r="EO1059" t="s">
        <v>3</v>
      </c>
      <c r="EQ1059">
        <v>0</v>
      </c>
      <c r="ER1059">
        <v>245.84</v>
      </c>
      <c r="ES1059">
        <v>53.75</v>
      </c>
      <c r="ET1059">
        <v>93.41</v>
      </c>
      <c r="EU1059">
        <v>13.38</v>
      </c>
      <c r="EV1059">
        <v>98.68</v>
      </c>
      <c r="EW1059">
        <v>8.01</v>
      </c>
      <c r="EX1059">
        <v>0</v>
      </c>
      <c r="EY1059">
        <v>0</v>
      </c>
      <c r="FQ1059">
        <v>0</v>
      </c>
      <c r="FR1059">
        <v>0</v>
      </c>
      <c r="FS1059">
        <v>2</v>
      </c>
      <c r="FX1059">
        <v>112</v>
      </c>
      <c r="FY1059">
        <v>70</v>
      </c>
      <c r="GA1059" t="s">
        <v>3</v>
      </c>
      <c r="GD1059">
        <v>0</v>
      </c>
      <c r="GF1059">
        <v>-1556566806</v>
      </c>
      <c r="GG1059">
        <v>2</v>
      </c>
      <c r="GH1059">
        <v>1</v>
      </c>
      <c r="GI1059">
        <v>2</v>
      </c>
      <c r="GJ1059">
        <v>0</v>
      </c>
      <c r="GK1059">
        <f>ROUND(R1059*(R12)/100,2)</f>
        <v>184.76</v>
      </c>
      <c r="GL1059">
        <f t="shared" si="761"/>
        <v>0</v>
      </c>
      <c r="GM1059">
        <f t="shared" si="762"/>
        <v>2643.88</v>
      </c>
      <c r="GN1059">
        <f t="shared" si="763"/>
        <v>0</v>
      </c>
      <c r="GO1059">
        <f t="shared" si="764"/>
        <v>2643.88</v>
      </c>
      <c r="GP1059">
        <f t="shared" si="765"/>
        <v>0</v>
      </c>
      <c r="GR1059">
        <v>0</v>
      </c>
      <c r="GS1059">
        <v>3</v>
      </c>
      <c r="GT1059">
        <v>0</v>
      </c>
      <c r="GU1059" t="s">
        <v>3</v>
      </c>
      <c r="GV1059">
        <f t="shared" si="766"/>
        <v>0</v>
      </c>
      <c r="GW1059">
        <v>1</v>
      </c>
      <c r="GX1059">
        <f t="shared" si="767"/>
        <v>0</v>
      </c>
      <c r="HA1059">
        <v>0</v>
      </c>
      <c r="HB1059">
        <v>0</v>
      </c>
      <c r="HC1059">
        <f t="shared" si="768"/>
        <v>0</v>
      </c>
      <c r="HE1059" t="s">
        <v>3</v>
      </c>
      <c r="HF1059" t="s">
        <v>3</v>
      </c>
      <c r="HM1059" t="s">
        <v>3</v>
      </c>
      <c r="HN1059" t="s">
        <v>3</v>
      </c>
      <c r="HO1059" t="s">
        <v>3</v>
      </c>
      <c r="HP1059" t="s">
        <v>3</v>
      </c>
      <c r="HQ1059" t="s">
        <v>3</v>
      </c>
      <c r="HS1059">
        <v>0</v>
      </c>
      <c r="IK1059">
        <v>0</v>
      </c>
    </row>
    <row r="1060" spans="1:245" x14ac:dyDescent="0.25">
      <c r="A1060">
        <v>17</v>
      </c>
      <c r="B1060">
        <v>1</v>
      </c>
      <c r="E1060" t="s">
        <v>377</v>
      </c>
      <c r="F1060" t="s">
        <v>160</v>
      </c>
      <c r="G1060" t="s">
        <v>590</v>
      </c>
      <c r="H1060" t="s">
        <v>155</v>
      </c>
      <c r="I1060">
        <f>ROUND(28/100,9)</f>
        <v>0.28000000000000003</v>
      </c>
      <c r="J1060">
        <v>0</v>
      </c>
      <c r="K1060">
        <f>ROUND(28/100,9)</f>
        <v>0.28000000000000003</v>
      </c>
      <c r="O1060">
        <f t="shared" si="730"/>
        <v>3639.51</v>
      </c>
      <c r="P1060">
        <f t="shared" si="731"/>
        <v>0</v>
      </c>
      <c r="Q1060">
        <f t="shared" si="732"/>
        <v>0</v>
      </c>
      <c r="R1060">
        <f t="shared" si="733"/>
        <v>0</v>
      </c>
      <c r="S1060">
        <f t="shared" si="734"/>
        <v>3639.51</v>
      </c>
      <c r="T1060">
        <f t="shared" si="735"/>
        <v>0</v>
      </c>
      <c r="U1060">
        <f t="shared" si="736"/>
        <v>11.472384000000002</v>
      </c>
      <c r="V1060">
        <f t="shared" si="737"/>
        <v>0</v>
      </c>
      <c r="W1060">
        <f t="shared" si="738"/>
        <v>0</v>
      </c>
      <c r="X1060">
        <f t="shared" si="739"/>
        <v>3275.56</v>
      </c>
      <c r="Y1060">
        <f t="shared" si="740"/>
        <v>1564.99</v>
      </c>
      <c r="AA1060">
        <v>61707135</v>
      </c>
      <c r="AB1060">
        <f t="shared" si="741"/>
        <v>473.09</v>
      </c>
      <c r="AC1060">
        <f t="shared" si="742"/>
        <v>0</v>
      </c>
      <c r="AD1060">
        <f t="shared" si="743"/>
        <v>0</v>
      </c>
      <c r="AE1060">
        <f t="shared" si="744"/>
        <v>0</v>
      </c>
      <c r="AF1060">
        <f t="shared" si="745"/>
        <v>473.09</v>
      </c>
      <c r="AG1060">
        <f t="shared" si="746"/>
        <v>0</v>
      </c>
      <c r="AH1060">
        <f t="shared" si="747"/>
        <v>38.4</v>
      </c>
      <c r="AI1060">
        <f t="shared" si="748"/>
        <v>0</v>
      </c>
      <c r="AJ1060">
        <f t="shared" si="749"/>
        <v>0</v>
      </c>
      <c r="AK1060">
        <v>473.09</v>
      </c>
      <c r="AL1060">
        <v>0</v>
      </c>
      <c r="AM1060">
        <v>0</v>
      </c>
      <c r="AN1060">
        <v>0</v>
      </c>
      <c r="AO1060">
        <v>473.09</v>
      </c>
      <c r="AP1060">
        <v>0</v>
      </c>
      <c r="AQ1060">
        <v>38.4</v>
      </c>
      <c r="AR1060">
        <v>0</v>
      </c>
      <c r="AS1060">
        <v>0</v>
      </c>
      <c r="AT1060">
        <v>90</v>
      </c>
      <c r="AU1060">
        <v>43</v>
      </c>
      <c r="AV1060">
        <v>1.0669999999999999</v>
      </c>
      <c r="AW1060">
        <v>1.081</v>
      </c>
      <c r="AZ1060">
        <v>1</v>
      </c>
      <c r="BA1060">
        <v>25.75</v>
      </c>
      <c r="BB1060">
        <v>1</v>
      </c>
      <c r="BC1060">
        <v>6.79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2</v>
      </c>
      <c r="BJ1060" t="s">
        <v>162</v>
      </c>
      <c r="BM1060">
        <v>318</v>
      </c>
      <c r="BN1060">
        <v>0</v>
      </c>
      <c r="BO1060" t="s">
        <v>160</v>
      </c>
      <c r="BP1060">
        <v>1</v>
      </c>
      <c r="BQ1060">
        <v>40</v>
      </c>
      <c r="BR1060">
        <v>0</v>
      </c>
      <c r="BS1060">
        <v>25.75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90</v>
      </c>
      <c r="CA1060">
        <v>43</v>
      </c>
      <c r="CB1060" t="s">
        <v>3</v>
      </c>
      <c r="CE1060">
        <v>30</v>
      </c>
      <c r="CF1060">
        <v>0</v>
      </c>
      <c r="CG1060">
        <v>0</v>
      </c>
      <c r="CM1060">
        <v>0</v>
      </c>
      <c r="CN1060" t="s">
        <v>3</v>
      </c>
      <c r="CO1060">
        <v>0</v>
      </c>
      <c r="CP1060">
        <f t="shared" si="750"/>
        <v>3639.51</v>
      </c>
      <c r="CQ1060">
        <f t="shared" si="751"/>
        <v>0</v>
      </c>
      <c r="CR1060">
        <f t="shared" si="752"/>
        <v>0</v>
      </c>
      <c r="CS1060">
        <f t="shared" si="753"/>
        <v>0</v>
      </c>
      <c r="CT1060">
        <f t="shared" si="754"/>
        <v>12998.34</v>
      </c>
      <c r="CU1060">
        <f t="shared" si="755"/>
        <v>0</v>
      </c>
      <c r="CV1060">
        <f t="shared" si="756"/>
        <v>40.972799999999999</v>
      </c>
      <c r="CW1060">
        <f t="shared" si="757"/>
        <v>0</v>
      </c>
      <c r="CX1060">
        <f t="shared" si="758"/>
        <v>0</v>
      </c>
      <c r="CY1060">
        <f t="shared" si="759"/>
        <v>3275.5590000000002</v>
      </c>
      <c r="CZ1060">
        <f t="shared" si="760"/>
        <v>1564.9893</v>
      </c>
      <c r="DC1060" t="s">
        <v>3</v>
      </c>
      <c r="DD1060" t="s">
        <v>3</v>
      </c>
      <c r="DE1060" t="s">
        <v>3</v>
      </c>
      <c r="DF1060" t="s">
        <v>3</v>
      </c>
      <c r="DG1060" t="s">
        <v>3</v>
      </c>
      <c r="DH1060" t="s">
        <v>3</v>
      </c>
      <c r="DI1060" t="s">
        <v>3</v>
      </c>
      <c r="DJ1060" t="s">
        <v>3</v>
      </c>
      <c r="DK1060" t="s">
        <v>3</v>
      </c>
      <c r="DL1060" t="s">
        <v>3</v>
      </c>
      <c r="DM1060" t="s">
        <v>3</v>
      </c>
      <c r="DN1060">
        <v>112</v>
      </c>
      <c r="DO1060">
        <v>70</v>
      </c>
      <c r="DP1060">
        <v>1.0669999999999999</v>
      </c>
      <c r="DQ1060">
        <v>1.081</v>
      </c>
      <c r="DU1060">
        <v>1010</v>
      </c>
      <c r="DV1060" t="s">
        <v>155</v>
      </c>
      <c r="DW1060" t="s">
        <v>155</v>
      </c>
      <c r="DX1060">
        <v>100</v>
      </c>
      <c r="DZ1060" t="s">
        <v>3</v>
      </c>
      <c r="EA1060" t="s">
        <v>3</v>
      </c>
      <c r="EB1060" t="s">
        <v>3</v>
      </c>
      <c r="EC1060" t="s">
        <v>3</v>
      </c>
      <c r="EE1060">
        <v>59520678</v>
      </c>
      <c r="EF1060">
        <v>40</v>
      </c>
      <c r="EG1060" t="s">
        <v>26</v>
      </c>
      <c r="EH1060">
        <v>0</v>
      </c>
      <c r="EI1060" t="s">
        <v>3</v>
      </c>
      <c r="EJ1060">
        <v>2</v>
      </c>
      <c r="EK1060">
        <v>318</v>
      </c>
      <c r="EL1060" t="s">
        <v>129</v>
      </c>
      <c r="EM1060" t="s">
        <v>130</v>
      </c>
      <c r="EO1060" t="s">
        <v>3</v>
      </c>
      <c r="EQ1060">
        <v>0</v>
      </c>
      <c r="ER1060">
        <v>473.09</v>
      </c>
      <c r="ES1060">
        <v>0</v>
      </c>
      <c r="ET1060">
        <v>0</v>
      </c>
      <c r="EU1060">
        <v>0</v>
      </c>
      <c r="EV1060">
        <v>473.09</v>
      </c>
      <c r="EW1060">
        <v>38.4</v>
      </c>
      <c r="EX1060">
        <v>0</v>
      </c>
      <c r="EY1060">
        <v>0</v>
      </c>
      <c r="FQ1060">
        <v>0</v>
      </c>
      <c r="FR1060">
        <v>0</v>
      </c>
      <c r="FS1060">
        <v>0</v>
      </c>
      <c r="FX1060">
        <v>112</v>
      </c>
      <c r="FY1060">
        <v>70</v>
      </c>
      <c r="GA1060" t="s">
        <v>3</v>
      </c>
      <c r="GD1060">
        <v>0</v>
      </c>
      <c r="GF1060">
        <v>183332916</v>
      </c>
      <c r="GG1060">
        <v>2</v>
      </c>
      <c r="GH1060">
        <v>1</v>
      </c>
      <c r="GI1060">
        <v>2</v>
      </c>
      <c r="GJ1060">
        <v>0</v>
      </c>
      <c r="GK1060">
        <f>ROUND(R1060*(R12)/100,2)</f>
        <v>0</v>
      </c>
      <c r="GL1060">
        <f t="shared" si="761"/>
        <v>0</v>
      </c>
      <c r="GM1060">
        <f t="shared" si="762"/>
        <v>8480.06</v>
      </c>
      <c r="GN1060">
        <f t="shared" si="763"/>
        <v>0</v>
      </c>
      <c r="GO1060">
        <f t="shared" si="764"/>
        <v>8480.06</v>
      </c>
      <c r="GP1060">
        <f t="shared" si="765"/>
        <v>0</v>
      </c>
      <c r="GR1060">
        <v>0</v>
      </c>
      <c r="GS1060">
        <v>0</v>
      </c>
      <c r="GT1060">
        <v>0</v>
      </c>
      <c r="GU1060" t="s">
        <v>3</v>
      </c>
      <c r="GV1060">
        <f t="shared" si="766"/>
        <v>0</v>
      </c>
      <c r="GW1060">
        <v>1</v>
      </c>
      <c r="GX1060">
        <f t="shared" si="767"/>
        <v>0</v>
      </c>
      <c r="HA1060">
        <v>0</v>
      </c>
      <c r="HB1060">
        <v>0</v>
      </c>
      <c r="HC1060">
        <f t="shared" si="768"/>
        <v>0</v>
      </c>
      <c r="HE1060" t="s">
        <v>3</v>
      </c>
      <c r="HF1060" t="s">
        <v>3</v>
      </c>
      <c r="HM1060" t="s">
        <v>3</v>
      </c>
      <c r="HN1060" t="s">
        <v>3</v>
      </c>
      <c r="HO1060" t="s">
        <v>3</v>
      </c>
      <c r="HP1060" t="s">
        <v>3</v>
      </c>
      <c r="HQ1060" t="s">
        <v>3</v>
      </c>
      <c r="HS1060">
        <v>0</v>
      </c>
      <c r="IK1060">
        <v>0</v>
      </c>
    </row>
    <row r="1061" spans="1:245" x14ac:dyDescent="0.25">
      <c r="A1061">
        <v>17</v>
      </c>
      <c r="B1061">
        <v>1</v>
      </c>
      <c r="E1061" t="s">
        <v>381</v>
      </c>
      <c r="F1061" t="s">
        <v>140</v>
      </c>
      <c r="G1061" t="s">
        <v>591</v>
      </c>
      <c r="H1061" t="s">
        <v>135</v>
      </c>
      <c r="I1061">
        <f>ROUND(24/100,9)</f>
        <v>0.24</v>
      </c>
      <c r="J1061">
        <v>0</v>
      </c>
      <c r="K1061">
        <f>ROUND(24/100,9)</f>
        <v>0.24</v>
      </c>
      <c r="O1061">
        <f t="shared" si="730"/>
        <v>501.75</v>
      </c>
      <c r="P1061">
        <f t="shared" si="731"/>
        <v>166.63</v>
      </c>
      <c r="Q1061">
        <f t="shared" si="732"/>
        <v>6.81</v>
      </c>
      <c r="R1061">
        <f t="shared" si="733"/>
        <v>2.58</v>
      </c>
      <c r="S1061">
        <f t="shared" si="734"/>
        <v>328.31</v>
      </c>
      <c r="T1061">
        <f t="shared" si="735"/>
        <v>0</v>
      </c>
      <c r="U1061">
        <f t="shared" si="736"/>
        <v>1.0352735999999998</v>
      </c>
      <c r="V1061">
        <f t="shared" si="737"/>
        <v>0</v>
      </c>
      <c r="W1061">
        <f t="shared" si="738"/>
        <v>0</v>
      </c>
      <c r="X1061">
        <f t="shared" si="739"/>
        <v>295.48</v>
      </c>
      <c r="Y1061">
        <f t="shared" si="740"/>
        <v>141.16999999999999</v>
      </c>
      <c r="AA1061">
        <v>61707135</v>
      </c>
      <c r="AB1061">
        <f t="shared" si="741"/>
        <v>155.49</v>
      </c>
      <c r="AC1061">
        <f t="shared" si="742"/>
        <v>102.24</v>
      </c>
      <c r="AD1061">
        <f t="shared" si="743"/>
        <v>2.4900000000000002</v>
      </c>
      <c r="AE1061">
        <f t="shared" si="744"/>
        <v>0.38</v>
      </c>
      <c r="AF1061">
        <f t="shared" si="745"/>
        <v>50.76</v>
      </c>
      <c r="AG1061">
        <f t="shared" si="746"/>
        <v>0</v>
      </c>
      <c r="AH1061">
        <f t="shared" si="747"/>
        <v>4.12</v>
      </c>
      <c r="AI1061">
        <f t="shared" si="748"/>
        <v>0</v>
      </c>
      <c r="AJ1061">
        <f t="shared" si="749"/>
        <v>0</v>
      </c>
      <c r="AK1061">
        <v>155.49</v>
      </c>
      <c r="AL1061">
        <v>102.24</v>
      </c>
      <c r="AM1061">
        <v>2.4900000000000002</v>
      </c>
      <c r="AN1061">
        <v>0.38</v>
      </c>
      <c r="AO1061">
        <v>50.76</v>
      </c>
      <c r="AP1061">
        <v>0</v>
      </c>
      <c r="AQ1061">
        <v>4.12</v>
      </c>
      <c r="AR1061">
        <v>0</v>
      </c>
      <c r="AS1061">
        <v>0</v>
      </c>
      <c r="AT1061">
        <v>90</v>
      </c>
      <c r="AU1061">
        <v>43</v>
      </c>
      <c r="AV1061">
        <v>1.0469999999999999</v>
      </c>
      <c r="AW1061">
        <v>1</v>
      </c>
      <c r="AZ1061">
        <v>1</v>
      </c>
      <c r="BA1061">
        <v>25.75</v>
      </c>
      <c r="BB1061">
        <v>10.81</v>
      </c>
      <c r="BC1061">
        <v>6.79</v>
      </c>
      <c r="BD1061" t="s">
        <v>3</v>
      </c>
      <c r="BE1061" t="s">
        <v>3</v>
      </c>
      <c r="BF1061" t="s">
        <v>3</v>
      </c>
      <c r="BG1061" t="s">
        <v>3</v>
      </c>
      <c r="BH1061">
        <v>0</v>
      </c>
      <c r="BI1061">
        <v>2</v>
      </c>
      <c r="BJ1061" t="s">
        <v>142</v>
      </c>
      <c r="BM1061">
        <v>331</v>
      </c>
      <c r="BN1061">
        <v>0</v>
      </c>
      <c r="BO1061" t="s">
        <v>140</v>
      </c>
      <c r="BP1061">
        <v>1</v>
      </c>
      <c r="BQ1061">
        <v>40</v>
      </c>
      <c r="BR1061">
        <v>0</v>
      </c>
      <c r="BS1061">
        <v>25.75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90</v>
      </c>
      <c r="CA1061">
        <v>43</v>
      </c>
      <c r="CB1061" t="s">
        <v>3</v>
      </c>
      <c r="CE1061">
        <v>30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750"/>
        <v>501.75</v>
      </c>
      <c r="CQ1061">
        <f t="shared" si="751"/>
        <v>694.21</v>
      </c>
      <c r="CR1061">
        <f t="shared" si="752"/>
        <v>28.21</v>
      </c>
      <c r="CS1061">
        <f t="shared" si="753"/>
        <v>10.3</v>
      </c>
      <c r="CT1061">
        <f t="shared" si="754"/>
        <v>1368.61</v>
      </c>
      <c r="CU1061">
        <f t="shared" si="755"/>
        <v>0</v>
      </c>
      <c r="CV1061">
        <f t="shared" si="756"/>
        <v>4.3136399999999995</v>
      </c>
      <c r="CW1061">
        <f t="shared" si="757"/>
        <v>0</v>
      </c>
      <c r="CX1061">
        <f t="shared" si="758"/>
        <v>0</v>
      </c>
      <c r="CY1061">
        <f t="shared" si="759"/>
        <v>295.47899999999998</v>
      </c>
      <c r="CZ1061">
        <f t="shared" si="760"/>
        <v>141.17330000000001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112</v>
      </c>
      <c r="DO1061">
        <v>70</v>
      </c>
      <c r="DP1061">
        <v>1.0469999999999999</v>
      </c>
      <c r="DQ1061">
        <v>1</v>
      </c>
      <c r="DU1061">
        <v>1003</v>
      </c>
      <c r="DV1061" t="s">
        <v>135</v>
      </c>
      <c r="DW1061" t="s">
        <v>135</v>
      </c>
      <c r="DX1061">
        <v>100</v>
      </c>
      <c r="DZ1061" t="s">
        <v>3</v>
      </c>
      <c r="EA1061" t="s">
        <v>3</v>
      </c>
      <c r="EB1061" t="s">
        <v>3</v>
      </c>
      <c r="EC1061" t="s">
        <v>3</v>
      </c>
      <c r="EE1061">
        <v>59520691</v>
      </c>
      <c r="EF1061">
        <v>40</v>
      </c>
      <c r="EG1061" t="s">
        <v>26</v>
      </c>
      <c r="EH1061">
        <v>0</v>
      </c>
      <c r="EI1061" t="s">
        <v>3</v>
      </c>
      <c r="EJ1061">
        <v>2</v>
      </c>
      <c r="EK1061">
        <v>331</v>
      </c>
      <c r="EL1061" t="s">
        <v>143</v>
      </c>
      <c r="EM1061" t="s">
        <v>144</v>
      </c>
      <c r="EO1061" t="s">
        <v>3</v>
      </c>
      <c r="EQ1061">
        <v>0</v>
      </c>
      <c r="ER1061">
        <v>155.49</v>
      </c>
      <c r="ES1061">
        <v>102.24</v>
      </c>
      <c r="ET1061">
        <v>2.4900000000000002</v>
      </c>
      <c r="EU1061">
        <v>0.38</v>
      </c>
      <c r="EV1061">
        <v>50.76</v>
      </c>
      <c r="EW1061">
        <v>4.12</v>
      </c>
      <c r="EX1061">
        <v>0</v>
      </c>
      <c r="EY1061">
        <v>0</v>
      </c>
      <c r="FQ1061">
        <v>0</v>
      </c>
      <c r="FR1061">
        <v>0</v>
      </c>
      <c r="FS1061">
        <v>0</v>
      </c>
      <c r="FX1061">
        <v>112</v>
      </c>
      <c r="FY1061">
        <v>70</v>
      </c>
      <c r="GA1061" t="s">
        <v>3</v>
      </c>
      <c r="GD1061">
        <v>0</v>
      </c>
      <c r="GF1061">
        <v>-1966237922</v>
      </c>
      <c r="GG1061">
        <v>2</v>
      </c>
      <c r="GH1061">
        <v>1</v>
      </c>
      <c r="GI1061">
        <v>2</v>
      </c>
      <c r="GJ1061">
        <v>0</v>
      </c>
      <c r="GK1061">
        <f>ROUND(R1061*(R12)/100,2)</f>
        <v>4.05</v>
      </c>
      <c r="GL1061">
        <f t="shared" si="761"/>
        <v>0</v>
      </c>
      <c r="GM1061">
        <f t="shared" si="762"/>
        <v>942.45</v>
      </c>
      <c r="GN1061">
        <f t="shared" si="763"/>
        <v>0</v>
      </c>
      <c r="GO1061">
        <f t="shared" si="764"/>
        <v>942.45</v>
      </c>
      <c r="GP1061">
        <f t="shared" si="765"/>
        <v>0</v>
      </c>
      <c r="GR1061">
        <v>0</v>
      </c>
      <c r="GS1061">
        <v>0</v>
      </c>
      <c r="GT1061">
        <v>0</v>
      </c>
      <c r="GU1061" t="s">
        <v>3</v>
      </c>
      <c r="GV1061">
        <f t="shared" si="766"/>
        <v>0</v>
      </c>
      <c r="GW1061">
        <v>1</v>
      </c>
      <c r="GX1061">
        <f t="shared" si="767"/>
        <v>0</v>
      </c>
      <c r="HA1061">
        <v>0</v>
      </c>
      <c r="HB1061">
        <v>0</v>
      </c>
      <c r="HC1061">
        <f t="shared" si="768"/>
        <v>0</v>
      </c>
      <c r="HE1061" t="s">
        <v>3</v>
      </c>
      <c r="HF1061" t="s">
        <v>3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HS1061">
        <v>0</v>
      </c>
      <c r="IK1061">
        <v>0</v>
      </c>
    </row>
    <row r="1062" spans="1:245" x14ac:dyDescent="0.25">
      <c r="A1062">
        <v>17</v>
      </c>
      <c r="B1062">
        <v>1</v>
      </c>
      <c r="E1062" t="s">
        <v>382</v>
      </c>
      <c r="F1062" t="s">
        <v>153</v>
      </c>
      <c r="G1062" t="s">
        <v>592</v>
      </c>
      <c r="H1062" t="s">
        <v>155</v>
      </c>
      <c r="I1062">
        <f>ROUND(32/100,9)</f>
        <v>0.32</v>
      </c>
      <c r="J1062">
        <v>0</v>
      </c>
      <c r="K1062">
        <f>ROUND(32/100,9)</f>
        <v>0.32</v>
      </c>
      <c r="O1062">
        <f t="shared" si="730"/>
        <v>1646.46</v>
      </c>
      <c r="P1062">
        <f t="shared" si="731"/>
        <v>0</v>
      </c>
      <c r="Q1062">
        <f t="shared" si="732"/>
        <v>0</v>
      </c>
      <c r="R1062">
        <f t="shared" si="733"/>
        <v>0</v>
      </c>
      <c r="S1062">
        <f t="shared" si="734"/>
        <v>1646.46</v>
      </c>
      <c r="T1062">
        <f t="shared" si="735"/>
        <v>0</v>
      </c>
      <c r="U1062">
        <f t="shared" si="736"/>
        <v>5.1898879999999998</v>
      </c>
      <c r="V1062">
        <f t="shared" si="737"/>
        <v>0</v>
      </c>
      <c r="W1062">
        <f t="shared" si="738"/>
        <v>0</v>
      </c>
      <c r="X1062">
        <f t="shared" si="739"/>
        <v>1481.81</v>
      </c>
      <c r="Y1062">
        <f t="shared" si="740"/>
        <v>707.98</v>
      </c>
      <c r="AA1062">
        <v>61707135</v>
      </c>
      <c r="AB1062">
        <f t="shared" si="741"/>
        <v>187.26</v>
      </c>
      <c r="AC1062">
        <f t="shared" si="742"/>
        <v>0</v>
      </c>
      <c r="AD1062">
        <f t="shared" si="743"/>
        <v>0</v>
      </c>
      <c r="AE1062">
        <f t="shared" si="744"/>
        <v>0</v>
      </c>
      <c r="AF1062">
        <f t="shared" si="745"/>
        <v>187.26</v>
      </c>
      <c r="AG1062">
        <f t="shared" si="746"/>
        <v>0</v>
      </c>
      <c r="AH1062">
        <f t="shared" si="747"/>
        <v>15.2</v>
      </c>
      <c r="AI1062">
        <f t="shared" si="748"/>
        <v>0</v>
      </c>
      <c r="AJ1062">
        <f t="shared" si="749"/>
        <v>0</v>
      </c>
      <c r="AK1062">
        <v>187.26</v>
      </c>
      <c r="AL1062">
        <v>0</v>
      </c>
      <c r="AM1062">
        <v>0</v>
      </c>
      <c r="AN1062">
        <v>0</v>
      </c>
      <c r="AO1062">
        <v>187.26</v>
      </c>
      <c r="AP1062">
        <v>0</v>
      </c>
      <c r="AQ1062">
        <v>15.2</v>
      </c>
      <c r="AR1062">
        <v>0</v>
      </c>
      <c r="AS1062">
        <v>0</v>
      </c>
      <c r="AT1062">
        <v>90</v>
      </c>
      <c r="AU1062">
        <v>43</v>
      </c>
      <c r="AV1062">
        <v>1.0669999999999999</v>
      </c>
      <c r="AW1062">
        <v>1.081</v>
      </c>
      <c r="AZ1062">
        <v>1</v>
      </c>
      <c r="BA1062">
        <v>25.75</v>
      </c>
      <c r="BB1062">
        <v>1</v>
      </c>
      <c r="BC1062">
        <v>6.79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2</v>
      </c>
      <c r="BJ1062" t="s">
        <v>156</v>
      </c>
      <c r="BM1062">
        <v>318</v>
      </c>
      <c r="BN1062">
        <v>0</v>
      </c>
      <c r="BO1062" t="s">
        <v>153</v>
      </c>
      <c r="BP1062">
        <v>1</v>
      </c>
      <c r="BQ1062">
        <v>40</v>
      </c>
      <c r="BR1062">
        <v>0</v>
      </c>
      <c r="BS1062">
        <v>25.75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90</v>
      </c>
      <c r="CA1062">
        <v>43</v>
      </c>
      <c r="CB1062" t="s">
        <v>3</v>
      </c>
      <c r="CE1062">
        <v>30</v>
      </c>
      <c r="CF1062">
        <v>0</v>
      </c>
      <c r="CG1062">
        <v>0</v>
      </c>
      <c r="CM1062">
        <v>0</v>
      </c>
      <c r="CN1062" t="s">
        <v>3</v>
      </c>
      <c r="CO1062">
        <v>0</v>
      </c>
      <c r="CP1062">
        <f t="shared" si="750"/>
        <v>1646.46</v>
      </c>
      <c r="CQ1062">
        <f t="shared" si="751"/>
        <v>0</v>
      </c>
      <c r="CR1062">
        <f t="shared" si="752"/>
        <v>0</v>
      </c>
      <c r="CS1062">
        <f t="shared" si="753"/>
        <v>0</v>
      </c>
      <c r="CT1062">
        <f t="shared" si="754"/>
        <v>5145.1099999999997</v>
      </c>
      <c r="CU1062">
        <f t="shared" si="755"/>
        <v>0</v>
      </c>
      <c r="CV1062">
        <f t="shared" si="756"/>
        <v>16.218399999999999</v>
      </c>
      <c r="CW1062">
        <f t="shared" si="757"/>
        <v>0</v>
      </c>
      <c r="CX1062">
        <f t="shared" si="758"/>
        <v>0</v>
      </c>
      <c r="CY1062">
        <f t="shared" si="759"/>
        <v>1481.8140000000001</v>
      </c>
      <c r="CZ1062">
        <f t="shared" si="760"/>
        <v>707.9778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112</v>
      </c>
      <c r="DO1062">
        <v>70</v>
      </c>
      <c r="DP1062">
        <v>1.0669999999999999</v>
      </c>
      <c r="DQ1062">
        <v>1.081</v>
      </c>
      <c r="DU1062">
        <v>1010</v>
      </c>
      <c r="DV1062" t="s">
        <v>155</v>
      </c>
      <c r="DW1062" t="s">
        <v>155</v>
      </c>
      <c r="DX1062">
        <v>100</v>
      </c>
      <c r="DZ1062" t="s">
        <v>3</v>
      </c>
      <c r="EA1062" t="s">
        <v>3</v>
      </c>
      <c r="EB1062" t="s">
        <v>3</v>
      </c>
      <c r="EC1062" t="s">
        <v>3</v>
      </c>
      <c r="EE1062">
        <v>59520678</v>
      </c>
      <c r="EF1062">
        <v>40</v>
      </c>
      <c r="EG1062" t="s">
        <v>26</v>
      </c>
      <c r="EH1062">
        <v>0</v>
      </c>
      <c r="EI1062" t="s">
        <v>3</v>
      </c>
      <c r="EJ1062">
        <v>2</v>
      </c>
      <c r="EK1062">
        <v>318</v>
      </c>
      <c r="EL1062" t="s">
        <v>129</v>
      </c>
      <c r="EM1062" t="s">
        <v>130</v>
      </c>
      <c r="EO1062" t="s">
        <v>3</v>
      </c>
      <c r="EQ1062">
        <v>0</v>
      </c>
      <c r="ER1062">
        <v>187.26</v>
      </c>
      <c r="ES1062">
        <v>0</v>
      </c>
      <c r="ET1062">
        <v>0</v>
      </c>
      <c r="EU1062">
        <v>0</v>
      </c>
      <c r="EV1062">
        <v>187.26</v>
      </c>
      <c r="EW1062">
        <v>15.2</v>
      </c>
      <c r="EX1062">
        <v>0</v>
      </c>
      <c r="EY1062">
        <v>0</v>
      </c>
      <c r="FQ1062">
        <v>0</v>
      </c>
      <c r="FR1062">
        <v>0</v>
      </c>
      <c r="FS1062">
        <v>0</v>
      </c>
      <c r="FX1062">
        <v>112</v>
      </c>
      <c r="FY1062">
        <v>70</v>
      </c>
      <c r="GA1062" t="s">
        <v>3</v>
      </c>
      <c r="GD1062">
        <v>0</v>
      </c>
      <c r="GF1062">
        <v>-1456145099</v>
      </c>
      <c r="GG1062">
        <v>2</v>
      </c>
      <c r="GH1062">
        <v>1</v>
      </c>
      <c r="GI1062">
        <v>2</v>
      </c>
      <c r="GJ1062">
        <v>0</v>
      </c>
      <c r="GK1062">
        <f>ROUND(R1062*(R12)/100,2)</f>
        <v>0</v>
      </c>
      <c r="GL1062">
        <f t="shared" si="761"/>
        <v>0</v>
      </c>
      <c r="GM1062">
        <f t="shared" si="762"/>
        <v>3836.25</v>
      </c>
      <c r="GN1062">
        <f t="shared" si="763"/>
        <v>0</v>
      </c>
      <c r="GO1062">
        <f t="shared" si="764"/>
        <v>3836.25</v>
      </c>
      <c r="GP1062">
        <f t="shared" si="765"/>
        <v>0</v>
      </c>
      <c r="GR1062">
        <v>0</v>
      </c>
      <c r="GS1062">
        <v>0</v>
      </c>
      <c r="GT1062">
        <v>0</v>
      </c>
      <c r="GU1062" t="s">
        <v>3</v>
      </c>
      <c r="GV1062">
        <f t="shared" si="766"/>
        <v>0</v>
      </c>
      <c r="GW1062">
        <v>1</v>
      </c>
      <c r="GX1062">
        <f t="shared" si="767"/>
        <v>0</v>
      </c>
      <c r="HA1062">
        <v>0</v>
      </c>
      <c r="HB1062">
        <v>0</v>
      </c>
      <c r="HC1062">
        <f t="shared" si="768"/>
        <v>0</v>
      </c>
      <c r="HE1062" t="s">
        <v>3</v>
      </c>
      <c r="HF1062" t="s">
        <v>3</v>
      </c>
      <c r="HM1062" t="s">
        <v>3</v>
      </c>
      <c r="HN1062" t="s">
        <v>3</v>
      </c>
      <c r="HO1062" t="s">
        <v>3</v>
      </c>
      <c r="HP1062" t="s">
        <v>3</v>
      </c>
      <c r="HQ1062" t="s">
        <v>3</v>
      </c>
      <c r="HS1062">
        <v>0</v>
      </c>
      <c r="IK1062">
        <v>0</v>
      </c>
    </row>
    <row r="1063" spans="1:245" x14ac:dyDescent="0.25">
      <c r="A1063">
        <v>17</v>
      </c>
      <c r="B1063">
        <v>1</v>
      </c>
      <c r="E1063" t="s">
        <v>389</v>
      </c>
      <c r="F1063" t="s">
        <v>173</v>
      </c>
      <c r="G1063" t="s">
        <v>593</v>
      </c>
      <c r="H1063" t="s">
        <v>155</v>
      </c>
      <c r="I1063">
        <f>ROUND(28/100,9)</f>
        <v>0.28000000000000003</v>
      </c>
      <c r="J1063">
        <v>0</v>
      </c>
      <c r="K1063">
        <f>ROUND(28/100,9)</f>
        <v>0.28000000000000003</v>
      </c>
      <c r="O1063">
        <f t="shared" si="730"/>
        <v>5497.08</v>
      </c>
      <c r="P1063">
        <f t="shared" si="731"/>
        <v>14.39</v>
      </c>
      <c r="Q1063">
        <f t="shared" si="732"/>
        <v>0</v>
      </c>
      <c r="R1063">
        <f t="shared" si="733"/>
        <v>0</v>
      </c>
      <c r="S1063">
        <f t="shared" si="734"/>
        <v>5482.69</v>
      </c>
      <c r="T1063">
        <f t="shared" si="735"/>
        <v>0</v>
      </c>
      <c r="U1063">
        <f t="shared" si="736"/>
        <v>17.268328</v>
      </c>
      <c r="V1063">
        <f t="shared" si="737"/>
        <v>0</v>
      </c>
      <c r="W1063">
        <f t="shared" si="738"/>
        <v>0</v>
      </c>
      <c r="X1063">
        <f t="shared" si="739"/>
        <v>4934.42</v>
      </c>
      <c r="Y1063">
        <f t="shared" si="740"/>
        <v>2357.56</v>
      </c>
      <c r="AA1063">
        <v>61707135</v>
      </c>
      <c r="AB1063">
        <f t="shared" si="741"/>
        <v>719.67</v>
      </c>
      <c r="AC1063">
        <f t="shared" si="742"/>
        <v>7</v>
      </c>
      <c r="AD1063">
        <f t="shared" si="743"/>
        <v>0</v>
      </c>
      <c r="AE1063">
        <f t="shared" si="744"/>
        <v>0</v>
      </c>
      <c r="AF1063">
        <f t="shared" si="745"/>
        <v>712.67</v>
      </c>
      <c r="AG1063">
        <f t="shared" si="746"/>
        <v>0</v>
      </c>
      <c r="AH1063">
        <f t="shared" si="747"/>
        <v>57.8</v>
      </c>
      <c r="AI1063">
        <f t="shared" si="748"/>
        <v>0</v>
      </c>
      <c r="AJ1063">
        <f t="shared" si="749"/>
        <v>0</v>
      </c>
      <c r="AK1063">
        <v>719.67</v>
      </c>
      <c r="AL1063">
        <v>7</v>
      </c>
      <c r="AM1063">
        <v>0</v>
      </c>
      <c r="AN1063">
        <v>0</v>
      </c>
      <c r="AO1063">
        <v>712.67</v>
      </c>
      <c r="AP1063">
        <v>0</v>
      </c>
      <c r="AQ1063">
        <v>57.8</v>
      </c>
      <c r="AR1063">
        <v>0</v>
      </c>
      <c r="AS1063">
        <v>0</v>
      </c>
      <c r="AT1063">
        <v>90</v>
      </c>
      <c r="AU1063">
        <v>43</v>
      </c>
      <c r="AV1063">
        <v>1.0669999999999999</v>
      </c>
      <c r="AW1063">
        <v>1.081</v>
      </c>
      <c r="AZ1063">
        <v>1</v>
      </c>
      <c r="BA1063">
        <v>25.75</v>
      </c>
      <c r="BB1063">
        <v>1</v>
      </c>
      <c r="BC1063">
        <v>6.79</v>
      </c>
      <c r="BD1063" t="s">
        <v>3</v>
      </c>
      <c r="BE1063" t="s">
        <v>3</v>
      </c>
      <c r="BF1063" t="s">
        <v>3</v>
      </c>
      <c r="BG1063" t="s">
        <v>3</v>
      </c>
      <c r="BH1063">
        <v>0</v>
      </c>
      <c r="BI1063">
        <v>2</v>
      </c>
      <c r="BJ1063" t="s">
        <v>175</v>
      </c>
      <c r="BM1063">
        <v>318</v>
      </c>
      <c r="BN1063">
        <v>0</v>
      </c>
      <c r="BO1063" t="s">
        <v>173</v>
      </c>
      <c r="BP1063">
        <v>1</v>
      </c>
      <c r="BQ1063">
        <v>40</v>
      </c>
      <c r="BR1063">
        <v>0</v>
      </c>
      <c r="BS1063">
        <v>25.75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90</v>
      </c>
      <c r="CA1063">
        <v>43</v>
      </c>
      <c r="CB1063" t="s">
        <v>3</v>
      </c>
      <c r="CE1063">
        <v>30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750"/>
        <v>5497.08</v>
      </c>
      <c r="CQ1063">
        <f t="shared" si="751"/>
        <v>51.4</v>
      </c>
      <c r="CR1063">
        <f t="shared" si="752"/>
        <v>0</v>
      </c>
      <c r="CS1063">
        <f t="shared" si="753"/>
        <v>0</v>
      </c>
      <c r="CT1063">
        <f t="shared" si="754"/>
        <v>19580.82</v>
      </c>
      <c r="CU1063">
        <f t="shared" si="755"/>
        <v>0</v>
      </c>
      <c r="CV1063">
        <f t="shared" si="756"/>
        <v>61.672599999999996</v>
      </c>
      <c r="CW1063">
        <f t="shared" si="757"/>
        <v>0</v>
      </c>
      <c r="CX1063">
        <f t="shared" si="758"/>
        <v>0</v>
      </c>
      <c r="CY1063">
        <f t="shared" si="759"/>
        <v>4934.4209999999994</v>
      </c>
      <c r="CZ1063">
        <f t="shared" si="760"/>
        <v>2357.5566999999996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112</v>
      </c>
      <c r="DO1063">
        <v>70</v>
      </c>
      <c r="DP1063">
        <v>1.0669999999999999</v>
      </c>
      <c r="DQ1063">
        <v>1.081</v>
      </c>
      <c r="DU1063">
        <v>1010</v>
      </c>
      <c r="DV1063" t="s">
        <v>155</v>
      </c>
      <c r="DW1063" t="s">
        <v>155</v>
      </c>
      <c r="DX1063">
        <v>100</v>
      </c>
      <c r="DZ1063" t="s">
        <v>3</v>
      </c>
      <c r="EA1063" t="s">
        <v>3</v>
      </c>
      <c r="EB1063" t="s">
        <v>3</v>
      </c>
      <c r="EC1063" t="s">
        <v>3</v>
      </c>
      <c r="EE1063">
        <v>59520678</v>
      </c>
      <c r="EF1063">
        <v>40</v>
      </c>
      <c r="EG1063" t="s">
        <v>26</v>
      </c>
      <c r="EH1063">
        <v>0</v>
      </c>
      <c r="EI1063" t="s">
        <v>3</v>
      </c>
      <c r="EJ1063">
        <v>2</v>
      </c>
      <c r="EK1063">
        <v>318</v>
      </c>
      <c r="EL1063" t="s">
        <v>129</v>
      </c>
      <c r="EM1063" t="s">
        <v>130</v>
      </c>
      <c r="EO1063" t="s">
        <v>3</v>
      </c>
      <c r="EQ1063">
        <v>0</v>
      </c>
      <c r="ER1063">
        <v>719.67</v>
      </c>
      <c r="ES1063">
        <v>7</v>
      </c>
      <c r="ET1063">
        <v>0</v>
      </c>
      <c r="EU1063">
        <v>0</v>
      </c>
      <c r="EV1063">
        <v>712.67</v>
      </c>
      <c r="EW1063">
        <v>57.8</v>
      </c>
      <c r="EX1063">
        <v>0</v>
      </c>
      <c r="EY1063">
        <v>0</v>
      </c>
      <c r="FQ1063">
        <v>0</v>
      </c>
      <c r="FR1063">
        <v>0</v>
      </c>
      <c r="FS1063">
        <v>0</v>
      </c>
      <c r="FX1063">
        <v>112</v>
      </c>
      <c r="FY1063">
        <v>70</v>
      </c>
      <c r="GA1063" t="s">
        <v>3</v>
      </c>
      <c r="GD1063">
        <v>0</v>
      </c>
      <c r="GF1063">
        <v>-1596825363</v>
      </c>
      <c r="GG1063">
        <v>2</v>
      </c>
      <c r="GH1063">
        <v>1</v>
      </c>
      <c r="GI1063">
        <v>2</v>
      </c>
      <c r="GJ1063">
        <v>0</v>
      </c>
      <c r="GK1063">
        <f>ROUND(R1063*(R12)/100,2)</f>
        <v>0</v>
      </c>
      <c r="GL1063">
        <f t="shared" si="761"/>
        <v>0</v>
      </c>
      <c r="GM1063">
        <f t="shared" si="762"/>
        <v>12789.06</v>
      </c>
      <c r="GN1063">
        <f t="shared" si="763"/>
        <v>0</v>
      </c>
      <c r="GO1063">
        <f t="shared" si="764"/>
        <v>12789.06</v>
      </c>
      <c r="GP1063">
        <f t="shared" si="765"/>
        <v>0</v>
      </c>
      <c r="GR1063">
        <v>0</v>
      </c>
      <c r="GS1063">
        <v>0</v>
      </c>
      <c r="GT1063">
        <v>0</v>
      </c>
      <c r="GU1063" t="s">
        <v>3</v>
      </c>
      <c r="GV1063">
        <f t="shared" si="766"/>
        <v>0</v>
      </c>
      <c r="GW1063">
        <v>1</v>
      </c>
      <c r="GX1063">
        <f t="shared" si="767"/>
        <v>0</v>
      </c>
      <c r="HA1063">
        <v>0</v>
      </c>
      <c r="HB1063">
        <v>0</v>
      </c>
      <c r="HC1063">
        <f t="shared" si="768"/>
        <v>0</v>
      </c>
      <c r="HE1063" t="s">
        <v>3</v>
      </c>
      <c r="HF1063" t="s">
        <v>3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HS1063">
        <v>0</v>
      </c>
      <c r="IK1063">
        <v>0</v>
      </c>
    </row>
    <row r="1064" spans="1:245" x14ac:dyDescent="0.25">
      <c r="A1064">
        <v>17</v>
      </c>
      <c r="B1064">
        <v>1</v>
      </c>
      <c r="E1064" t="s">
        <v>396</v>
      </c>
      <c r="F1064" t="s">
        <v>164</v>
      </c>
      <c r="G1064" t="s">
        <v>594</v>
      </c>
      <c r="H1064" t="s">
        <v>155</v>
      </c>
      <c r="I1064">
        <f>ROUND(6/100,9)</f>
        <v>0.06</v>
      </c>
      <c r="J1064">
        <v>0</v>
      </c>
      <c r="K1064">
        <f>ROUND(6/100,9)</f>
        <v>0.06</v>
      </c>
      <c r="O1064">
        <f t="shared" si="730"/>
        <v>576.79999999999995</v>
      </c>
      <c r="P1064">
        <f t="shared" si="731"/>
        <v>0</v>
      </c>
      <c r="Q1064">
        <f t="shared" si="732"/>
        <v>0</v>
      </c>
      <c r="R1064">
        <f t="shared" si="733"/>
        <v>0</v>
      </c>
      <c r="S1064">
        <f t="shared" si="734"/>
        <v>576.79999999999995</v>
      </c>
      <c r="T1064">
        <f t="shared" si="735"/>
        <v>0</v>
      </c>
      <c r="U1064">
        <f t="shared" si="736"/>
        <v>1.8181679999999998</v>
      </c>
      <c r="V1064">
        <f t="shared" si="737"/>
        <v>0</v>
      </c>
      <c r="W1064">
        <f t="shared" si="738"/>
        <v>0</v>
      </c>
      <c r="X1064">
        <f t="shared" si="739"/>
        <v>519.12</v>
      </c>
      <c r="Y1064">
        <f t="shared" si="740"/>
        <v>248.02</v>
      </c>
      <c r="AA1064">
        <v>61707135</v>
      </c>
      <c r="AB1064">
        <f t="shared" si="741"/>
        <v>349.89</v>
      </c>
      <c r="AC1064">
        <f t="shared" si="742"/>
        <v>0</v>
      </c>
      <c r="AD1064">
        <f t="shared" si="743"/>
        <v>0</v>
      </c>
      <c r="AE1064">
        <f t="shared" si="744"/>
        <v>0</v>
      </c>
      <c r="AF1064">
        <f t="shared" si="745"/>
        <v>349.89</v>
      </c>
      <c r="AG1064">
        <f t="shared" si="746"/>
        <v>0</v>
      </c>
      <c r="AH1064">
        <f t="shared" si="747"/>
        <v>28.4</v>
      </c>
      <c r="AI1064">
        <f t="shared" si="748"/>
        <v>0</v>
      </c>
      <c r="AJ1064">
        <f t="shared" si="749"/>
        <v>0</v>
      </c>
      <c r="AK1064">
        <v>349.89</v>
      </c>
      <c r="AL1064">
        <v>0</v>
      </c>
      <c r="AM1064">
        <v>0</v>
      </c>
      <c r="AN1064">
        <v>0</v>
      </c>
      <c r="AO1064">
        <v>349.89</v>
      </c>
      <c r="AP1064">
        <v>0</v>
      </c>
      <c r="AQ1064">
        <v>28.4</v>
      </c>
      <c r="AR1064">
        <v>0</v>
      </c>
      <c r="AS1064">
        <v>0</v>
      </c>
      <c r="AT1064">
        <v>90</v>
      </c>
      <c r="AU1064">
        <v>43</v>
      </c>
      <c r="AV1064">
        <v>1.0669999999999999</v>
      </c>
      <c r="AW1064">
        <v>1.081</v>
      </c>
      <c r="AZ1064">
        <v>1</v>
      </c>
      <c r="BA1064">
        <v>25.75</v>
      </c>
      <c r="BB1064">
        <v>1</v>
      </c>
      <c r="BC1064">
        <v>6.79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2</v>
      </c>
      <c r="BJ1064" t="s">
        <v>166</v>
      </c>
      <c r="BM1064">
        <v>318</v>
      </c>
      <c r="BN1064">
        <v>0</v>
      </c>
      <c r="BO1064" t="s">
        <v>164</v>
      </c>
      <c r="BP1064">
        <v>1</v>
      </c>
      <c r="BQ1064">
        <v>40</v>
      </c>
      <c r="BR1064">
        <v>0</v>
      </c>
      <c r="BS1064">
        <v>25.75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90</v>
      </c>
      <c r="CA1064">
        <v>43</v>
      </c>
      <c r="CB1064" t="s">
        <v>3</v>
      </c>
      <c r="CE1064">
        <v>30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750"/>
        <v>576.79999999999995</v>
      </c>
      <c r="CQ1064">
        <f t="shared" si="751"/>
        <v>0</v>
      </c>
      <c r="CR1064">
        <f t="shared" si="752"/>
        <v>0</v>
      </c>
      <c r="CS1064">
        <f t="shared" si="753"/>
        <v>0</v>
      </c>
      <c r="CT1064">
        <f t="shared" si="754"/>
        <v>9613.25</v>
      </c>
      <c r="CU1064">
        <f t="shared" si="755"/>
        <v>0</v>
      </c>
      <c r="CV1064">
        <f t="shared" si="756"/>
        <v>30.302799999999998</v>
      </c>
      <c r="CW1064">
        <f t="shared" si="757"/>
        <v>0</v>
      </c>
      <c r="CX1064">
        <f t="shared" si="758"/>
        <v>0</v>
      </c>
      <c r="CY1064">
        <f t="shared" si="759"/>
        <v>519.12</v>
      </c>
      <c r="CZ1064">
        <f t="shared" si="760"/>
        <v>248.02399999999997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112</v>
      </c>
      <c r="DO1064">
        <v>70</v>
      </c>
      <c r="DP1064">
        <v>1.0669999999999999</v>
      </c>
      <c r="DQ1064">
        <v>1.081</v>
      </c>
      <c r="DU1064">
        <v>1010</v>
      </c>
      <c r="DV1064" t="s">
        <v>155</v>
      </c>
      <c r="DW1064" t="s">
        <v>155</v>
      </c>
      <c r="DX1064">
        <v>100</v>
      </c>
      <c r="DZ1064" t="s">
        <v>3</v>
      </c>
      <c r="EA1064" t="s">
        <v>3</v>
      </c>
      <c r="EB1064" t="s">
        <v>3</v>
      </c>
      <c r="EC1064" t="s">
        <v>3</v>
      </c>
      <c r="EE1064">
        <v>59520678</v>
      </c>
      <c r="EF1064">
        <v>40</v>
      </c>
      <c r="EG1064" t="s">
        <v>26</v>
      </c>
      <c r="EH1064">
        <v>0</v>
      </c>
      <c r="EI1064" t="s">
        <v>3</v>
      </c>
      <c r="EJ1064">
        <v>2</v>
      </c>
      <c r="EK1064">
        <v>318</v>
      </c>
      <c r="EL1064" t="s">
        <v>129</v>
      </c>
      <c r="EM1064" t="s">
        <v>130</v>
      </c>
      <c r="EO1064" t="s">
        <v>3</v>
      </c>
      <c r="EQ1064">
        <v>0</v>
      </c>
      <c r="ER1064">
        <v>349.89</v>
      </c>
      <c r="ES1064">
        <v>0</v>
      </c>
      <c r="ET1064">
        <v>0</v>
      </c>
      <c r="EU1064">
        <v>0</v>
      </c>
      <c r="EV1064">
        <v>349.89</v>
      </c>
      <c r="EW1064">
        <v>28.4</v>
      </c>
      <c r="EX1064">
        <v>0</v>
      </c>
      <c r="EY1064">
        <v>0</v>
      </c>
      <c r="FQ1064">
        <v>0</v>
      </c>
      <c r="FR1064">
        <v>0</v>
      </c>
      <c r="FS1064">
        <v>0</v>
      </c>
      <c r="FX1064">
        <v>112</v>
      </c>
      <c r="FY1064">
        <v>70</v>
      </c>
      <c r="GA1064" t="s">
        <v>3</v>
      </c>
      <c r="GD1064">
        <v>0</v>
      </c>
      <c r="GF1064">
        <v>1952546815</v>
      </c>
      <c r="GG1064">
        <v>2</v>
      </c>
      <c r="GH1064">
        <v>1</v>
      </c>
      <c r="GI1064">
        <v>2</v>
      </c>
      <c r="GJ1064">
        <v>0</v>
      </c>
      <c r="GK1064">
        <f>ROUND(R1064*(R12)/100,2)</f>
        <v>0</v>
      </c>
      <c r="GL1064">
        <f t="shared" si="761"/>
        <v>0</v>
      </c>
      <c r="GM1064">
        <f t="shared" si="762"/>
        <v>1343.94</v>
      </c>
      <c r="GN1064">
        <f t="shared" si="763"/>
        <v>0</v>
      </c>
      <c r="GO1064">
        <f t="shared" si="764"/>
        <v>1343.94</v>
      </c>
      <c r="GP1064">
        <f t="shared" si="765"/>
        <v>0</v>
      </c>
      <c r="GR1064">
        <v>0</v>
      </c>
      <c r="GS1064">
        <v>0</v>
      </c>
      <c r="GT1064">
        <v>0</v>
      </c>
      <c r="GU1064" t="s">
        <v>3</v>
      </c>
      <c r="GV1064">
        <f t="shared" si="766"/>
        <v>0</v>
      </c>
      <c r="GW1064">
        <v>1</v>
      </c>
      <c r="GX1064">
        <f t="shared" si="767"/>
        <v>0</v>
      </c>
      <c r="HA1064">
        <v>0</v>
      </c>
      <c r="HB1064">
        <v>0</v>
      </c>
      <c r="HC1064">
        <f t="shared" si="768"/>
        <v>0</v>
      </c>
      <c r="HE1064" t="s">
        <v>3</v>
      </c>
      <c r="HF1064" t="s">
        <v>3</v>
      </c>
      <c r="HM1064" t="s">
        <v>3</v>
      </c>
      <c r="HN1064" t="s">
        <v>3</v>
      </c>
      <c r="HO1064" t="s">
        <v>3</v>
      </c>
      <c r="HP1064" t="s">
        <v>3</v>
      </c>
      <c r="HQ1064" t="s">
        <v>3</v>
      </c>
      <c r="HS1064">
        <v>0</v>
      </c>
      <c r="IK1064">
        <v>0</v>
      </c>
    </row>
    <row r="1065" spans="1:245" x14ac:dyDescent="0.25">
      <c r="A1065">
        <v>17</v>
      </c>
      <c r="B1065">
        <v>1</v>
      </c>
      <c r="E1065" t="s">
        <v>3</v>
      </c>
      <c r="F1065" t="s">
        <v>164</v>
      </c>
      <c r="G1065" t="s">
        <v>587</v>
      </c>
      <c r="H1065" t="s">
        <v>155</v>
      </c>
      <c r="I1065">
        <v>0.06</v>
      </c>
      <c r="J1065">
        <v>0</v>
      </c>
      <c r="K1065">
        <v>0.06</v>
      </c>
      <c r="O1065">
        <f t="shared" si="730"/>
        <v>579.15</v>
      </c>
      <c r="P1065">
        <f t="shared" si="731"/>
        <v>1.83</v>
      </c>
      <c r="Q1065">
        <f t="shared" si="732"/>
        <v>0</v>
      </c>
      <c r="R1065">
        <f t="shared" si="733"/>
        <v>0</v>
      </c>
      <c r="S1065">
        <f t="shared" si="734"/>
        <v>577.32000000000005</v>
      </c>
      <c r="T1065">
        <f t="shared" si="735"/>
        <v>0</v>
      </c>
      <c r="U1065">
        <f t="shared" si="736"/>
        <v>1.8181679999999998</v>
      </c>
      <c r="V1065">
        <f t="shared" si="737"/>
        <v>0</v>
      </c>
      <c r="W1065">
        <f t="shared" si="738"/>
        <v>0</v>
      </c>
      <c r="X1065">
        <f t="shared" si="739"/>
        <v>519.59</v>
      </c>
      <c r="Y1065">
        <f t="shared" si="740"/>
        <v>248.25</v>
      </c>
      <c r="AA1065">
        <v>-1</v>
      </c>
      <c r="AB1065">
        <f t="shared" si="741"/>
        <v>354.37</v>
      </c>
      <c r="AC1065">
        <f t="shared" si="742"/>
        <v>4.2</v>
      </c>
      <c r="AD1065">
        <f t="shared" si="743"/>
        <v>0</v>
      </c>
      <c r="AE1065">
        <f t="shared" si="744"/>
        <v>0</v>
      </c>
      <c r="AF1065">
        <f t="shared" si="745"/>
        <v>350.17</v>
      </c>
      <c r="AG1065">
        <f t="shared" si="746"/>
        <v>0</v>
      </c>
      <c r="AH1065">
        <f t="shared" si="747"/>
        <v>28.4</v>
      </c>
      <c r="AI1065">
        <f t="shared" si="748"/>
        <v>0</v>
      </c>
      <c r="AJ1065">
        <f t="shared" si="749"/>
        <v>0</v>
      </c>
      <c r="AK1065">
        <v>354.37</v>
      </c>
      <c r="AL1065">
        <v>4.2</v>
      </c>
      <c r="AM1065">
        <v>0</v>
      </c>
      <c r="AN1065">
        <v>0</v>
      </c>
      <c r="AO1065">
        <v>350.17</v>
      </c>
      <c r="AP1065">
        <v>0</v>
      </c>
      <c r="AQ1065">
        <v>28.4</v>
      </c>
      <c r="AR1065">
        <v>0</v>
      </c>
      <c r="AS1065">
        <v>0</v>
      </c>
      <c r="AT1065">
        <v>90</v>
      </c>
      <c r="AU1065">
        <v>43</v>
      </c>
      <c r="AV1065">
        <v>1.0669999999999999</v>
      </c>
      <c r="AW1065">
        <v>1.081</v>
      </c>
      <c r="AZ1065">
        <v>1</v>
      </c>
      <c r="BA1065">
        <v>25.75</v>
      </c>
      <c r="BB1065">
        <v>1</v>
      </c>
      <c r="BC1065">
        <v>6.79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2</v>
      </c>
      <c r="BJ1065" t="s">
        <v>166</v>
      </c>
      <c r="BM1065">
        <v>318</v>
      </c>
      <c r="BN1065">
        <v>0</v>
      </c>
      <c r="BO1065" t="s">
        <v>164</v>
      </c>
      <c r="BP1065">
        <v>1</v>
      </c>
      <c r="BQ1065">
        <v>40</v>
      </c>
      <c r="BR1065">
        <v>0</v>
      </c>
      <c r="BS1065">
        <v>25.75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90</v>
      </c>
      <c r="CA1065">
        <v>43</v>
      </c>
      <c r="CB1065" t="s">
        <v>3</v>
      </c>
      <c r="CE1065">
        <v>30</v>
      </c>
      <c r="CF1065">
        <v>0</v>
      </c>
      <c r="CG1065">
        <v>0</v>
      </c>
      <c r="CM1065">
        <v>0</v>
      </c>
      <c r="CN1065" t="s">
        <v>3</v>
      </c>
      <c r="CO1065">
        <v>0</v>
      </c>
      <c r="CP1065">
        <f t="shared" si="750"/>
        <v>579.15000000000009</v>
      </c>
      <c r="CQ1065">
        <f t="shared" si="751"/>
        <v>30.83</v>
      </c>
      <c r="CR1065">
        <f t="shared" si="752"/>
        <v>0</v>
      </c>
      <c r="CS1065">
        <f t="shared" si="753"/>
        <v>0</v>
      </c>
      <c r="CT1065">
        <f t="shared" si="754"/>
        <v>9620.9699999999993</v>
      </c>
      <c r="CU1065">
        <f t="shared" si="755"/>
        <v>0</v>
      </c>
      <c r="CV1065">
        <f t="shared" si="756"/>
        <v>30.302799999999998</v>
      </c>
      <c r="CW1065">
        <f t="shared" si="757"/>
        <v>0</v>
      </c>
      <c r="CX1065">
        <f t="shared" si="758"/>
        <v>0</v>
      </c>
      <c r="CY1065">
        <f t="shared" si="759"/>
        <v>519.58800000000008</v>
      </c>
      <c r="CZ1065">
        <f t="shared" si="760"/>
        <v>248.24760000000001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112</v>
      </c>
      <c r="DO1065">
        <v>70</v>
      </c>
      <c r="DP1065">
        <v>1.0669999999999999</v>
      </c>
      <c r="DQ1065">
        <v>1.081</v>
      </c>
      <c r="DU1065">
        <v>1010</v>
      </c>
      <c r="DV1065" t="s">
        <v>155</v>
      </c>
      <c r="DW1065" t="s">
        <v>155</v>
      </c>
      <c r="DX1065">
        <v>100</v>
      </c>
      <c r="DZ1065" t="s">
        <v>3</v>
      </c>
      <c r="EA1065" t="s">
        <v>3</v>
      </c>
      <c r="EB1065" t="s">
        <v>3</v>
      </c>
      <c r="EC1065" t="s">
        <v>3</v>
      </c>
      <c r="EE1065">
        <v>59520678</v>
      </c>
      <c r="EF1065">
        <v>40</v>
      </c>
      <c r="EG1065" t="s">
        <v>26</v>
      </c>
      <c r="EH1065">
        <v>0</v>
      </c>
      <c r="EI1065" t="s">
        <v>3</v>
      </c>
      <c r="EJ1065">
        <v>2</v>
      </c>
      <c r="EK1065">
        <v>318</v>
      </c>
      <c r="EL1065" t="s">
        <v>129</v>
      </c>
      <c r="EM1065" t="s">
        <v>130</v>
      </c>
      <c r="EO1065" t="s">
        <v>3</v>
      </c>
      <c r="EQ1065">
        <v>1024</v>
      </c>
      <c r="ER1065">
        <v>354.37</v>
      </c>
      <c r="ES1065">
        <v>4.2</v>
      </c>
      <c r="ET1065">
        <v>0</v>
      </c>
      <c r="EU1065">
        <v>0</v>
      </c>
      <c r="EV1065">
        <v>350.17</v>
      </c>
      <c r="EW1065">
        <v>28.4</v>
      </c>
      <c r="EX1065">
        <v>0</v>
      </c>
      <c r="EY1065">
        <v>0</v>
      </c>
      <c r="FQ1065">
        <v>0</v>
      </c>
      <c r="FR1065">
        <v>0</v>
      </c>
      <c r="FS1065">
        <v>0</v>
      </c>
      <c r="FX1065">
        <v>112</v>
      </c>
      <c r="FY1065">
        <v>70</v>
      </c>
      <c r="GA1065" t="s">
        <v>3</v>
      </c>
      <c r="GD1065">
        <v>0</v>
      </c>
      <c r="GF1065">
        <v>1582218575</v>
      </c>
      <c r="GG1065">
        <v>2</v>
      </c>
      <c r="GH1065">
        <v>1</v>
      </c>
      <c r="GI1065">
        <v>2</v>
      </c>
      <c r="GJ1065">
        <v>0</v>
      </c>
      <c r="GK1065">
        <f>ROUND(R1065*(R12)/100,2)</f>
        <v>0</v>
      </c>
      <c r="GL1065">
        <f t="shared" si="761"/>
        <v>0</v>
      </c>
      <c r="GM1065">
        <f t="shared" si="762"/>
        <v>1346.99</v>
      </c>
      <c r="GN1065">
        <f t="shared" si="763"/>
        <v>0</v>
      </c>
      <c r="GO1065">
        <f t="shared" si="764"/>
        <v>1346.99</v>
      </c>
      <c r="GP1065">
        <f t="shared" si="765"/>
        <v>0</v>
      </c>
      <c r="GR1065">
        <v>0</v>
      </c>
      <c r="GS1065">
        <v>0</v>
      </c>
      <c r="GT1065">
        <v>0</v>
      </c>
      <c r="GU1065" t="s">
        <v>3</v>
      </c>
      <c r="GV1065">
        <f t="shared" si="766"/>
        <v>0</v>
      </c>
      <c r="GW1065">
        <v>1</v>
      </c>
      <c r="GX1065">
        <f t="shared" si="767"/>
        <v>0</v>
      </c>
      <c r="HA1065">
        <v>0</v>
      </c>
      <c r="HB1065">
        <v>0</v>
      </c>
      <c r="HC1065">
        <f t="shared" si="768"/>
        <v>0</v>
      </c>
      <c r="HE1065" t="s">
        <v>3</v>
      </c>
      <c r="HF1065" t="s">
        <v>3</v>
      </c>
      <c r="HM1065" t="s">
        <v>3</v>
      </c>
      <c r="HN1065" t="s">
        <v>3</v>
      </c>
      <c r="HO1065" t="s">
        <v>3</v>
      </c>
      <c r="HP1065" t="s">
        <v>3</v>
      </c>
      <c r="HQ1065" t="s">
        <v>3</v>
      </c>
      <c r="HS1065">
        <v>0</v>
      </c>
      <c r="IK1065">
        <v>0</v>
      </c>
    </row>
    <row r="1066" spans="1:245" x14ac:dyDescent="0.25">
      <c r="A1066">
        <v>19</v>
      </c>
      <c r="B1066">
        <v>1</v>
      </c>
      <c r="F1066" t="s">
        <v>3</v>
      </c>
      <c r="G1066" t="s">
        <v>595</v>
      </c>
      <c r="H1066" t="s">
        <v>3</v>
      </c>
      <c r="AA1066">
        <v>1</v>
      </c>
      <c r="IK1066">
        <v>0</v>
      </c>
    </row>
    <row r="1067" spans="1:245" x14ac:dyDescent="0.25">
      <c r="A1067">
        <v>17</v>
      </c>
      <c r="B1067">
        <v>1</v>
      </c>
      <c r="E1067" t="s">
        <v>406</v>
      </c>
      <c r="F1067" t="s">
        <v>596</v>
      </c>
      <c r="G1067" t="s">
        <v>597</v>
      </c>
      <c r="H1067" t="s">
        <v>598</v>
      </c>
      <c r="I1067">
        <f>ROUND(8/10,9)</f>
        <v>0.8</v>
      </c>
      <c r="J1067">
        <v>0</v>
      </c>
      <c r="K1067">
        <f>ROUND(8/10,9)</f>
        <v>0.8</v>
      </c>
      <c r="O1067">
        <f>ROUND(CP1067,2)</f>
        <v>3173.47</v>
      </c>
      <c r="P1067">
        <f>ROUND((ROUND((AC1067*AW1067*I1067),2)*BC1067),2)</f>
        <v>222.98</v>
      </c>
      <c r="Q1067">
        <f>(ROUND((ROUND((((ET1067*1.1))*AV1067*I1067),2)*BB1067),2)+ROUND((ROUND(((AE1067-((EU1067*1.1)))*AV1067*I1067),2)*BS1067),2))</f>
        <v>189.06</v>
      </c>
      <c r="R1067">
        <f>ROUND((ROUND((AE1067*AV1067*I1067),2)*BS1067),2)</f>
        <v>52.02</v>
      </c>
      <c r="S1067">
        <f>ROUND((ROUND((AF1067*AV1067*I1067),2)*BA1067),2)</f>
        <v>2761.43</v>
      </c>
      <c r="T1067">
        <f>ROUND(CU1067*I1067,2)</f>
        <v>0</v>
      </c>
      <c r="U1067">
        <f>CV1067*I1067</f>
        <v>8.7041592000000012</v>
      </c>
      <c r="V1067">
        <f>CW1067*I1067</f>
        <v>0</v>
      </c>
      <c r="W1067">
        <f>ROUND(CX1067*I1067,2)</f>
        <v>0</v>
      </c>
      <c r="X1067">
        <f t="shared" ref="X1067:Y1071" si="769">ROUND(CY1067,2)</f>
        <v>2485.29</v>
      </c>
      <c r="Y1067">
        <f t="shared" si="769"/>
        <v>1187.4100000000001</v>
      </c>
      <c r="AA1067">
        <v>61707135</v>
      </c>
      <c r="AB1067">
        <f>ROUND((AC1067+AD1067+AF1067),6)</f>
        <v>190.98</v>
      </c>
      <c r="AC1067">
        <f>ROUND((ES1067),6)</f>
        <v>37.97</v>
      </c>
      <c r="AD1067">
        <f>ROUND(((((ET1067*1.1))-((EU1067*1.1)))+AE1067),6)</f>
        <v>27.379000000000001</v>
      </c>
      <c r="AE1067">
        <f t="shared" ref="AE1067:AF1069" si="770">ROUND(((EU1067*1.1)),6)</f>
        <v>2.3650000000000002</v>
      </c>
      <c r="AF1067">
        <f t="shared" si="770"/>
        <v>125.631</v>
      </c>
      <c r="AG1067">
        <f>ROUND((AP1067),6)</f>
        <v>0</v>
      </c>
      <c r="AH1067">
        <f t="shared" ref="AH1067:AI1069" si="771">((EW1067*1.1))</f>
        <v>10.197000000000001</v>
      </c>
      <c r="AI1067">
        <f t="shared" si="771"/>
        <v>0</v>
      </c>
      <c r="AJ1067">
        <f>(AS1067)</f>
        <v>0</v>
      </c>
      <c r="AK1067">
        <v>177.07</v>
      </c>
      <c r="AL1067">
        <v>37.97</v>
      </c>
      <c r="AM1067">
        <v>24.89</v>
      </c>
      <c r="AN1067">
        <v>2.15</v>
      </c>
      <c r="AO1067">
        <v>114.21</v>
      </c>
      <c r="AP1067">
        <v>0</v>
      </c>
      <c r="AQ1067">
        <v>9.27</v>
      </c>
      <c r="AR1067">
        <v>0</v>
      </c>
      <c r="AS1067">
        <v>0</v>
      </c>
      <c r="AT1067">
        <v>90</v>
      </c>
      <c r="AU1067">
        <v>43</v>
      </c>
      <c r="AV1067">
        <v>1.0669999999999999</v>
      </c>
      <c r="AW1067">
        <v>1.081</v>
      </c>
      <c r="AZ1067">
        <v>1</v>
      </c>
      <c r="BA1067">
        <v>25.75</v>
      </c>
      <c r="BB1067">
        <v>8.09</v>
      </c>
      <c r="BC1067">
        <v>6.79</v>
      </c>
      <c r="BD1067" t="s">
        <v>3</v>
      </c>
      <c r="BE1067" t="s">
        <v>3</v>
      </c>
      <c r="BF1067" t="s">
        <v>3</v>
      </c>
      <c r="BG1067" t="s">
        <v>3</v>
      </c>
      <c r="BH1067">
        <v>0</v>
      </c>
      <c r="BI1067">
        <v>2</v>
      </c>
      <c r="BJ1067" t="s">
        <v>599</v>
      </c>
      <c r="BM1067">
        <v>332</v>
      </c>
      <c r="BN1067">
        <v>0</v>
      </c>
      <c r="BO1067" t="s">
        <v>596</v>
      </c>
      <c r="BP1067">
        <v>1</v>
      </c>
      <c r="BQ1067">
        <v>40</v>
      </c>
      <c r="BR1067">
        <v>0</v>
      </c>
      <c r="BS1067">
        <v>25.75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90</v>
      </c>
      <c r="CA1067">
        <v>43</v>
      </c>
      <c r="CB1067" t="s">
        <v>3</v>
      </c>
      <c r="CE1067">
        <v>30</v>
      </c>
      <c r="CF1067">
        <v>0</v>
      </c>
      <c r="CG1067">
        <v>0</v>
      </c>
      <c r="CM1067">
        <v>0</v>
      </c>
      <c r="CN1067" t="s">
        <v>748</v>
      </c>
      <c r="CO1067">
        <v>0</v>
      </c>
      <c r="CP1067">
        <f>(P1067+Q1067+S1067)</f>
        <v>3173.47</v>
      </c>
      <c r="CQ1067">
        <f>ROUND((ROUND((AC1067*AW1067*1),2)*BC1067),2)</f>
        <v>278.73</v>
      </c>
      <c r="CR1067">
        <f>(ROUND((ROUND((((ET1067*1.1))*AV1067*1),2)*BB1067),2)+ROUND((ROUND(((AE1067-((EU1067*1.1)))*AV1067*1),2)*BS1067),2))</f>
        <v>236.31</v>
      </c>
      <c r="CS1067">
        <f>ROUND((ROUND((AE1067*AV1067*1),2)*BS1067),2)</f>
        <v>64.89</v>
      </c>
      <c r="CT1067">
        <f>ROUND((ROUND((AF1067*AV1067*1),2)*BA1067),2)</f>
        <v>3451.79</v>
      </c>
      <c r="CU1067">
        <f>AG1067</f>
        <v>0</v>
      </c>
      <c r="CV1067">
        <f>(AH1067*AV1067)</f>
        <v>10.880199000000001</v>
      </c>
      <c r="CW1067">
        <f t="shared" ref="CW1067:CX1071" si="772">AI1067</f>
        <v>0</v>
      </c>
      <c r="CX1067">
        <f t="shared" si="772"/>
        <v>0</v>
      </c>
      <c r="CY1067">
        <f>S1067*(BZ1067/100)</f>
        <v>2485.2869999999998</v>
      </c>
      <c r="CZ1067">
        <f>S1067*(CA1067/100)</f>
        <v>1187.4149</v>
      </c>
      <c r="DB1067">
        <v>115</v>
      </c>
      <c r="DC1067" t="s">
        <v>3</v>
      </c>
      <c r="DD1067" t="s">
        <v>3</v>
      </c>
      <c r="DE1067" t="s">
        <v>100</v>
      </c>
      <c r="DF1067" t="s">
        <v>100</v>
      </c>
      <c r="DG1067" t="s">
        <v>100</v>
      </c>
      <c r="DH1067" t="s">
        <v>3</v>
      </c>
      <c r="DI1067" t="s">
        <v>100</v>
      </c>
      <c r="DJ1067" t="s">
        <v>100</v>
      </c>
      <c r="DK1067" t="s">
        <v>3</v>
      </c>
      <c r="DL1067" t="s">
        <v>3</v>
      </c>
      <c r="DM1067" t="s">
        <v>3</v>
      </c>
      <c r="DN1067">
        <v>112</v>
      </c>
      <c r="DO1067">
        <v>70</v>
      </c>
      <c r="DP1067">
        <v>1.0669999999999999</v>
      </c>
      <c r="DQ1067">
        <v>1.081</v>
      </c>
      <c r="DU1067">
        <v>1010</v>
      </c>
      <c r="DV1067" t="s">
        <v>598</v>
      </c>
      <c r="DW1067" t="s">
        <v>598</v>
      </c>
      <c r="DX1067">
        <v>10</v>
      </c>
      <c r="DZ1067" t="s">
        <v>3</v>
      </c>
      <c r="EA1067" t="s">
        <v>3</v>
      </c>
      <c r="EB1067" t="s">
        <v>3</v>
      </c>
      <c r="EC1067" t="s">
        <v>3</v>
      </c>
      <c r="EE1067">
        <v>59520692</v>
      </c>
      <c r="EF1067">
        <v>40</v>
      </c>
      <c r="EG1067" t="s">
        <v>26</v>
      </c>
      <c r="EH1067">
        <v>0</v>
      </c>
      <c r="EI1067" t="s">
        <v>3</v>
      </c>
      <c r="EJ1067">
        <v>2</v>
      </c>
      <c r="EK1067">
        <v>332</v>
      </c>
      <c r="EL1067" t="s">
        <v>137</v>
      </c>
      <c r="EM1067" t="s">
        <v>138</v>
      </c>
      <c r="EO1067" t="s">
        <v>104</v>
      </c>
      <c r="EQ1067">
        <v>0</v>
      </c>
      <c r="ER1067">
        <v>177.07</v>
      </c>
      <c r="ES1067">
        <v>37.97</v>
      </c>
      <c r="ET1067">
        <v>24.89</v>
      </c>
      <c r="EU1067">
        <v>2.15</v>
      </c>
      <c r="EV1067">
        <v>114.21</v>
      </c>
      <c r="EW1067">
        <v>9.27</v>
      </c>
      <c r="EX1067">
        <v>0</v>
      </c>
      <c r="EY1067">
        <v>0</v>
      </c>
      <c r="FQ1067">
        <v>0</v>
      </c>
      <c r="FR1067">
        <v>0</v>
      </c>
      <c r="FS1067">
        <v>0</v>
      </c>
      <c r="FX1067">
        <v>112</v>
      </c>
      <c r="FY1067">
        <v>70</v>
      </c>
      <c r="GA1067" t="s">
        <v>3</v>
      </c>
      <c r="GD1067">
        <v>0</v>
      </c>
      <c r="GF1067">
        <v>-372859685</v>
      </c>
      <c r="GG1067">
        <v>2</v>
      </c>
      <c r="GH1067">
        <v>1</v>
      </c>
      <c r="GI1067">
        <v>2</v>
      </c>
      <c r="GJ1067">
        <v>0</v>
      </c>
      <c r="GK1067">
        <f>ROUND(R1067*(R12)/100,2)</f>
        <v>81.67</v>
      </c>
      <c r="GL1067">
        <f>ROUND(IF(AND(BH1067=3,BI1067=3,FS1067&lt;&gt;0),P1067,0),2)</f>
        <v>0</v>
      </c>
      <c r="GM1067">
        <f>ROUND(O1067+X1067+Y1067+GK1067,2)+GX1067</f>
        <v>6927.84</v>
      </c>
      <c r="GN1067">
        <f>IF(OR(BI1067=0,BI1067=1),GM1067-GX1067,0)</f>
        <v>0</v>
      </c>
      <c r="GO1067">
        <f>IF(BI1067=2,GM1067-GX1067,0)</f>
        <v>6927.84</v>
      </c>
      <c r="GP1067">
        <f>IF(BI1067=4,GM1067-GX1067,0)</f>
        <v>0</v>
      </c>
      <c r="GR1067">
        <v>0</v>
      </c>
      <c r="GS1067">
        <v>0</v>
      </c>
      <c r="GT1067">
        <v>0</v>
      </c>
      <c r="GU1067" t="s">
        <v>3</v>
      </c>
      <c r="GV1067">
        <f>ROUND((GT1067),6)</f>
        <v>0</v>
      </c>
      <c r="GW1067">
        <v>1</v>
      </c>
      <c r="GX1067">
        <f>ROUND(HC1067*I1067,2)</f>
        <v>0</v>
      </c>
      <c r="HA1067">
        <v>0</v>
      </c>
      <c r="HB1067">
        <v>0</v>
      </c>
      <c r="HC1067">
        <f>GV1067*GW1067</f>
        <v>0</v>
      </c>
      <c r="HE1067" t="s">
        <v>3</v>
      </c>
      <c r="HF1067" t="s">
        <v>3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HS1067">
        <v>0</v>
      </c>
      <c r="IK1067">
        <v>0</v>
      </c>
    </row>
    <row r="1068" spans="1:245" x14ac:dyDescent="0.25">
      <c r="A1068">
        <v>17</v>
      </c>
      <c r="B1068">
        <v>1</v>
      </c>
      <c r="E1068" t="s">
        <v>411</v>
      </c>
      <c r="F1068" t="s">
        <v>600</v>
      </c>
      <c r="G1068" t="s">
        <v>601</v>
      </c>
      <c r="H1068" t="s">
        <v>135</v>
      </c>
      <c r="I1068">
        <f>ROUND(56/100,9)</f>
        <v>0.56000000000000005</v>
      </c>
      <c r="J1068">
        <v>0</v>
      </c>
      <c r="K1068">
        <f>ROUND(56/100,9)</f>
        <v>0.56000000000000005</v>
      </c>
      <c r="O1068">
        <f>ROUND(CP1068,2)</f>
        <v>3466.96</v>
      </c>
      <c r="P1068">
        <f>ROUND((ROUND((AC1068*AW1068*I1068),2)*BC1068),2)</f>
        <v>278.05</v>
      </c>
      <c r="Q1068">
        <f>(ROUND((ROUND((((ET1068*1.1))*AV1068*I1068),2)*BB1068),2)+ROUND((ROUND(((AE1068-((EU1068*1.1)))*AV1068*I1068),2)*BS1068),2))</f>
        <v>186.2</v>
      </c>
      <c r="R1068">
        <f>ROUND((ROUND((AE1068*AV1068*I1068),2)*BS1068),2)</f>
        <v>42.75</v>
      </c>
      <c r="S1068">
        <f>ROUND((ROUND((AF1068*AV1068*I1068),2)*BA1068),2)</f>
        <v>3002.71</v>
      </c>
      <c r="T1068">
        <f>ROUND(CU1068*I1068,2)</f>
        <v>0</v>
      </c>
      <c r="U1068">
        <f>CV1068*I1068</f>
        <v>9.4647168000000015</v>
      </c>
      <c r="V1068">
        <f>CW1068*I1068</f>
        <v>0</v>
      </c>
      <c r="W1068">
        <f>ROUND(CX1068*I1068,2)</f>
        <v>0</v>
      </c>
      <c r="X1068">
        <f t="shared" si="769"/>
        <v>2702.44</v>
      </c>
      <c r="Y1068">
        <f t="shared" si="769"/>
        <v>1291.17</v>
      </c>
      <c r="AA1068">
        <v>61707135</v>
      </c>
      <c r="AB1068">
        <f>ROUND((AC1068+AD1068+AF1068),6)</f>
        <v>302.19299999999998</v>
      </c>
      <c r="AC1068">
        <f>ROUND((ES1068),6)</f>
        <v>67.64</v>
      </c>
      <c r="AD1068">
        <f>ROUND(((((ET1068*1.1))-((EU1068*1.1)))+AE1068),6)</f>
        <v>39.402000000000001</v>
      </c>
      <c r="AE1068">
        <f t="shared" si="770"/>
        <v>2.7719999999999998</v>
      </c>
      <c r="AF1068">
        <f t="shared" si="770"/>
        <v>195.15100000000001</v>
      </c>
      <c r="AG1068">
        <f>ROUND((AP1068),6)</f>
        <v>0</v>
      </c>
      <c r="AH1068">
        <f t="shared" si="771"/>
        <v>15.840000000000002</v>
      </c>
      <c r="AI1068">
        <f t="shared" si="771"/>
        <v>0</v>
      </c>
      <c r="AJ1068">
        <f>(AS1068)</f>
        <v>0</v>
      </c>
      <c r="AK1068">
        <v>280.87</v>
      </c>
      <c r="AL1068">
        <v>67.64</v>
      </c>
      <c r="AM1068">
        <v>35.82</v>
      </c>
      <c r="AN1068">
        <v>2.52</v>
      </c>
      <c r="AO1068">
        <v>177.41</v>
      </c>
      <c r="AP1068">
        <v>0</v>
      </c>
      <c r="AQ1068">
        <v>14.4</v>
      </c>
      <c r="AR1068">
        <v>0</v>
      </c>
      <c r="AS1068">
        <v>0</v>
      </c>
      <c r="AT1068">
        <v>90</v>
      </c>
      <c r="AU1068">
        <v>43</v>
      </c>
      <c r="AV1068">
        <v>1.0669999999999999</v>
      </c>
      <c r="AW1068">
        <v>1.081</v>
      </c>
      <c r="AZ1068">
        <v>1</v>
      </c>
      <c r="BA1068">
        <v>25.75</v>
      </c>
      <c r="BB1068">
        <v>7.91</v>
      </c>
      <c r="BC1068">
        <v>6.79</v>
      </c>
      <c r="BD1068" t="s">
        <v>3</v>
      </c>
      <c r="BE1068" t="s">
        <v>3</v>
      </c>
      <c r="BF1068" t="s">
        <v>3</v>
      </c>
      <c r="BG1068" t="s">
        <v>3</v>
      </c>
      <c r="BH1068">
        <v>0</v>
      </c>
      <c r="BI1068">
        <v>2</v>
      </c>
      <c r="BJ1068" t="s">
        <v>602</v>
      </c>
      <c r="BM1068">
        <v>332</v>
      </c>
      <c r="BN1068">
        <v>0</v>
      </c>
      <c r="BO1068" t="s">
        <v>600</v>
      </c>
      <c r="BP1068">
        <v>1</v>
      </c>
      <c r="BQ1068">
        <v>40</v>
      </c>
      <c r="BR1068">
        <v>0</v>
      </c>
      <c r="BS1068">
        <v>25.75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90</v>
      </c>
      <c r="CA1068">
        <v>43</v>
      </c>
      <c r="CB1068" t="s">
        <v>3</v>
      </c>
      <c r="CE1068">
        <v>30</v>
      </c>
      <c r="CF1068">
        <v>0</v>
      </c>
      <c r="CG1068">
        <v>0</v>
      </c>
      <c r="CM1068">
        <v>0</v>
      </c>
      <c r="CN1068" t="s">
        <v>748</v>
      </c>
      <c r="CO1068">
        <v>0</v>
      </c>
      <c r="CP1068">
        <f>(P1068+Q1068+S1068)</f>
        <v>3466.96</v>
      </c>
      <c r="CQ1068">
        <f>ROUND((ROUND((AC1068*AW1068*1),2)*BC1068),2)</f>
        <v>496.48</v>
      </c>
      <c r="CR1068">
        <f>(ROUND((ROUND((((ET1068*1.1))*AV1068*1),2)*BB1068),2)+ROUND((ROUND(((AE1068-((EU1068*1.1)))*AV1068*1),2)*BS1068),2))</f>
        <v>332.54</v>
      </c>
      <c r="CS1068">
        <f>ROUND((ROUND((AE1068*AV1068*1),2)*BS1068),2)</f>
        <v>76.22</v>
      </c>
      <c r="CT1068">
        <f>ROUND((ROUND((AF1068*AV1068*1),2)*BA1068),2)</f>
        <v>5361.92</v>
      </c>
      <c r="CU1068">
        <f>AG1068</f>
        <v>0</v>
      </c>
      <c r="CV1068">
        <f>(AH1068*AV1068)</f>
        <v>16.90128</v>
      </c>
      <c r="CW1068">
        <f t="shared" si="772"/>
        <v>0</v>
      </c>
      <c r="CX1068">
        <f t="shared" si="772"/>
        <v>0</v>
      </c>
      <c r="CY1068">
        <f>S1068*(BZ1068/100)</f>
        <v>2702.4390000000003</v>
      </c>
      <c r="CZ1068">
        <f>S1068*(CA1068/100)</f>
        <v>1291.1652999999999</v>
      </c>
      <c r="DB1068">
        <v>116</v>
      </c>
      <c r="DC1068" t="s">
        <v>3</v>
      </c>
      <c r="DD1068" t="s">
        <v>3</v>
      </c>
      <c r="DE1068" t="s">
        <v>100</v>
      </c>
      <c r="DF1068" t="s">
        <v>100</v>
      </c>
      <c r="DG1068" t="s">
        <v>100</v>
      </c>
      <c r="DH1068" t="s">
        <v>3</v>
      </c>
      <c r="DI1068" t="s">
        <v>100</v>
      </c>
      <c r="DJ1068" t="s">
        <v>100</v>
      </c>
      <c r="DK1068" t="s">
        <v>3</v>
      </c>
      <c r="DL1068" t="s">
        <v>3</v>
      </c>
      <c r="DM1068" t="s">
        <v>3</v>
      </c>
      <c r="DN1068">
        <v>112</v>
      </c>
      <c r="DO1068">
        <v>70</v>
      </c>
      <c r="DP1068">
        <v>1.0669999999999999</v>
      </c>
      <c r="DQ1068">
        <v>1.081</v>
      </c>
      <c r="DU1068">
        <v>1003</v>
      </c>
      <c r="DV1068" t="s">
        <v>135</v>
      </c>
      <c r="DW1068" t="s">
        <v>135</v>
      </c>
      <c r="DX1068">
        <v>100</v>
      </c>
      <c r="DZ1068" t="s">
        <v>3</v>
      </c>
      <c r="EA1068" t="s">
        <v>3</v>
      </c>
      <c r="EB1068" t="s">
        <v>3</v>
      </c>
      <c r="EC1068" t="s">
        <v>3</v>
      </c>
      <c r="EE1068">
        <v>59520692</v>
      </c>
      <c r="EF1068">
        <v>40</v>
      </c>
      <c r="EG1068" t="s">
        <v>26</v>
      </c>
      <c r="EH1068">
        <v>0</v>
      </c>
      <c r="EI1068" t="s">
        <v>3</v>
      </c>
      <c r="EJ1068">
        <v>2</v>
      </c>
      <c r="EK1068">
        <v>332</v>
      </c>
      <c r="EL1068" t="s">
        <v>137</v>
      </c>
      <c r="EM1068" t="s">
        <v>138</v>
      </c>
      <c r="EO1068" t="s">
        <v>104</v>
      </c>
      <c r="EQ1068">
        <v>0</v>
      </c>
      <c r="ER1068">
        <v>280.87</v>
      </c>
      <c r="ES1068">
        <v>67.64</v>
      </c>
      <c r="ET1068">
        <v>35.82</v>
      </c>
      <c r="EU1068">
        <v>2.52</v>
      </c>
      <c r="EV1068">
        <v>177.41</v>
      </c>
      <c r="EW1068">
        <v>14.4</v>
      </c>
      <c r="EX1068">
        <v>0</v>
      </c>
      <c r="EY1068">
        <v>0</v>
      </c>
      <c r="FQ1068">
        <v>0</v>
      </c>
      <c r="FR1068">
        <v>0</v>
      </c>
      <c r="FS1068">
        <v>0</v>
      </c>
      <c r="FX1068">
        <v>112</v>
      </c>
      <c r="FY1068">
        <v>70</v>
      </c>
      <c r="GA1068" t="s">
        <v>3</v>
      </c>
      <c r="GD1068">
        <v>0</v>
      </c>
      <c r="GF1068">
        <v>309476024</v>
      </c>
      <c r="GG1068">
        <v>2</v>
      </c>
      <c r="GH1068">
        <v>1</v>
      </c>
      <c r="GI1068">
        <v>2</v>
      </c>
      <c r="GJ1068">
        <v>0</v>
      </c>
      <c r="GK1068">
        <f>ROUND(R1068*(R12)/100,2)</f>
        <v>67.12</v>
      </c>
      <c r="GL1068">
        <f>ROUND(IF(AND(BH1068=3,BI1068=3,FS1068&lt;&gt;0),P1068,0),2)</f>
        <v>0</v>
      </c>
      <c r="GM1068">
        <f>ROUND(O1068+X1068+Y1068+GK1068,2)+GX1068</f>
        <v>7527.69</v>
      </c>
      <c r="GN1068">
        <f>IF(OR(BI1068=0,BI1068=1),GM1068-GX1068,0)</f>
        <v>0</v>
      </c>
      <c r="GO1068">
        <f>IF(BI1068=2,GM1068-GX1068,0)</f>
        <v>7527.69</v>
      </c>
      <c r="GP1068">
        <f>IF(BI1068=4,GM1068-GX1068,0)</f>
        <v>0</v>
      </c>
      <c r="GR1068">
        <v>0</v>
      </c>
      <c r="GS1068">
        <v>0</v>
      </c>
      <c r="GT1068">
        <v>0</v>
      </c>
      <c r="GU1068" t="s">
        <v>3</v>
      </c>
      <c r="GV1068">
        <f>ROUND((GT1068),6)</f>
        <v>0</v>
      </c>
      <c r="GW1068">
        <v>1</v>
      </c>
      <c r="GX1068">
        <f>ROUND(HC1068*I1068,2)</f>
        <v>0</v>
      </c>
      <c r="HA1068">
        <v>0</v>
      </c>
      <c r="HB1068">
        <v>0</v>
      </c>
      <c r="HC1068">
        <f>GV1068*GW1068</f>
        <v>0</v>
      </c>
      <c r="HE1068" t="s">
        <v>3</v>
      </c>
      <c r="HF1068" t="s">
        <v>3</v>
      </c>
      <c r="HM1068" t="s">
        <v>3</v>
      </c>
      <c r="HN1068" t="s">
        <v>3</v>
      </c>
      <c r="HO1068" t="s">
        <v>3</v>
      </c>
      <c r="HP1068" t="s">
        <v>3</v>
      </c>
      <c r="HQ1068" t="s">
        <v>3</v>
      </c>
      <c r="HS1068">
        <v>0</v>
      </c>
      <c r="IK1068">
        <v>0</v>
      </c>
    </row>
    <row r="1069" spans="1:245" x14ac:dyDescent="0.25">
      <c r="A1069">
        <v>17</v>
      </c>
      <c r="B1069">
        <v>1</v>
      </c>
      <c r="E1069" t="s">
        <v>416</v>
      </c>
      <c r="F1069" t="s">
        <v>603</v>
      </c>
      <c r="G1069" t="s">
        <v>604</v>
      </c>
      <c r="H1069" t="s">
        <v>135</v>
      </c>
      <c r="I1069">
        <f>ROUND(38/100,9)</f>
        <v>0.38</v>
      </c>
      <c r="J1069">
        <v>0</v>
      </c>
      <c r="K1069">
        <f>ROUND(38/100,9)</f>
        <v>0.38</v>
      </c>
      <c r="O1069">
        <f>ROUND(CP1069,2)</f>
        <v>9010.2900000000009</v>
      </c>
      <c r="P1069">
        <f>ROUND((ROUND((AC1069*AW1069*I1069),2)*BC1069),2)</f>
        <v>3284.87</v>
      </c>
      <c r="Q1069">
        <f>(ROUND((ROUND((((ET1069*1.1))*AV1069*I1069),2)*BB1069),2)+ROUND((ROUND(((AE1069-((EU1069*1.1)))*AV1069*I1069),2)*BS1069),2))</f>
        <v>37.5</v>
      </c>
      <c r="R1069">
        <f>ROUND((ROUND((AE1069*AV1069*I1069),2)*BS1069),2)</f>
        <v>4.38</v>
      </c>
      <c r="S1069">
        <f>ROUND((ROUND((AF1069*AV1069*I1069),2)*BA1069),2)</f>
        <v>5687.92</v>
      </c>
      <c r="T1069">
        <f>ROUND(CU1069*I1069,2)</f>
        <v>0</v>
      </c>
      <c r="U1069">
        <f>CV1069*I1069</f>
        <v>17.929441199999999</v>
      </c>
      <c r="V1069">
        <f>CW1069*I1069</f>
        <v>0</v>
      </c>
      <c r="W1069">
        <f>ROUND(CX1069*I1069,2)</f>
        <v>0</v>
      </c>
      <c r="X1069">
        <f t="shared" si="769"/>
        <v>5119.13</v>
      </c>
      <c r="Y1069">
        <f t="shared" si="769"/>
        <v>2445.81</v>
      </c>
      <c r="AA1069">
        <v>61707135</v>
      </c>
      <c r="AB1069">
        <f>ROUND((AC1069+AD1069+AF1069),6)</f>
        <v>1734.905</v>
      </c>
      <c r="AC1069">
        <f>ROUND((ES1069),6)</f>
        <v>1177.7</v>
      </c>
      <c r="AD1069">
        <f>ROUND(((((ET1069*1.1))-((EU1069*1.1)))+AE1069),6)</f>
        <v>12.419</v>
      </c>
      <c r="AE1069">
        <f t="shared" si="770"/>
        <v>0.41799999999999998</v>
      </c>
      <c r="AF1069">
        <f t="shared" si="770"/>
        <v>544.78599999999994</v>
      </c>
      <c r="AG1069">
        <f>ROUND((AP1069),6)</f>
        <v>0</v>
      </c>
      <c r="AH1069">
        <f t="shared" si="771"/>
        <v>44.220000000000006</v>
      </c>
      <c r="AI1069">
        <f t="shared" si="771"/>
        <v>0</v>
      </c>
      <c r="AJ1069">
        <f>(AS1069)</f>
        <v>0</v>
      </c>
      <c r="AK1069">
        <v>1684.25</v>
      </c>
      <c r="AL1069">
        <v>1177.7</v>
      </c>
      <c r="AM1069">
        <v>11.29</v>
      </c>
      <c r="AN1069">
        <v>0.38</v>
      </c>
      <c r="AO1069">
        <v>495.26</v>
      </c>
      <c r="AP1069">
        <v>0</v>
      </c>
      <c r="AQ1069">
        <v>40.200000000000003</v>
      </c>
      <c r="AR1069">
        <v>0</v>
      </c>
      <c r="AS1069">
        <v>0</v>
      </c>
      <c r="AT1069">
        <v>90</v>
      </c>
      <c r="AU1069">
        <v>43</v>
      </c>
      <c r="AV1069">
        <v>1.0669999999999999</v>
      </c>
      <c r="AW1069">
        <v>1.081</v>
      </c>
      <c r="AZ1069">
        <v>1</v>
      </c>
      <c r="BA1069">
        <v>25.75</v>
      </c>
      <c r="BB1069">
        <v>7.44</v>
      </c>
      <c r="BC1069">
        <v>6.79</v>
      </c>
      <c r="BD1069" t="s">
        <v>3</v>
      </c>
      <c r="BE1069" t="s">
        <v>3</v>
      </c>
      <c r="BF1069" t="s">
        <v>3</v>
      </c>
      <c r="BG1069" t="s">
        <v>3</v>
      </c>
      <c r="BH1069">
        <v>0</v>
      </c>
      <c r="BI1069">
        <v>2</v>
      </c>
      <c r="BJ1069" t="s">
        <v>605</v>
      </c>
      <c r="BM1069">
        <v>332</v>
      </c>
      <c r="BN1069">
        <v>0</v>
      </c>
      <c r="BO1069" t="s">
        <v>603</v>
      </c>
      <c r="BP1069">
        <v>1</v>
      </c>
      <c r="BQ1069">
        <v>40</v>
      </c>
      <c r="BR1069">
        <v>0</v>
      </c>
      <c r="BS1069">
        <v>25.75</v>
      </c>
      <c r="BT1069">
        <v>1</v>
      </c>
      <c r="BU1069">
        <v>1</v>
      </c>
      <c r="BV1069">
        <v>1</v>
      </c>
      <c r="BW1069">
        <v>1</v>
      </c>
      <c r="BX1069">
        <v>1</v>
      </c>
      <c r="BY1069" t="s">
        <v>3</v>
      </c>
      <c r="BZ1069">
        <v>90</v>
      </c>
      <c r="CA1069">
        <v>43</v>
      </c>
      <c r="CB1069" t="s">
        <v>3</v>
      </c>
      <c r="CE1069">
        <v>30</v>
      </c>
      <c r="CF1069">
        <v>0</v>
      </c>
      <c r="CG1069">
        <v>0</v>
      </c>
      <c r="CM1069">
        <v>0</v>
      </c>
      <c r="CN1069" t="s">
        <v>748</v>
      </c>
      <c r="CO1069">
        <v>0</v>
      </c>
      <c r="CP1069">
        <f>(P1069+Q1069+S1069)</f>
        <v>9010.2900000000009</v>
      </c>
      <c r="CQ1069">
        <f>ROUND((ROUND((AC1069*AW1069*1),2)*BC1069),2)</f>
        <v>8644.2800000000007</v>
      </c>
      <c r="CR1069">
        <f>(ROUND((ROUND((((ET1069*1.1))*AV1069*1),2)*BB1069),2)+ROUND((ROUND(((AE1069-((EU1069*1.1)))*AV1069*1),2)*BS1069),2))</f>
        <v>98.58</v>
      </c>
      <c r="CS1069">
        <f>ROUND((ROUND((AE1069*AV1069*1),2)*BS1069),2)</f>
        <v>11.59</v>
      </c>
      <c r="CT1069">
        <f>ROUND((ROUND((AF1069*AV1069*1),2)*BA1069),2)</f>
        <v>14968.22</v>
      </c>
      <c r="CU1069">
        <f>AG1069</f>
        <v>0</v>
      </c>
      <c r="CV1069">
        <f>(AH1069*AV1069)</f>
        <v>47.182740000000003</v>
      </c>
      <c r="CW1069">
        <f t="shared" si="772"/>
        <v>0</v>
      </c>
      <c r="CX1069">
        <f t="shared" si="772"/>
        <v>0</v>
      </c>
      <c r="CY1069">
        <f>S1069*(BZ1069/100)</f>
        <v>5119.1280000000006</v>
      </c>
      <c r="CZ1069">
        <f>S1069*(CA1069/100)</f>
        <v>2445.8056000000001</v>
      </c>
      <c r="DB1069">
        <v>117</v>
      </c>
      <c r="DC1069" t="s">
        <v>3</v>
      </c>
      <c r="DD1069" t="s">
        <v>3</v>
      </c>
      <c r="DE1069" t="s">
        <v>100</v>
      </c>
      <c r="DF1069" t="s">
        <v>100</v>
      </c>
      <c r="DG1069" t="s">
        <v>100</v>
      </c>
      <c r="DH1069" t="s">
        <v>3</v>
      </c>
      <c r="DI1069" t="s">
        <v>100</v>
      </c>
      <c r="DJ1069" t="s">
        <v>100</v>
      </c>
      <c r="DK1069" t="s">
        <v>3</v>
      </c>
      <c r="DL1069" t="s">
        <v>3</v>
      </c>
      <c r="DM1069" t="s">
        <v>3</v>
      </c>
      <c r="DN1069">
        <v>112</v>
      </c>
      <c r="DO1069">
        <v>70</v>
      </c>
      <c r="DP1069">
        <v>1.0669999999999999</v>
      </c>
      <c r="DQ1069">
        <v>1.081</v>
      </c>
      <c r="DU1069">
        <v>1003</v>
      </c>
      <c r="DV1069" t="s">
        <v>135</v>
      </c>
      <c r="DW1069" t="s">
        <v>135</v>
      </c>
      <c r="DX1069">
        <v>100</v>
      </c>
      <c r="DZ1069" t="s">
        <v>3</v>
      </c>
      <c r="EA1069" t="s">
        <v>3</v>
      </c>
      <c r="EB1069" t="s">
        <v>3</v>
      </c>
      <c r="EC1069" t="s">
        <v>3</v>
      </c>
      <c r="EE1069">
        <v>59520692</v>
      </c>
      <c r="EF1069">
        <v>40</v>
      </c>
      <c r="EG1069" t="s">
        <v>26</v>
      </c>
      <c r="EH1069">
        <v>0</v>
      </c>
      <c r="EI1069" t="s">
        <v>3</v>
      </c>
      <c r="EJ1069">
        <v>2</v>
      </c>
      <c r="EK1069">
        <v>332</v>
      </c>
      <c r="EL1069" t="s">
        <v>137</v>
      </c>
      <c r="EM1069" t="s">
        <v>138</v>
      </c>
      <c r="EO1069" t="s">
        <v>104</v>
      </c>
      <c r="EQ1069">
        <v>0</v>
      </c>
      <c r="ER1069">
        <v>1684.25</v>
      </c>
      <c r="ES1069">
        <v>1177.7</v>
      </c>
      <c r="ET1069">
        <v>11.29</v>
      </c>
      <c r="EU1069">
        <v>0.38</v>
      </c>
      <c r="EV1069">
        <v>495.26</v>
      </c>
      <c r="EW1069">
        <v>40.200000000000003</v>
      </c>
      <c r="EX1069">
        <v>0</v>
      </c>
      <c r="EY1069">
        <v>0</v>
      </c>
      <c r="FQ1069">
        <v>0</v>
      </c>
      <c r="FR1069">
        <v>0</v>
      </c>
      <c r="FS1069">
        <v>0</v>
      </c>
      <c r="FX1069">
        <v>112</v>
      </c>
      <c r="FY1069">
        <v>70</v>
      </c>
      <c r="GA1069" t="s">
        <v>3</v>
      </c>
      <c r="GD1069">
        <v>0</v>
      </c>
      <c r="GF1069">
        <v>-249605485</v>
      </c>
      <c r="GG1069">
        <v>2</v>
      </c>
      <c r="GH1069">
        <v>1</v>
      </c>
      <c r="GI1069">
        <v>2</v>
      </c>
      <c r="GJ1069">
        <v>0</v>
      </c>
      <c r="GK1069">
        <f>ROUND(R1069*(R12)/100,2)</f>
        <v>6.88</v>
      </c>
      <c r="GL1069">
        <f>ROUND(IF(AND(BH1069=3,BI1069=3,FS1069&lt;&gt;0),P1069,0),2)</f>
        <v>0</v>
      </c>
      <c r="GM1069">
        <f>ROUND(O1069+X1069+Y1069+GK1069,2)+GX1069</f>
        <v>16582.11</v>
      </c>
      <c r="GN1069">
        <f>IF(OR(BI1069=0,BI1069=1),GM1069-GX1069,0)</f>
        <v>0</v>
      </c>
      <c r="GO1069">
        <f>IF(BI1069=2,GM1069-GX1069,0)</f>
        <v>16582.11</v>
      </c>
      <c r="GP1069">
        <f>IF(BI1069=4,GM1069-GX1069,0)</f>
        <v>0</v>
      </c>
      <c r="GR1069">
        <v>0</v>
      </c>
      <c r="GS1069">
        <v>0</v>
      </c>
      <c r="GT1069">
        <v>0</v>
      </c>
      <c r="GU1069" t="s">
        <v>3</v>
      </c>
      <c r="GV1069">
        <f>ROUND((GT1069),6)</f>
        <v>0</v>
      </c>
      <c r="GW1069">
        <v>1</v>
      </c>
      <c r="GX1069">
        <f>ROUND(HC1069*I1069,2)</f>
        <v>0</v>
      </c>
      <c r="HA1069">
        <v>0</v>
      </c>
      <c r="HB1069">
        <v>0</v>
      </c>
      <c r="HC1069">
        <f>GV1069*GW1069</f>
        <v>0</v>
      </c>
      <c r="HE1069" t="s">
        <v>3</v>
      </c>
      <c r="HF1069" t="s">
        <v>3</v>
      </c>
      <c r="HM1069" t="s">
        <v>3</v>
      </c>
      <c r="HN1069" t="s">
        <v>3</v>
      </c>
      <c r="HO1069" t="s">
        <v>3</v>
      </c>
      <c r="HP1069" t="s">
        <v>3</v>
      </c>
      <c r="HQ1069" t="s">
        <v>3</v>
      </c>
      <c r="HS1069">
        <v>0</v>
      </c>
      <c r="IK1069">
        <v>0</v>
      </c>
    </row>
    <row r="1070" spans="1:245" x14ac:dyDescent="0.25">
      <c r="A1070">
        <v>17</v>
      </c>
      <c r="B1070">
        <v>1</v>
      </c>
      <c r="E1070" t="s">
        <v>606</v>
      </c>
      <c r="F1070" t="s">
        <v>607</v>
      </c>
      <c r="G1070" t="s">
        <v>608</v>
      </c>
      <c r="H1070" t="s">
        <v>289</v>
      </c>
      <c r="I1070">
        <v>3.4000000000000002E-2</v>
      </c>
      <c r="J1070">
        <v>0</v>
      </c>
      <c r="K1070">
        <v>3.4000000000000002E-2</v>
      </c>
      <c r="O1070">
        <f>ROUND(CP1070,2)</f>
        <v>7820.93</v>
      </c>
      <c r="P1070">
        <f>ROUND((ROUND((AC1070*AW1070*I1070),2)*BC1070),2)</f>
        <v>7820.93</v>
      </c>
      <c r="Q1070">
        <f>(ROUND((ROUND(((ET1070)*AV1070*I1070),2)*BB1070),2)+ROUND((ROUND(((AE1070-(EU1070))*AV1070*I1070),2)*BS1070),2))</f>
        <v>0</v>
      </c>
      <c r="R1070">
        <f>ROUND((ROUND((AE1070*AV1070*I1070),2)*BS1070),2)</f>
        <v>0</v>
      </c>
      <c r="S1070">
        <f>ROUND((ROUND((AF1070*AV1070*I1070),2)*BA1070),2)</f>
        <v>0</v>
      </c>
      <c r="T1070">
        <f>ROUND(CU1070*I1070,2)</f>
        <v>0</v>
      </c>
      <c r="U1070">
        <f>CV1070*I1070</f>
        <v>0</v>
      </c>
      <c r="V1070">
        <f>CW1070*I1070</f>
        <v>0</v>
      </c>
      <c r="W1070">
        <f>ROUND(CX1070*I1070,2)</f>
        <v>0</v>
      </c>
      <c r="X1070">
        <f t="shared" si="769"/>
        <v>0</v>
      </c>
      <c r="Y1070">
        <f t="shared" si="769"/>
        <v>0</v>
      </c>
      <c r="AA1070">
        <v>61707135</v>
      </c>
      <c r="AB1070">
        <f>ROUND((AC1070+AD1070+AF1070),6)</f>
        <v>19694.259999999998</v>
      </c>
      <c r="AC1070">
        <f>ROUND((ES1070),6)</f>
        <v>19694.259999999998</v>
      </c>
      <c r="AD1070">
        <f>ROUND((((ET1070)-(EU1070))+AE1070),6)</f>
        <v>0</v>
      </c>
      <c r="AE1070">
        <f>ROUND((EU1070),6)</f>
        <v>0</v>
      </c>
      <c r="AF1070">
        <f>ROUND((EV1070),6)</f>
        <v>0</v>
      </c>
      <c r="AG1070">
        <f>ROUND((AP1070),6)</f>
        <v>0</v>
      </c>
      <c r="AH1070">
        <f>(EW1070)</f>
        <v>0</v>
      </c>
      <c r="AI1070">
        <f>(EX1070)</f>
        <v>0</v>
      </c>
      <c r="AJ1070">
        <f>(AS1070)</f>
        <v>0</v>
      </c>
      <c r="AK1070">
        <v>19694.259999999998</v>
      </c>
      <c r="AL1070">
        <v>19694.259999999998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Z1070">
        <v>1</v>
      </c>
      <c r="BA1070">
        <v>1</v>
      </c>
      <c r="BB1070">
        <v>1</v>
      </c>
      <c r="BC1070">
        <v>11.68</v>
      </c>
      <c r="BD1070" t="s">
        <v>3</v>
      </c>
      <c r="BE1070" t="s">
        <v>3</v>
      </c>
      <c r="BF1070" t="s">
        <v>3</v>
      </c>
      <c r="BG1070" t="s">
        <v>3</v>
      </c>
      <c r="BH1070">
        <v>3</v>
      </c>
      <c r="BI1070">
        <v>2</v>
      </c>
      <c r="BJ1070" t="s">
        <v>609</v>
      </c>
      <c r="BM1070">
        <v>1618</v>
      </c>
      <c r="BN1070">
        <v>0</v>
      </c>
      <c r="BO1070" t="s">
        <v>607</v>
      </c>
      <c r="BP1070">
        <v>1</v>
      </c>
      <c r="BQ1070">
        <v>201</v>
      </c>
      <c r="BR1070">
        <v>0</v>
      </c>
      <c r="BS1070">
        <v>1</v>
      </c>
      <c r="BT1070">
        <v>1</v>
      </c>
      <c r="BU1070">
        <v>1</v>
      </c>
      <c r="BV1070">
        <v>1</v>
      </c>
      <c r="BW1070">
        <v>1</v>
      </c>
      <c r="BX1070">
        <v>1</v>
      </c>
      <c r="BY1070" t="s">
        <v>3</v>
      </c>
      <c r="BZ1070">
        <v>0</v>
      </c>
      <c r="CA1070">
        <v>0</v>
      </c>
      <c r="CB1070" t="s">
        <v>3</v>
      </c>
      <c r="CE1070">
        <v>30</v>
      </c>
      <c r="CF1070">
        <v>0</v>
      </c>
      <c r="CG1070">
        <v>0</v>
      </c>
      <c r="CM1070">
        <v>0</v>
      </c>
      <c r="CN1070" t="s">
        <v>3</v>
      </c>
      <c r="CO1070">
        <v>0</v>
      </c>
      <c r="CP1070">
        <f>(P1070+Q1070+S1070)</f>
        <v>7820.93</v>
      </c>
      <c r="CQ1070">
        <f>ROUND((ROUND((AC1070*AW1070*1),2)*BC1070),2)</f>
        <v>230028.96</v>
      </c>
      <c r="CR1070">
        <f>(ROUND((ROUND(((ET1070)*AV1070*1),2)*BB1070),2)+ROUND((ROUND(((AE1070-(EU1070))*AV1070*1),2)*BS1070),2))</f>
        <v>0</v>
      </c>
      <c r="CS1070">
        <f>ROUND((ROUND((AE1070*AV1070*1),2)*BS1070),2)</f>
        <v>0</v>
      </c>
      <c r="CT1070">
        <f>ROUND((ROUND((AF1070*AV1070*1),2)*BA1070),2)</f>
        <v>0</v>
      </c>
      <c r="CU1070">
        <f>AG1070</f>
        <v>0</v>
      </c>
      <c r="CV1070">
        <f>(AH1070*AV1070)</f>
        <v>0</v>
      </c>
      <c r="CW1070">
        <f t="shared" si="772"/>
        <v>0</v>
      </c>
      <c r="CX1070">
        <f t="shared" si="772"/>
        <v>0</v>
      </c>
      <c r="CY1070">
        <f>S1070*(BZ1070/100)</f>
        <v>0</v>
      </c>
      <c r="CZ1070">
        <f>S1070*(CA1070/100)</f>
        <v>0</v>
      </c>
      <c r="DC1070" t="s">
        <v>3</v>
      </c>
      <c r="DD1070" t="s">
        <v>3</v>
      </c>
      <c r="DE1070" t="s">
        <v>3</v>
      </c>
      <c r="DF1070" t="s">
        <v>3</v>
      </c>
      <c r="DG1070" t="s">
        <v>3</v>
      </c>
      <c r="DH1070" t="s">
        <v>3</v>
      </c>
      <c r="DI1070" t="s">
        <v>3</v>
      </c>
      <c r="DJ1070" t="s">
        <v>3</v>
      </c>
      <c r="DK1070" t="s">
        <v>3</v>
      </c>
      <c r="DL1070" t="s">
        <v>3</v>
      </c>
      <c r="DM1070" t="s">
        <v>3</v>
      </c>
      <c r="DN1070">
        <v>0</v>
      </c>
      <c r="DO1070">
        <v>0</v>
      </c>
      <c r="DP1070">
        <v>1</v>
      </c>
      <c r="DQ1070">
        <v>1</v>
      </c>
      <c r="DU1070">
        <v>1003</v>
      </c>
      <c r="DV1070" t="s">
        <v>289</v>
      </c>
      <c r="DW1070" t="s">
        <v>289</v>
      </c>
      <c r="DX1070">
        <v>1000</v>
      </c>
      <c r="DZ1070" t="s">
        <v>3</v>
      </c>
      <c r="EA1070" t="s">
        <v>3</v>
      </c>
      <c r="EB1070" t="s">
        <v>3</v>
      </c>
      <c r="EC1070" t="s">
        <v>3</v>
      </c>
      <c r="EE1070">
        <v>59521978</v>
      </c>
      <c r="EF1070">
        <v>201</v>
      </c>
      <c r="EG1070" t="s">
        <v>291</v>
      </c>
      <c r="EH1070">
        <v>0</v>
      </c>
      <c r="EI1070" t="s">
        <v>3</v>
      </c>
      <c r="EJ1070">
        <v>2</v>
      </c>
      <c r="EK1070">
        <v>1618</v>
      </c>
      <c r="EL1070" t="s">
        <v>292</v>
      </c>
      <c r="EM1070" t="s">
        <v>293</v>
      </c>
      <c r="EO1070" t="s">
        <v>3</v>
      </c>
      <c r="EQ1070">
        <v>0</v>
      </c>
      <c r="ER1070">
        <v>19694.259999999998</v>
      </c>
      <c r="ES1070">
        <v>19694.259999999998</v>
      </c>
      <c r="ET1070">
        <v>0</v>
      </c>
      <c r="EU1070">
        <v>0</v>
      </c>
      <c r="EV1070">
        <v>0</v>
      </c>
      <c r="EW1070">
        <v>0</v>
      </c>
      <c r="EX1070">
        <v>0</v>
      </c>
      <c r="EY1070">
        <v>0</v>
      </c>
      <c r="FQ1070">
        <v>0</v>
      </c>
      <c r="FR1070">
        <v>0</v>
      </c>
      <c r="FS1070">
        <v>0</v>
      </c>
      <c r="FX1070">
        <v>0</v>
      </c>
      <c r="FY1070">
        <v>0</v>
      </c>
      <c r="GA1070" t="s">
        <v>3</v>
      </c>
      <c r="GD1070">
        <v>0</v>
      </c>
      <c r="GF1070">
        <v>-1554573248</v>
      </c>
      <c r="GG1070">
        <v>2</v>
      </c>
      <c r="GH1070">
        <v>1</v>
      </c>
      <c r="GI1070">
        <v>2</v>
      </c>
      <c r="GJ1070">
        <v>0</v>
      </c>
      <c r="GK1070">
        <f>ROUND(R1070*(R12)/100,2)</f>
        <v>0</v>
      </c>
      <c r="GL1070">
        <f>ROUND(IF(AND(BH1070=3,BI1070=3,FS1070&lt;&gt;0),P1070,0),2)</f>
        <v>0</v>
      </c>
      <c r="GM1070">
        <f>ROUND(O1070+X1070+Y1070+GK1070,2)+GX1070</f>
        <v>7820.93</v>
      </c>
      <c r="GN1070">
        <f>IF(OR(BI1070=0,BI1070=1),GM1070-GX1070,0)</f>
        <v>0</v>
      </c>
      <c r="GO1070">
        <f>IF(BI1070=2,GM1070-GX1070,0)</f>
        <v>7820.93</v>
      </c>
      <c r="GP1070">
        <f>IF(BI1070=4,GM1070-GX1070,0)</f>
        <v>0</v>
      </c>
      <c r="GR1070">
        <v>0</v>
      </c>
      <c r="GS1070">
        <v>0</v>
      </c>
      <c r="GT1070">
        <v>0</v>
      </c>
      <c r="GU1070" t="s">
        <v>3</v>
      </c>
      <c r="GV1070">
        <f>ROUND((GT1070),6)</f>
        <v>0</v>
      </c>
      <c r="GW1070">
        <v>1</v>
      </c>
      <c r="GX1070">
        <f>ROUND(HC1070*I1070,2)</f>
        <v>0</v>
      </c>
      <c r="HA1070">
        <v>0</v>
      </c>
      <c r="HB1070">
        <v>0</v>
      </c>
      <c r="HC1070">
        <f>GV1070*GW1070</f>
        <v>0</v>
      </c>
      <c r="HE1070" t="s">
        <v>3</v>
      </c>
      <c r="HF1070" t="s">
        <v>3</v>
      </c>
      <c r="HM1070" t="s">
        <v>3</v>
      </c>
      <c r="HN1070" t="s">
        <v>3</v>
      </c>
      <c r="HO1070" t="s">
        <v>3</v>
      </c>
      <c r="HP1070" t="s">
        <v>3</v>
      </c>
      <c r="HQ1070" t="s">
        <v>3</v>
      </c>
      <c r="HS1070">
        <v>0</v>
      </c>
      <c r="IK1070">
        <v>0</v>
      </c>
    </row>
    <row r="1071" spans="1:245" x14ac:dyDescent="0.25">
      <c r="A1071">
        <v>17</v>
      </c>
      <c r="B1071">
        <v>1</v>
      </c>
      <c r="E1071" t="s">
        <v>610</v>
      </c>
      <c r="F1071" t="s">
        <v>611</v>
      </c>
      <c r="G1071" t="s">
        <v>612</v>
      </c>
      <c r="H1071" t="s">
        <v>289</v>
      </c>
      <c r="I1071">
        <v>4.0000000000000001E-3</v>
      </c>
      <c r="J1071">
        <v>0</v>
      </c>
      <c r="K1071">
        <v>4.0000000000000001E-3</v>
      </c>
      <c r="O1071">
        <f>ROUND(CP1071,2)</f>
        <v>1729.38</v>
      </c>
      <c r="P1071">
        <f>ROUND((ROUND((AC1071*AW1071*I1071),2)*BC1071),2)</f>
        <v>1729.38</v>
      </c>
      <c r="Q1071">
        <f>(ROUND((ROUND(((ET1071)*AV1071*I1071),2)*BB1071),2)+ROUND((ROUND(((AE1071-(EU1071))*AV1071*I1071),2)*BS1071),2))</f>
        <v>0</v>
      </c>
      <c r="R1071">
        <f>ROUND((ROUND((AE1071*AV1071*I1071),2)*BS1071),2)</f>
        <v>0</v>
      </c>
      <c r="S1071">
        <f>ROUND((ROUND((AF1071*AV1071*I1071),2)*BA1071),2)</f>
        <v>0</v>
      </c>
      <c r="T1071">
        <f>ROUND(CU1071*I1071,2)</f>
        <v>0</v>
      </c>
      <c r="U1071">
        <f>CV1071*I1071</f>
        <v>0</v>
      </c>
      <c r="V1071">
        <f>CW1071*I1071</f>
        <v>0</v>
      </c>
      <c r="W1071">
        <f>ROUND(CX1071*I1071,2)</f>
        <v>0</v>
      </c>
      <c r="X1071">
        <f t="shared" si="769"/>
        <v>0</v>
      </c>
      <c r="Y1071">
        <f t="shared" si="769"/>
        <v>0</v>
      </c>
      <c r="AA1071">
        <v>61707135</v>
      </c>
      <c r="AB1071">
        <f>ROUND((AC1071+AD1071+AF1071),6)</f>
        <v>37399.49</v>
      </c>
      <c r="AC1071">
        <f>ROUND((ES1071),6)</f>
        <v>37399.49</v>
      </c>
      <c r="AD1071">
        <f>ROUND((((ET1071)-(EU1071))+AE1071),6)</f>
        <v>0</v>
      </c>
      <c r="AE1071">
        <f>ROUND((EU1071),6)</f>
        <v>0</v>
      </c>
      <c r="AF1071">
        <f>ROUND((EV1071),6)</f>
        <v>0</v>
      </c>
      <c r="AG1071">
        <f>ROUND((AP1071),6)</f>
        <v>0</v>
      </c>
      <c r="AH1071">
        <f>(EW1071)</f>
        <v>0</v>
      </c>
      <c r="AI1071">
        <f>(EX1071)</f>
        <v>0</v>
      </c>
      <c r="AJ1071">
        <f>(AS1071)</f>
        <v>0</v>
      </c>
      <c r="AK1071">
        <v>37399.49</v>
      </c>
      <c r="AL1071">
        <v>37399.49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1</v>
      </c>
      <c r="AZ1071">
        <v>1</v>
      </c>
      <c r="BA1071">
        <v>1</v>
      </c>
      <c r="BB1071">
        <v>1</v>
      </c>
      <c r="BC1071">
        <v>11.56</v>
      </c>
      <c r="BD1071" t="s">
        <v>3</v>
      </c>
      <c r="BE1071" t="s">
        <v>3</v>
      </c>
      <c r="BF1071" t="s">
        <v>3</v>
      </c>
      <c r="BG1071" t="s">
        <v>3</v>
      </c>
      <c r="BH1071">
        <v>3</v>
      </c>
      <c r="BI1071">
        <v>2</v>
      </c>
      <c r="BJ1071" t="s">
        <v>613</v>
      </c>
      <c r="BM1071">
        <v>1618</v>
      </c>
      <c r="BN1071">
        <v>0</v>
      </c>
      <c r="BO1071" t="s">
        <v>611</v>
      </c>
      <c r="BP1071">
        <v>1</v>
      </c>
      <c r="BQ1071">
        <v>201</v>
      </c>
      <c r="BR1071">
        <v>0</v>
      </c>
      <c r="BS1071">
        <v>1</v>
      </c>
      <c r="BT1071">
        <v>1</v>
      </c>
      <c r="BU1071">
        <v>1</v>
      </c>
      <c r="BV1071">
        <v>1</v>
      </c>
      <c r="BW1071">
        <v>1</v>
      </c>
      <c r="BX1071">
        <v>1</v>
      </c>
      <c r="BY1071" t="s">
        <v>3</v>
      </c>
      <c r="BZ1071">
        <v>0</v>
      </c>
      <c r="CA1071">
        <v>0</v>
      </c>
      <c r="CB1071" t="s">
        <v>3</v>
      </c>
      <c r="CE1071">
        <v>30</v>
      </c>
      <c r="CF1071">
        <v>0</v>
      </c>
      <c r="CG1071">
        <v>0</v>
      </c>
      <c r="CM1071">
        <v>0</v>
      </c>
      <c r="CN1071" t="s">
        <v>3</v>
      </c>
      <c r="CO1071">
        <v>0</v>
      </c>
      <c r="CP1071">
        <f>(P1071+Q1071+S1071)</f>
        <v>1729.38</v>
      </c>
      <c r="CQ1071">
        <f>ROUND((ROUND((AC1071*AW1071*1),2)*BC1071),2)</f>
        <v>432338.1</v>
      </c>
      <c r="CR1071">
        <f>(ROUND((ROUND(((ET1071)*AV1071*1),2)*BB1071),2)+ROUND((ROUND(((AE1071-(EU1071))*AV1071*1),2)*BS1071),2))</f>
        <v>0</v>
      </c>
      <c r="CS1071">
        <f>ROUND((ROUND((AE1071*AV1071*1),2)*BS1071),2)</f>
        <v>0</v>
      </c>
      <c r="CT1071">
        <f>ROUND((ROUND((AF1071*AV1071*1),2)*BA1071),2)</f>
        <v>0</v>
      </c>
      <c r="CU1071">
        <f>AG1071</f>
        <v>0</v>
      </c>
      <c r="CV1071">
        <f>(AH1071*AV1071)</f>
        <v>0</v>
      </c>
      <c r="CW1071">
        <f t="shared" si="772"/>
        <v>0</v>
      </c>
      <c r="CX1071">
        <f t="shared" si="772"/>
        <v>0</v>
      </c>
      <c r="CY1071">
        <f>S1071*(BZ1071/100)</f>
        <v>0</v>
      </c>
      <c r="CZ1071">
        <f>S1071*(CA1071/100)</f>
        <v>0</v>
      </c>
      <c r="DC1071" t="s">
        <v>3</v>
      </c>
      <c r="DD1071" t="s">
        <v>3</v>
      </c>
      <c r="DE1071" t="s">
        <v>3</v>
      </c>
      <c r="DF1071" t="s">
        <v>3</v>
      </c>
      <c r="DG1071" t="s">
        <v>3</v>
      </c>
      <c r="DH1071" t="s">
        <v>3</v>
      </c>
      <c r="DI1071" t="s">
        <v>3</v>
      </c>
      <c r="DJ1071" t="s">
        <v>3</v>
      </c>
      <c r="DK1071" t="s">
        <v>3</v>
      </c>
      <c r="DL1071" t="s">
        <v>3</v>
      </c>
      <c r="DM1071" t="s">
        <v>3</v>
      </c>
      <c r="DN1071">
        <v>0</v>
      </c>
      <c r="DO1071">
        <v>0</v>
      </c>
      <c r="DP1071">
        <v>1</v>
      </c>
      <c r="DQ1071">
        <v>1</v>
      </c>
      <c r="DU1071">
        <v>1003</v>
      </c>
      <c r="DV1071" t="s">
        <v>289</v>
      </c>
      <c r="DW1071" t="s">
        <v>289</v>
      </c>
      <c r="DX1071">
        <v>1000</v>
      </c>
      <c r="DZ1071" t="s">
        <v>3</v>
      </c>
      <c r="EA1071" t="s">
        <v>3</v>
      </c>
      <c r="EB1071" t="s">
        <v>3</v>
      </c>
      <c r="EC1071" t="s">
        <v>3</v>
      </c>
      <c r="EE1071">
        <v>59521978</v>
      </c>
      <c r="EF1071">
        <v>201</v>
      </c>
      <c r="EG1071" t="s">
        <v>291</v>
      </c>
      <c r="EH1071">
        <v>0</v>
      </c>
      <c r="EI1071" t="s">
        <v>3</v>
      </c>
      <c r="EJ1071">
        <v>2</v>
      </c>
      <c r="EK1071">
        <v>1618</v>
      </c>
      <c r="EL1071" t="s">
        <v>292</v>
      </c>
      <c r="EM1071" t="s">
        <v>293</v>
      </c>
      <c r="EO1071" t="s">
        <v>3</v>
      </c>
      <c r="EQ1071">
        <v>0</v>
      </c>
      <c r="ER1071">
        <v>37399.49</v>
      </c>
      <c r="ES1071">
        <v>37399.49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FQ1071">
        <v>0</v>
      </c>
      <c r="FR1071">
        <v>0</v>
      </c>
      <c r="FS1071">
        <v>0</v>
      </c>
      <c r="FX1071">
        <v>0</v>
      </c>
      <c r="FY1071">
        <v>0</v>
      </c>
      <c r="GA1071" t="s">
        <v>3</v>
      </c>
      <c r="GD1071">
        <v>0</v>
      </c>
      <c r="GF1071">
        <v>241493510</v>
      </c>
      <c r="GG1071">
        <v>2</v>
      </c>
      <c r="GH1071">
        <v>1</v>
      </c>
      <c r="GI1071">
        <v>2</v>
      </c>
      <c r="GJ1071">
        <v>0</v>
      </c>
      <c r="GK1071">
        <f>ROUND(R1071*(R12)/100,2)</f>
        <v>0</v>
      </c>
      <c r="GL1071">
        <f>ROUND(IF(AND(BH1071=3,BI1071=3,FS1071&lt;&gt;0),P1071,0),2)</f>
        <v>0</v>
      </c>
      <c r="GM1071">
        <f>ROUND(O1071+X1071+Y1071+GK1071,2)+GX1071</f>
        <v>1729.38</v>
      </c>
      <c r="GN1071">
        <f>IF(OR(BI1071=0,BI1071=1),GM1071-GX1071,0)</f>
        <v>0</v>
      </c>
      <c r="GO1071">
        <f>IF(BI1071=2,GM1071-GX1071,0)</f>
        <v>1729.38</v>
      </c>
      <c r="GP1071">
        <f>IF(BI1071=4,GM1071-GX1071,0)</f>
        <v>0</v>
      </c>
      <c r="GR1071">
        <v>0</v>
      </c>
      <c r="GS1071">
        <v>0</v>
      </c>
      <c r="GT1071">
        <v>0</v>
      </c>
      <c r="GU1071" t="s">
        <v>3</v>
      </c>
      <c r="GV1071">
        <f>ROUND((GT1071),6)</f>
        <v>0</v>
      </c>
      <c r="GW1071">
        <v>1</v>
      </c>
      <c r="GX1071">
        <f>ROUND(HC1071*I1071,2)</f>
        <v>0</v>
      </c>
      <c r="HA1071">
        <v>0</v>
      </c>
      <c r="HB1071">
        <v>0</v>
      </c>
      <c r="HC1071">
        <f>GV1071*GW1071</f>
        <v>0</v>
      </c>
      <c r="HE1071" t="s">
        <v>3</v>
      </c>
      <c r="HF1071" t="s">
        <v>3</v>
      </c>
      <c r="HM1071" t="s">
        <v>3</v>
      </c>
      <c r="HN1071" t="s">
        <v>3</v>
      </c>
      <c r="HO1071" t="s">
        <v>3</v>
      </c>
      <c r="HP1071" t="s">
        <v>3</v>
      </c>
      <c r="HQ1071" t="s">
        <v>3</v>
      </c>
      <c r="HS1071">
        <v>0</v>
      </c>
      <c r="IK1071">
        <v>0</v>
      </c>
    </row>
    <row r="1073" spans="1:206" x14ac:dyDescent="0.25">
      <c r="A1073" s="2">
        <v>51</v>
      </c>
      <c r="B1073" s="2">
        <f>B1049</f>
        <v>1</v>
      </c>
      <c r="C1073" s="2">
        <f>A1049</f>
        <v>4</v>
      </c>
      <c r="D1073" s="2">
        <f>ROW(A1049)</f>
        <v>1049</v>
      </c>
      <c r="E1073" s="2"/>
      <c r="F1073" s="2" t="str">
        <f>IF(F1049&lt;&gt;"",F1049,"")</f>
        <v>Новый раздел</v>
      </c>
      <c r="G1073" s="2" t="str">
        <f>IF(G1049&lt;&gt;"",G1049,"")</f>
        <v>Монтажные работы</v>
      </c>
      <c r="H1073" s="2">
        <v>0</v>
      </c>
      <c r="I1073" s="2"/>
      <c r="J1073" s="2"/>
      <c r="K1073" s="2"/>
      <c r="L1073" s="2"/>
      <c r="M1073" s="2"/>
      <c r="N1073" s="2"/>
      <c r="O1073" s="2">
        <f t="shared" ref="O1073:T1073" si="773">ROUND(AB1073,2)</f>
        <v>75237.06</v>
      </c>
      <c r="P1073" s="2">
        <f t="shared" si="773"/>
        <v>23172.82</v>
      </c>
      <c r="Q1073" s="2">
        <f t="shared" si="773"/>
        <v>7743.58</v>
      </c>
      <c r="R1073" s="2">
        <f t="shared" si="773"/>
        <v>2754.76</v>
      </c>
      <c r="S1073" s="2">
        <f t="shared" si="773"/>
        <v>44320.66</v>
      </c>
      <c r="T1073" s="2">
        <f t="shared" si="773"/>
        <v>0</v>
      </c>
      <c r="U1073" s="2">
        <f>AH1073</f>
        <v>138.26737248000001</v>
      </c>
      <c r="V1073" s="2">
        <f>AI1073</f>
        <v>0</v>
      </c>
      <c r="W1073" s="2">
        <f>ROUND(AJ1073,2)</f>
        <v>0</v>
      </c>
      <c r="X1073" s="2">
        <f>ROUND(AK1073,2)</f>
        <v>39888.6</v>
      </c>
      <c r="Y1073" s="2">
        <f>ROUND(AL1073,2)</f>
        <v>19057.88</v>
      </c>
      <c r="Z1073" s="2"/>
      <c r="AA1073" s="2"/>
      <c r="AB1073" s="2">
        <f>ROUND(SUMIF(AA1053:AA1071,"=61707135",O1053:O1071),2)</f>
        <v>75237.06</v>
      </c>
      <c r="AC1073" s="2">
        <f>ROUND(SUMIF(AA1053:AA1071,"=61707135",P1053:P1071),2)</f>
        <v>23172.82</v>
      </c>
      <c r="AD1073" s="2">
        <f>ROUND(SUMIF(AA1053:AA1071,"=61707135",Q1053:Q1071),2)</f>
        <v>7743.58</v>
      </c>
      <c r="AE1073" s="2">
        <f>ROUND(SUMIF(AA1053:AA1071,"=61707135",R1053:R1071),2)</f>
        <v>2754.76</v>
      </c>
      <c r="AF1073" s="2">
        <f>ROUND(SUMIF(AA1053:AA1071,"=61707135",S1053:S1071),2)</f>
        <v>44320.66</v>
      </c>
      <c r="AG1073" s="2">
        <f>ROUND(SUMIF(AA1053:AA1071,"=61707135",T1053:T1071),2)</f>
        <v>0</v>
      </c>
      <c r="AH1073" s="2">
        <f>SUMIF(AA1053:AA1071,"=61707135",U1053:U1071)</f>
        <v>138.26737248000001</v>
      </c>
      <c r="AI1073" s="2">
        <f>SUMIF(AA1053:AA1071,"=61707135",V1053:V1071)</f>
        <v>0</v>
      </c>
      <c r="AJ1073" s="2">
        <f>ROUND(SUMIF(AA1053:AA1071,"=61707135",W1053:W1071),2)</f>
        <v>0</v>
      </c>
      <c r="AK1073" s="2">
        <f>ROUND(SUMIF(AA1053:AA1071,"=61707135",X1053:X1071),2)</f>
        <v>39888.6</v>
      </c>
      <c r="AL1073" s="2">
        <f>ROUND(SUMIF(AA1053:AA1071,"=61707135",Y1053:Y1071),2)</f>
        <v>19057.88</v>
      </c>
      <c r="AM1073" s="2"/>
      <c r="AN1073" s="2"/>
      <c r="AO1073" s="2">
        <f t="shared" ref="AO1073:BD1073" si="774">ROUND(BX1073,2)</f>
        <v>0</v>
      </c>
      <c r="AP1073" s="2">
        <f t="shared" si="774"/>
        <v>0</v>
      </c>
      <c r="AQ1073" s="2">
        <f t="shared" si="774"/>
        <v>0</v>
      </c>
      <c r="AR1073" s="2">
        <f t="shared" si="774"/>
        <v>138508.51999999999</v>
      </c>
      <c r="AS1073" s="2">
        <f t="shared" si="774"/>
        <v>0</v>
      </c>
      <c r="AT1073" s="2">
        <f t="shared" si="774"/>
        <v>138508.51999999999</v>
      </c>
      <c r="AU1073" s="2">
        <f t="shared" si="774"/>
        <v>0</v>
      </c>
      <c r="AV1073" s="2">
        <f t="shared" si="774"/>
        <v>23172.82</v>
      </c>
      <c r="AW1073" s="2">
        <f t="shared" si="774"/>
        <v>23172.82</v>
      </c>
      <c r="AX1073" s="2">
        <f t="shared" si="774"/>
        <v>0</v>
      </c>
      <c r="AY1073" s="2">
        <f t="shared" si="774"/>
        <v>23172.82</v>
      </c>
      <c r="AZ1073" s="2">
        <f t="shared" si="774"/>
        <v>0</v>
      </c>
      <c r="BA1073" s="2">
        <f t="shared" si="774"/>
        <v>0</v>
      </c>
      <c r="BB1073" s="2">
        <f t="shared" si="774"/>
        <v>0</v>
      </c>
      <c r="BC1073" s="2">
        <f t="shared" si="774"/>
        <v>0</v>
      </c>
      <c r="BD1073" s="2">
        <f t="shared" si="774"/>
        <v>0</v>
      </c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>
        <f>ROUND(SUMIF(AA1053:AA1071,"=61707135",FQ1053:FQ1071),2)</f>
        <v>0</v>
      </c>
      <c r="BY1073" s="2">
        <f>ROUND(SUMIF(AA1053:AA1071,"=61707135",FR1053:FR1071),2)</f>
        <v>0</v>
      </c>
      <c r="BZ1073" s="2">
        <f>ROUND(SUMIF(AA1053:AA1071,"=61707135",GL1053:GL1071),2)</f>
        <v>0</v>
      </c>
      <c r="CA1073" s="2">
        <f>ROUND(SUMIF(AA1053:AA1071,"=61707135",GM1053:GM1071),2)</f>
        <v>138508.51999999999</v>
      </c>
      <c r="CB1073" s="2">
        <f>ROUND(SUMIF(AA1053:AA1071,"=61707135",GN1053:GN1071),2)</f>
        <v>0</v>
      </c>
      <c r="CC1073" s="2">
        <f>ROUND(SUMIF(AA1053:AA1071,"=61707135",GO1053:GO1071),2)</f>
        <v>138508.51999999999</v>
      </c>
      <c r="CD1073" s="2">
        <f>ROUND(SUMIF(AA1053:AA1071,"=61707135",GP1053:GP1071),2)</f>
        <v>0</v>
      </c>
      <c r="CE1073" s="2">
        <f>AC1073-BX1073</f>
        <v>23172.82</v>
      </c>
      <c r="CF1073" s="2">
        <f>AC1073-BY1073</f>
        <v>23172.82</v>
      </c>
      <c r="CG1073" s="2">
        <f>BX1073-BZ1073</f>
        <v>0</v>
      </c>
      <c r="CH1073" s="2">
        <f>AC1073-BX1073-BY1073+BZ1073</f>
        <v>23172.82</v>
      </c>
      <c r="CI1073" s="2">
        <f>BY1073-BZ1073</f>
        <v>0</v>
      </c>
      <c r="CJ1073" s="2">
        <f>ROUND(SUMIF(AA1053:AA1071,"=61707135",GX1053:GX1071),2)</f>
        <v>0</v>
      </c>
      <c r="CK1073" s="2">
        <f>ROUND(SUMIF(AA1053:AA1071,"=61707135",GY1053:GY1071),2)</f>
        <v>0</v>
      </c>
      <c r="CL1073" s="2">
        <f>ROUND(SUMIF(AA1053:AA1071,"=61707135",GZ1053:GZ1071),2)</f>
        <v>0</v>
      </c>
      <c r="CM1073" s="2">
        <f>ROUND(SUMIF(AA1053:AA1071,"=61707135",HD1053:HD1071),2)</f>
        <v>0</v>
      </c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>
        <v>0</v>
      </c>
    </row>
    <row r="1075" spans="1:206" x14ac:dyDescent="0.25">
      <c r="A1075" s="4">
        <v>50</v>
      </c>
      <c r="B1075" s="4">
        <v>0</v>
      </c>
      <c r="C1075" s="4">
        <v>0</v>
      </c>
      <c r="D1075" s="4">
        <v>1</v>
      </c>
      <c r="E1075" s="4">
        <v>201</v>
      </c>
      <c r="F1075" s="4">
        <f>ROUND(Source!O1073,O1075)</f>
        <v>75237.06</v>
      </c>
      <c r="G1075" s="4" t="s">
        <v>40</v>
      </c>
      <c r="H1075" s="4" t="s">
        <v>41</v>
      </c>
      <c r="I1075" s="4"/>
      <c r="J1075" s="4"/>
      <c r="K1075" s="4">
        <v>201</v>
      </c>
      <c r="L1075" s="4">
        <v>1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75237.06</v>
      </c>
      <c r="X1075" s="4">
        <v>1</v>
      </c>
      <c r="Y1075" s="4">
        <v>75237.06</v>
      </c>
      <c r="Z1075" s="4"/>
      <c r="AA1075" s="4"/>
      <c r="AB1075" s="4"/>
    </row>
    <row r="1076" spans="1:206" x14ac:dyDescent="0.25">
      <c r="A1076" s="4">
        <v>50</v>
      </c>
      <c r="B1076" s="4">
        <v>0</v>
      </c>
      <c r="C1076" s="4">
        <v>0</v>
      </c>
      <c r="D1076" s="4">
        <v>1</v>
      </c>
      <c r="E1076" s="4">
        <v>202</v>
      </c>
      <c r="F1076" s="4">
        <f>ROUND(Source!P1073,O1076)</f>
        <v>23172.82</v>
      </c>
      <c r="G1076" s="4" t="s">
        <v>42</v>
      </c>
      <c r="H1076" s="4" t="s">
        <v>43</v>
      </c>
      <c r="I1076" s="4"/>
      <c r="J1076" s="4"/>
      <c r="K1076" s="4">
        <v>202</v>
      </c>
      <c r="L1076" s="4">
        <v>2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23172.82</v>
      </c>
      <c r="X1076" s="4">
        <v>1</v>
      </c>
      <c r="Y1076" s="4">
        <v>23172.82</v>
      </c>
      <c r="Z1076" s="4"/>
      <c r="AA1076" s="4"/>
      <c r="AB1076" s="4"/>
    </row>
    <row r="1077" spans="1:206" x14ac:dyDescent="0.25">
      <c r="A1077" s="4">
        <v>50</v>
      </c>
      <c r="B1077" s="4">
        <v>0</v>
      </c>
      <c r="C1077" s="4">
        <v>0</v>
      </c>
      <c r="D1077" s="4">
        <v>1</v>
      </c>
      <c r="E1077" s="4">
        <v>222</v>
      </c>
      <c r="F1077" s="4">
        <f>ROUND(Source!AO1073,O1077)</f>
        <v>0</v>
      </c>
      <c r="G1077" s="4" t="s">
        <v>44</v>
      </c>
      <c r="H1077" s="4" t="s">
        <v>45</v>
      </c>
      <c r="I1077" s="4"/>
      <c r="J1077" s="4"/>
      <c r="K1077" s="4">
        <v>222</v>
      </c>
      <c r="L1077" s="4">
        <v>3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06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225</v>
      </c>
      <c r="F1078" s="4">
        <f>ROUND(Source!AV1073,O1078)</f>
        <v>23172.82</v>
      </c>
      <c r="G1078" s="4" t="s">
        <v>46</v>
      </c>
      <c r="H1078" s="4" t="s">
        <v>47</v>
      </c>
      <c r="I1078" s="4"/>
      <c r="J1078" s="4"/>
      <c r="K1078" s="4">
        <v>225</v>
      </c>
      <c r="L1078" s="4">
        <v>4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23172.82</v>
      </c>
      <c r="X1078" s="4">
        <v>1</v>
      </c>
      <c r="Y1078" s="4">
        <v>23172.82</v>
      </c>
      <c r="Z1078" s="4"/>
      <c r="AA1078" s="4"/>
      <c r="AB1078" s="4"/>
    </row>
    <row r="1079" spans="1:206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226</v>
      </c>
      <c r="F1079" s="4">
        <f>ROUND(Source!AW1073,O1079)</f>
        <v>23172.82</v>
      </c>
      <c r="G1079" s="4" t="s">
        <v>48</v>
      </c>
      <c r="H1079" s="4" t="s">
        <v>49</v>
      </c>
      <c r="I1079" s="4"/>
      <c r="J1079" s="4"/>
      <c r="K1079" s="4">
        <v>226</v>
      </c>
      <c r="L1079" s="4">
        <v>5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23172.82</v>
      </c>
      <c r="X1079" s="4">
        <v>1</v>
      </c>
      <c r="Y1079" s="4">
        <v>23172.82</v>
      </c>
      <c r="Z1079" s="4"/>
      <c r="AA1079" s="4"/>
      <c r="AB1079" s="4"/>
    </row>
    <row r="1080" spans="1:206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227</v>
      </c>
      <c r="F1080" s="4">
        <f>ROUND(Source!AX1073,O1080)</f>
        <v>0</v>
      </c>
      <c r="G1080" s="4" t="s">
        <v>50</v>
      </c>
      <c r="H1080" s="4" t="s">
        <v>51</v>
      </c>
      <c r="I1080" s="4"/>
      <c r="J1080" s="4"/>
      <c r="K1080" s="4">
        <v>227</v>
      </c>
      <c r="L1080" s="4">
        <v>6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06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228</v>
      </c>
      <c r="F1081" s="4">
        <f>ROUND(Source!AY1073,O1081)</f>
        <v>23172.82</v>
      </c>
      <c r="G1081" s="4" t="s">
        <v>52</v>
      </c>
      <c r="H1081" s="4" t="s">
        <v>53</v>
      </c>
      <c r="I1081" s="4"/>
      <c r="J1081" s="4"/>
      <c r="K1081" s="4">
        <v>228</v>
      </c>
      <c r="L1081" s="4">
        <v>7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23172.82</v>
      </c>
      <c r="X1081" s="4">
        <v>1</v>
      </c>
      <c r="Y1081" s="4">
        <v>23172.82</v>
      </c>
      <c r="Z1081" s="4"/>
      <c r="AA1081" s="4"/>
      <c r="AB1081" s="4"/>
    </row>
    <row r="1082" spans="1:206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216</v>
      </c>
      <c r="F1082" s="4">
        <f>ROUND(Source!AP1073,O1082)</f>
        <v>0</v>
      </c>
      <c r="G1082" s="4" t="s">
        <v>54</v>
      </c>
      <c r="H1082" s="4" t="s">
        <v>55</v>
      </c>
      <c r="I1082" s="4"/>
      <c r="J1082" s="4"/>
      <c r="K1082" s="4">
        <v>216</v>
      </c>
      <c r="L1082" s="4">
        <v>8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06" x14ac:dyDescent="0.25">
      <c r="A1083" s="4">
        <v>50</v>
      </c>
      <c r="B1083" s="4">
        <v>0</v>
      </c>
      <c r="C1083" s="4">
        <v>0</v>
      </c>
      <c r="D1083" s="4">
        <v>1</v>
      </c>
      <c r="E1083" s="4">
        <v>223</v>
      </c>
      <c r="F1083" s="4">
        <f>ROUND(Source!AQ1073,O1083)</f>
        <v>0</v>
      </c>
      <c r="G1083" s="4" t="s">
        <v>56</v>
      </c>
      <c r="H1083" s="4" t="s">
        <v>57</v>
      </c>
      <c r="I1083" s="4"/>
      <c r="J1083" s="4"/>
      <c r="K1083" s="4">
        <v>223</v>
      </c>
      <c r="L1083" s="4">
        <v>9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06" x14ac:dyDescent="0.25">
      <c r="A1084" s="4">
        <v>50</v>
      </c>
      <c r="B1084" s="4">
        <v>0</v>
      </c>
      <c r="C1084" s="4">
        <v>0</v>
      </c>
      <c r="D1084" s="4">
        <v>1</v>
      </c>
      <c r="E1084" s="4">
        <v>229</v>
      </c>
      <c r="F1084" s="4">
        <f>ROUND(Source!AZ1073,O1084)</f>
        <v>0</v>
      </c>
      <c r="G1084" s="4" t="s">
        <v>58</v>
      </c>
      <c r="H1084" s="4" t="s">
        <v>59</v>
      </c>
      <c r="I1084" s="4"/>
      <c r="J1084" s="4"/>
      <c r="K1084" s="4">
        <v>229</v>
      </c>
      <c r="L1084" s="4">
        <v>10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06" x14ac:dyDescent="0.25">
      <c r="A1085" s="4">
        <v>50</v>
      </c>
      <c r="B1085" s="4">
        <v>0</v>
      </c>
      <c r="C1085" s="4">
        <v>0</v>
      </c>
      <c r="D1085" s="4">
        <v>1</v>
      </c>
      <c r="E1085" s="4">
        <v>203</v>
      </c>
      <c r="F1085" s="4">
        <f>ROUND(Source!Q1073,O1085)</f>
        <v>7743.58</v>
      </c>
      <c r="G1085" s="4" t="s">
        <v>60</v>
      </c>
      <c r="H1085" s="4" t="s">
        <v>61</v>
      </c>
      <c r="I1085" s="4"/>
      <c r="J1085" s="4"/>
      <c r="K1085" s="4">
        <v>203</v>
      </c>
      <c r="L1085" s="4">
        <v>11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7743.58</v>
      </c>
      <c r="X1085" s="4">
        <v>1</v>
      </c>
      <c r="Y1085" s="4">
        <v>7743.58</v>
      </c>
      <c r="Z1085" s="4"/>
      <c r="AA1085" s="4"/>
      <c r="AB1085" s="4"/>
    </row>
    <row r="1086" spans="1:206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231</v>
      </c>
      <c r="F1086" s="4">
        <f>ROUND(Source!BB1073,O1086)</f>
        <v>0</v>
      </c>
      <c r="G1086" s="4" t="s">
        <v>62</v>
      </c>
      <c r="H1086" s="4" t="s">
        <v>63</v>
      </c>
      <c r="I1086" s="4"/>
      <c r="J1086" s="4"/>
      <c r="K1086" s="4">
        <v>231</v>
      </c>
      <c r="L1086" s="4">
        <v>12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06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204</v>
      </c>
      <c r="F1087" s="4">
        <f>ROUND(Source!R1073,O1087)</f>
        <v>2754.76</v>
      </c>
      <c r="G1087" s="4" t="s">
        <v>64</v>
      </c>
      <c r="H1087" s="4" t="s">
        <v>65</v>
      </c>
      <c r="I1087" s="4"/>
      <c r="J1087" s="4"/>
      <c r="K1087" s="4">
        <v>204</v>
      </c>
      <c r="L1087" s="4">
        <v>13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2754.76</v>
      </c>
      <c r="X1087" s="4">
        <v>1</v>
      </c>
      <c r="Y1087" s="4">
        <v>2754.76</v>
      </c>
      <c r="Z1087" s="4"/>
      <c r="AA1087" s="4"/>
      <c r="AB1087" s="4"/>
    </row>
    <row r="1088" spans="1:206" x14ac:dyDescent="0.25">
      <c r="A1088" s="4">
        <v>50</v>
      </c>
      <c r="B1088" s="4">
        <v>0</v>
      </c>
      <c r="C1088" s="4">
        <v>0</v>
      </c>
      <c r="D1088" s="4">
        <v>1</v>
      </c>
      <c r="E1088" s="4">
        <v>205</v>
      </c>
      <c r="F1088" s="4">
        <f>ROUND(Source!S1073,O1088)</f>
        <v>44320.66</v>
      </c>
      <c r="G1088" s="4" t="s">
        <v>66</v>
      </c>
      <c r="H1088" s="4" t="s">
        <v>67</v>
      </c>
      <c r="I1088" s="4"/>
      <c r="J1088" s="4"/>
      <c r="K1088" s="4">
        <v>205</v>
      </c>
      <c r="L1088" s="4">
        <v>14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44320.66</v>
      </c>
      <c r="X1088" s="4">
        <v>1</v>
      </c>
      <c r="Y1088" s="4">
        <v>44320.66</v>
      </c>
      <c r="Z1088" s="4"/>
      <c r="AA1088" s="4"/>
      <c r="AB1088" s="4"/>
    </row>
    <row r="1089" spans="1:88" x14ac:dyDescent="0.25">
      <c r="A1089" s="4">
        <v>50</v>
      </c>
      <c r="B1089" s="4">
        <v>0</v>
      </c>
      <c r="C1089" s="4">
        <v>0</v>
      </c>
      <c r="D1089" s="4">
        <v>1</v>
      </c>
      <c r="E1089" s="4">
        <v>232</v>
      </c>
      <c r="F1089" s="4">
        <f>ROUND(Source!BC1073,O1089)</f>
        <v>0</v>
      </c>
      <c r="G1089" s="4" t="s">
        <v>68</v>
      </c>
      <c r="H1089" s="4" t="s">
        <v>69</v>
      </c>
      <c r="I1089" s="4"/>
      <c r="J1089" s="4"/>
      <c r="K1089" s="4">
        <v>232</v>
      </c>
      <c r="L1089" s="4">
        <v>15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88" x14ac:dyDescent="0.25">
      <c r="A1090" s="4">
        <v>50</v>
      </c>
      <c r="B1090" s="4">
        <v>0</v>
      </c>
      <c r="C1090" s="4">
        <v>0</v>
      </c>
      <c r="D1090" s="4">
        <v>1</v>
      </c>
      <c r="E1090" s="4">
        <v>214</v>
      </c>
      <c r="F1090" s="4">
        <f>ROUND(Source!AS1073,O1090)</f>
        <v>0</v>
      </c>
      <c r="G1090" s="4" t="s">
        <v>70</v>
      </c>
      <c r="H1090" s="4" t="s">
        <v>71</v>
      </c>
      <c r="I1090" s="4"/>
      <c r="J1090" s="4"/>
      <c r="K1090" s="4">
        <v>214</v>
      </c>
      <c r="L1090" s="4">
        <v>16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88" x14ac:dyDescent="0.25">
      <c r="A1091" s="4">
        <v>50</v>
      </c>
      <c r="B1091" s="4">
        <v>0</v>
      </c>
      <c r="C1091" s="4">
        <v>0</v>
      </c>
      <c r="D1091" s="4">
        <v>1</v>
      </c>
      <c r="E1091" s="4">
        <v>215</v>
      </c>
      <c r="F1091" s="4">
        <f>ROUND(Source!AT1073,O1091)</f>
        <v>138508.51999999999</v>
      </c>
      <c r="G1091" s="4" t="s">
        <v>72</v>
      </c>
      <c r="H1091" s="4" t="s">
        <v>73</v>
      </c>
      <c r="I1091" s="4"/>
      <c r="J1091" s="4"/>
      <c r="K1091" s="4">
        <v>215</v>
      </c>
      <c r="L1091" s="4">
        <v>17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138508.51999999999</v>
      </c>
      <c r="X1091" s="4">
        <v>1</v>
      </c>
      <c r="Y1091" s="4">
        <v>138508.51999999999</v>
      </c>
      <c r="Z1091" s="4"/>
      <c r="AA1091" s="4"/>
      <c r="AB1091" s="4"/>
    </row>
    <row r="1092" spans="1:88" x14ac:dyDescent="0.25">
      <c r="A1092" s="4">
        <v>50</v>
      </c>
      <c r="B1092" s="4">
        <v>0</v>
      </c>
      <c r="C1092" s="4">
        <v>0</v>
      </c>
      <c r="D1092" s="4">
        <v>1</v>
      </c>
      <c r="E1092" s="4">
        <v>217</v>
      </c>
      <c r="F1092" s="4">
        <f>ROUND(Source!AU1073,O1092)</f>
        <v>0</v>
      </c>
      <c r="G1092" s="4" t="s">
        <v>74</v>
      </c>
      <c r="H1092" s="4" t="s">
        <v>75</v>
      </c>
      <c r="I1092" s="4"/>
      <c r="J1092" s="4"/>
      <c r="K1092" s="4">
        <v>217</v>
      </c>
      <c r="L1092" s="4">
        <v>18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88" x14ac:dyDescent="0.25">
      <c r="A1093" s="4">
        <v>50</v>
      </c>
      <c r="B1093" s="4">
        <v>0</v>
      </c>
      <c r="C1093" s="4">
        <v>0</v>
      </c>
      <c r="D1093" s="4">
        <v>1</v>
      </c>
      <c r="E1093" s="4">
        <v>230</v>
      </c>
      <c r="F1093" s="4">
        <f>ROUND(Source!BA1073,O1093)</f>
        <v>0</v>
      </c>
      <c r="G1093" s="4" t="s">
        <v>76</v>
      </c>
      <c r="H1093" s="4" t="s">
        <v>77</v>
      </c>
      <c r="I1093" s="4"/>
      <c r="J1093" s="4"/>
      <c r="K1093" s="4">
        <v>230</v>
      </c>
      <c r="L1093" s="4">
        <v>19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88" x14ac:dyDescent="0.25">
      <c r="A1094" s="4">
        <v>50</v>
      </c>
      <c r="B1094" s="4">
        <v>0</v>
      </c>
      <c r="C1094" s="4">
        <v>0</v>
      </c>
      <c r="D1094" s="4">
        <v>1</v>
      </c>
      <c r="E1094" s="4">
        <v>206</v>
      </c>
      <c r="F1094" s="4">
        <f>ROUND(Source!T1073,O1094)</f>
        <v>0</v>
      </c>
      <c r="G1094" s="4" t="s">
        <v>78</v>
      </c>
      <c r="H1094" s="4" t="s">
        <v>79</v>
      </c>
      <c r="I1094" s="4"/>
      <c r="J1094" s="4"/>
      <c r="K1094" s="4">
        <v>206</v>
      </c>
      <c r="L1094" s="4">
        <v>20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88" x14ac:dyDescent="0.25">
      <c r="A1095" s="4">
        <v>50</v>
      </c>
      <c r="B1095" s="4">
        <v>0</v>
      </c>
      <c r="C1095" s="4">
        <v>0</v>
      </c>
      <c r="D1095" s="4">
        <v>1</v>
      </c>
      <c r="E1095" s="4">
        <v>207</v>
      </c>
      <c r="F1095" s="4">
        <f>Source!U1073</f>
        <v>138.26737248000001</v>
      </c>
      <c r="G1095" s="4" t="s">
        <v>80</v>
      </c>
      <c r="H1095" s="4" t="s">
        <v>81</v>
      </c>
      <c r="I1095" s="4"/>
      <c r="J1095" s="4"/>
      <c r="K1095" s="4">
        <v>207</v>
      </c>
      <c r="L1095" s="4">
        <v>21</v>
      </c>
      <c r="M1095" s="4">
        <v>3</v>
      </c>
      <c r="N1095" s="4" t="s">
        <v>3</v>
      </c>
      <c r="O1095" s="4">
        <v>-1</v>
      </c>
      <c r="P1095" s="4"/>
      <c r="Q1095" s="4"/>
      <c r="R1095" s="4"/>
      <c r="S1095" s="4"/>
      <c r="T1095" s="4"/>
      <c r="U1095" s="4"/>
      <c r="V1095" s="4"/>
      <c r="W1095" s="4">
        <v>138.26737248000001</v>
      </c>
      <c r="X1095" s="4">
        <v>1</v>
      </c>
      <c r="Y1095" s="4">
        <v>138.26737248000001</v>
      </c>
      <c r="Z1095" s="4"/>
      <c r="AA1095" s="4"/>
      <c r="AB1095" s="4"/>
    </row>
    <row r="1096" spans="1:88" x14ac:dyDescent="0.25">
      <c r="A1096" s="4">
        <v>50</v>
      </c>
      <c r="B1096" s="4">
        <v>0</v>
      </c>
      <c r="C1096" s="4">
        <v>0</v>
      </c>
      <c r="D1096" s="4">
        <v>1</v>
      </c>
      <c r="E1096" s="4">
        <v>208</v>
      </c>
      <c r="F1096" s="4">
        <f>Source!V1073</f>
        <v>0</v>
      </c>
      <c r="G1096" s="4" t="s">
        <v>82</v>
      </c>
      <c r="H1096" s="4" t="s">
        <v>83</v>
      </c>
      <c r="I1096" s="4"/>
      <c r="J1096" s="4"/>
      <c r="K1096" s="4">
        <v>208</v>
      </c>
      <c r="L1096" s="4">
        <v>22</v>
      </c>
      <c r="M1096" s="4">
        <v>3</v>
      </c>
      <c r="N1096" s="4" t="s">
        <v>3</v>
      </c>
      <c r="O1096" s="4">
        <v>-1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88" x14ac:dyDescent="0.25">
      <c r="A1097" s="4">
        <v>50</v>
      </c>
      <c r="B1097" s="4">
        <v>0</v>
      </c>
      <c r="C1097" s="4">
        <v>0</v>
      </c>
      <c r="D1097" s="4">
        <v>1</v>
      </c>
      <c r="E1097" s="4">
        <v>209</v>
      </c>
      <c r="F1097" s="4">
        <f>ROUND(Source!W1073,O1097)</f>
        <v>0</v>
      </c>
      <c r="G1097" s="4" t="s">
        <v>84</v>
      </c>
      <c r="H1097" s="4" t="s">
        <v>85</v>
      </c>
      <c r="I1097" s="4"/>
      <c r="J1097" s="4"/>
      <c r="K1097" s="4">
        <v>209</v>
      </c>
      <c r="L1097" s="4">
        <v>23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88" x14ac:dyDescent="0.25">
      <c r="A1098" s="4">
        <v>50</v>
      </c>
      <c r="B1098" s="4">
        <v>0</v>
      </c>
      <c r="C1098" s="4">
        <v>0</v>
      </c>
      <c r="D1098" s="4">
        <v>1</v>
      </c>
      <c r="E1098" s="4">
        <v>233</v>
      </c>
      <c r="F1098" s="4">
        <f>ROUND(Source!BD1073,O1098)</f>
        <v>0</v>
      </c>
      <c r="G1098" s="4" t="s">
        <v>86</v>
      </c>
      <c r="H1098" s="4" t="s">
        <v>87</v>
      </c>
      <c r="I1098" s="4"/>
      <c r="J1098" s="4"/>
      <c r="K1098" s="4">
        <v>233</v>
      </c>
      <c r="L1098" s="4">
        <v>24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/>
      <c r="AA1098" s="4"/>
      <c r="AB1098" s="4"/>
    </row>
    <row r="1099" spans="1:88" x14ac:dyDescent="0.25">
      <c r="A1099" s="4">
        <v>50</v>
      </c>
      <c r="B1099" s="4">
        <v>0</v>
      </c>
      <c r="C1099" s="4">
        <v>0</v>
      </c>
      <c r="D1099" s="4">
        <v>1</v>
      </c>
      <c r="E1099" s="4">
        <v>210</v>
      </c>
      <c r="F1099" s="4">
        <f>ROUND(Source!X1073,O1099)</f>
        <v>39888.6</v>
      </c>
      <c r="G1099" s="4" t="s">
        <v>88</v>
      </c>
      <c r="H1099" s="4" t="s">
        <v>89</v>
      </c>
      <c r="I1099" s="4"/>
      <c r="J1099" s="4"/>
      <c r="K1099" s="4">
        <v>210</v>
      </c>
      <c r="L1099" s="4">
        <v>25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39888.6</v>
      </c>
      <c r="X1099" s="4">
        <v>1</v>
      </c>
      <c r="Y1099" s="4">
        <v>39888.6</v>
      </c>
      <c r="Z1099" s="4"/>
      <c r="AA1099" s="4"/>
      <c r="AB1099" s="4"/>
    </row>
    <row r="1100" spans="1:88" x14ac:dyDescent="0.25">
      <c r="A1100" s="4">
        <v>50</v>
      </c>
      <c r="B1100" s="4">
        <v>0</v>
      </c>
      <c r="C1100" s="4">
        <v>0</v>
      </c>
      <c r="D1100" s="4">
        <v>1</v>
      </c>
      <c r="E1100" s="4">
        <v>211</v>
      </c>
      <c r="F1100" s="4">
        <f>ROUND(Source!Y1073,O1100)</f>
        <v>19057.88</v>
      </c>
      <c r="G1100" s="4" t="s">
        <v>90</v>
      </c>
      <c r="H1100" s="4" t="s">
        <v>91</v>
      </c>
      <c r="I1100" s="4"/>
      <c r="J1100" s="4"/>
      <c r="K1100" s="4">
        <v>211</v>
      </c>
      <c r="L1100" s="4">
        <v>26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19057.88</v>
      </c>
      <c r="X1100" s="4">
        <v>1</v>
      </c>
      <c r="Y1100" s="4">
        <v>19057.88</v>
      </c>
      <c r="Z1100" s="4"/>
      <c r="AA1100" s="4"/>
      <c r="AB1100" s="4"/>
    </row>
    <row r="1101" spans="1:88" x14ac:dyDescent="0.25">
      <c r="A1101" s="4">
        <v>50</v>
      </c>
      <c r="B1101" s="4">
        <v>0</v>
      </c>
      <c r="C1101" s="4">
        <v>0</v>
      </c>
      <c r="D1101" s="4">
        <v>1</v>
      </c>
      <c r="E1101" s="4">
        <v>224</v>
      </c>
      <c r="F1101" s="4">
        <f>ROUND(Source!AR1073,O1101)</f>
        <v>138508.51999999999</v>
      </c>
      <c r="G1101" s="4" t="s">
        <v>92</v>
      </c>
      <c r="H1101" s="4" t="s">
        <v>93</v>
      </c>
      <c r="I1101" s="4"/>
      <c r="J1101" s="4"/>
      <c r="K1101" s="4">
        <v>224</v>
      </c>
      <c r="L1101" s="4">
        <v>27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138508.51999999999</v>
      </c>
      <c r="X1101" s="4">
        <v>1</v>
      </c>
      <c r="Y1101" s="4">
        <v>138508.51999999999</v>
      </c>
      <c r="Z1101" s="4"/>
      <c r="AA1101" s="4"/>
      <c r="AB1101" s="4"/>
    </row>
    <row r="1103" spans="1:88" x14ac:dyDescent="0.25">
      <c r="A1103" s="1">
        <v>4</v>
      </c>
      <c r="B1103" s="1">
        <v>1</v>
      </c>
      <c r="C1103" s="1"/>
      <c r="D1103" s="1">
        <f>ROW(A1110)</f>
        <v>1110</v>
      </c>
      <c r="E1103" s="1"/>
      <c r="F1103" s="1" t="s">
        <v>16</v>
      </c>
      <c r="G1103" s="1" t="s">
        <v>614</v>
      </c>
      <c r="H1103" s="1" t="s">
        <v>3</v>
      </c>
      <c r="I1103" s="1">
        <v>0</v>
      </c>
      <c r="J1103" s="1"/>
      <c r="K1103" s="1">
        <v>0</v>
      </c>
      <c r="L1103" s="1"/>
      <c r="M1103" s="1" t="s">
        <v>3</v>
      </c>
      <c r="N1103" s="1"/>
      <c r="O1103" s="1"/>
      <c r="P1103" s="1"/>
      <c r="Q1103" s="1"/>
      <c r="R1103" s="1"/>
      <c r="S1103" s="1">
        <v>0</v>
      </c>
      <c r="T1103" s="1"/>
      <c r="U1103" s="1" t="s">
        <v>3</v>
      </c>
      <c r="V1103" s="1">
        <v>0</v>
      </c>
      <c r="W1103" s="1"/>
      <c r="X1103" s="1"/>
      <c r="Y1103" s="1"/>
      <c r="Z1103" s="1"/>
      <c r="AA1103" s="1"/>
      <c r="AB1103" s="1" t="s">
        <v>3</v>
      </c>
      <c r="AC1103" s="1" t="s">
        <v>3</v>
      </c>
      <c r="AD1103" s="1" t="s">
        <v>3</v>
      </c>
      <c r="AE1103" s="1" t="s">
        <v>3</v>
      </c>
      <c r="AF1103" s="1" t="s">
        <v>3</v>
      </c>
      <c r="AG1103" s="1" t="s">
        <v>3</v>
      </c>
      <c r="AH1103" s="1"/>
      <c r="AI1103" s="1"/>
      <c r="AJ1103" s="1"/>
      <c r="AK1103" s="1"/>
      <c r="AL1103" s="1"/>
      <c r="AM1103" s="1"/>
      <c r="AN1103" s="1"/>
      <c r="AO1103" s="1"/>
      <c r="AP1103" s="1" t="s">
        <v>3</v>
      </c>
      <c r="AQ1103" s="1" t="s">
        <v>3</v>
      </c>
      <c r="AR1103" s="1" t="s">
        <v>3</v>
      </c>
      <c r="AS1103" s="1"/>
      <c r="AT1103" s="1"/>
      <c r="AU1103" s="1"/>
      <c r="AV1103" s="1"/>
      <c r="AW1103" s="1"/>
      <c r="AX1103" s="1"/>
      <c r="AY1103" s="1"/>
      <c r="AZ1103" s="1" t="s">
        <v>3</v>
      </c>
      <c r="BA1103" s="1"/>
      <c r="BB1103" s="1" t="s">
        <v>3</v>
      </c>
      <c r="BC1103" s="1" t="s">
        <v>3</v>
      </c>
      <c r="BD1103" s="1" t="s">
        <v>3</v>
      </c>
      <c r="BE1103" s="1" t="s">
        <v>3</v>
      </c>
      <c r="BF1103" s="1" t="s">
        <v>3</v>
      </c>
      <c r="BG1103" s="1" t="s">
        <v>3</v>
      </c>
      <c r="BH1103" s="1" t="s">
        <v>3</v>
      </c>
      <c r="BI1103" s="1" t="s">
        <v>3</v>
      </c>
      <c r="BJ1103" s="1" t="s">
        <v>3</v>
      </c>
      <c r="BK1103" s="1" t="s">
        <v>3</v>
      </c>
      <c r="BL1103" s="1" t="s">
        <v>3</v>
      </c>
      <c r="BM1103" s="1" t="s">
        <v>3</v>
      </c>
      <c r="BN1103" s="1" t="s">
        <v>3</v>
      </c>
      <c r="BO1103" s="1" t="s">
        <v>3</v>
      </c>
      <c r="BP1103" s="1" t="s">
        <v>3</v>
      </c>
      <c r="BQ1103" s="1"/>
      <c r="BR1103" s="1"/>
      <c r="BS1103" s="1"/>
      <c r="BT1103" s="1"/>
      <c r="BU1103" s="1"/>
      <c r="BV1103" s="1"/>
      <c r="BW1103" s="1"/>
      <c r="BX1103" s="1">
        <v>0</v>
      </c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>
        <v>0</v>
      </c>
    </row>
    <row r="1105" spans="1:245" x14ac:dyDescent="0.25">
      <c r="A1105" s="2">
        <v>52</v>
      </c>
      <c r="B1105" s="2">
        <f t="shared" ref="B1105:G1105" si="775">B1110</f>
        <v>1</v>
      </c>
      <c r="C1105" s="2">
        <f t="shared" si="775"/>
        <v>4</v>
      </c>
      <c r="D1105" s="2">
        <f t="shared" si="775"/>
        <v>1103</v>
      </c>
      <c r="E1105" s="2">
        <f t="shared" si="775"/>
        <v>0</v>
      </c>
      <c r="F1105" s="2" t="str">
        <f t="shared" si="775"/>
        <v>Новый раздел</v>
      </c>
      <c r="G1105" s="2" t="str">
        <f t="shared" si="775"/>
        <v>Оборудование</v>
      </c>
      <c r="H1105" s="2"/>
      <c r="I1105" s="2"/>
      <c r="J1105" s="2"/>
      <c r="K1105" s="2"/>
      <c r="L1105" s="2"/>
      <c r="M1105" s="2"/>
      <c r="N1105" s="2"/>
      <c r="O1105" s="2">
        <f t="shared" ref="O1105:AT1105" si="776">O1110</f>
        <v>11168353.119999999</v>
      </c>
      <c r="P1105" s="2">
        <f t="shared" si="776"/>
        <v>11168353.119999999</v>
      </c>
      <c r="Q1105" s="2">
        <f t="shared" si="776"/>
        <v>0</v>
      </c>
      <c r="R1105" s="2">
        <f t="shared" si="776"/>
        <v>0</v>
      </c>
      <c r="S1105" s="2">
        <f t="shared" si="776"/>
        <v>0</v>
      </c>
      <c r="T1105" s="2">
        <f t="shared" si="776"/>
        <v>0</v>
      </c>
      <c r="U1105" s="2">
        <f t="shared" si="776"/>
        <v>0</v>
      </c>
      <c r="V1105" s="2">
        <f t="shared" si="776"/>
        <v>0</v>
      </c>
      <c r="W1105" s="2">
        <f t="shared" si="776"/>
        <v>0</v>
      </c>
      <c r="X1105" s="2">
        <f t="shared" si="776"/>
        <v>0</v>
      </c>
      <c r="Y1105" s="2">
        <f t="shared" si="776"/>
        <v>0</v>
      </c>
      <c r="Z1105" s="2">
        <f t="shared" si="776"/>
        <v>0</v>
      </c>
      <c r="AA1105" s="2">
        <f t="shared" si="776"/>
        <v>0</v>
      </c>
      <c r="AB1105" s="2">
        <f t="shared" si="776"/>
        <v>11168353.119999999</v>
      </c>
      <c r="AC1105" s="2">
        <f t="shared" si="776"/>
        <v>11168353.119999999</v>
      </c>
      <c r="AD1105" s="2">
        <f t="shared" si="776"/>
        <v>0</v>
      </c>
      <c r="AE1105" s="2">
        <f t="shared" si="776"/>
        <v>0</v>
      </c>
      <c r="AF1105" s="2">
        <f t="shared" si="776"/>
        <v>0</v>
      </c>
      <c r="AG1105" s="2">
        <f t="shared" si="776"/>
        <v>0</v>
      </c>
      <c r="AH1105" s="2">
        <f t="shared" si="776"/>
        <v>0</v>
      </c>
      <c r="AI1105" s="2">
        <f t="shared" si="776"/>
        <v>0</v>
      </c>
      <c r="AJ1105" s="2">
        <f t="shared" si="776"/>
        <v>0</v>
      </c>
      <c r="AK1105" s="2">
        <f t="shared" si="776"/>
        <v>0</v>
      </c>
      <c r="AL1105" s="2">
        <f t="shared" si="776"/>
        <v>0</v>
      </c>
      <c r="AM1105" s="2">
        <f t="shared" si="776"/>
        <v>0</v>
      </c>
      <c r="AN1105" s="2">
        <f t="shared" si="776"/>
        <v>0</v>
      </c>
      <c r="AO1105" s="2">
        <f t="shared" si="776"/>
        <v>0</v>
      </c>
      <c r="AP1105" s="2">
        <f t="shared" si="776"/>
        <v>11168353.119999999</v>
      </c>
      <c r="AQ1105" s="2">
        <f t="shared" si="776"/>
        <v>0</v>
      </c>
      <c r="AR1105" s="2">
        <f t="shared" si="776"/>
        <v>11168353.119999999</v>
      </c>
      <c r="AS1105" s="2">
        <f t="shared" si="776"/>
        <v>0</v>
      </c>
      <c r="AT1105" s="2">
        <f t="shared" si="776"/>
        <v>0</v>
      </c>
      <c r="AU1105" s="2">
        <f t="shared" ref="AU1105:BZ1105" si="777">AU1110</f>
        <v>0</v>
      </c>
      <c r="AV1105" s="2">
        <f t="shared" si="777"/>
        <v>11168353.119999999</v>
      </c>
      <c r="AW1105" s="2">
        <f t="shared" si="777"/>
        <v>0</v>
      </c>
      <c r="AX1105" s="2">
        <f t="shared" si="777"/>
        <v>0</v>
      </c>
      <c r="AY1105" s="2">
        <f t="shared" si="777"/>
        <v>0</v>
      </c>
      <c r="AZ1105" s="2">
        <f t="shared" si="777"/>
        <v>11168353.119999999</v>
      </c>
      <c r="BA1105" s="2">
        <f t="shared" si="777"/>
        <v>0</v>
      </c>
      <c r="BB1105" s="2">
        <f t="shared" si="777"/>
        <v>0</v>
      </c>
      <c r="BC1105" s="2">
        <f t="shared" si="777"/>
        <v>0</v>
      </c>
      <c r="BD1105" s="2">
        <f t="shared" si="777"/>
        <v>0</v>
      </c>
      <c r="BE1105" s="2">
        <f t="shared" si="777"/>
        <v>0</v>
      </c>
      <c r="BF1105" s="2">
        <f t="shared" si="777"/>
        <v>0</v>
      </c>
      <c r="BG1105" s="2">
        <f t="shared" si="777"/>
        <v>0</v>
      </c>
      <c r="BH1105" s="2">
        <f t="shared" si="777"/>
        <v>0</v>
      </c>
      <c r="BI1105" s="2">
        <f t="shared" si="777"/>
        <v>0</v>
      </c>
      <c r="BJ1105" s="2">
        <f t="shared" si="777"/>
        <v>0</v>
      </c>
      <c r="BK1105" s="2">
        <f t="shared" si="777"/>
        <v>0</v>
      </c>
      <c r="BL1105" s="2">
        <f t="shared" si="777"/>
        <v>0</v>
      </c>
      <c r="BM1105" s="2">
        <f t="shared" si="777"/>
        <v>0</v>
      </c>
      <c r="BN1105" s="2">
        <f t="shared" si="777"/>
        <v>0</v>
      </c>
      <c r="BO1105" s="2">
        <f t="shared" si="777"/>
        <v>0</v>
      </c>
      <c r="BP1105" s="2">
        <f t="shared" si="777"/>
        <v>0</v>
      </c>
      <c r="BQ1105" s="2">
        <f t="shared" si="777"/>
        <v>0</v>
      </c>
      <c r="BR1105" s="2">
        <f t="shared" si="777"/>
        <v>0</v>
      </c>
      <c r="BS1105" s="2">
        <f t="shared" si="777"/>
        <v>0</v>
      </c>
      <c r="BT1105" s="2">
        <f t="shared" si="777"/>
        <v>0</v>
      </c>
      <c r="BU1105" s="2">
        <f t="shared" si="777"/>
        <v>0</v>
      </c>
      <c r="BV1105" s="2">
        <f t="shared" si="777"/>
        <v>0</v>
      </c>
      <c r="BW1105" s="2">
        <f t="shared" si="777"/>
        <v>0</v>
      </c>
      <c r="BX1105" s="2">
        <f t="shared" si="777"/>
        <v>0</v>
      </c>
      <c r="BY1105" s="2">
        <f t="shared" si="777"/>
        <v>11168353.119999999</v>
      </c>
      <c r="BZ1105" s="2">
        <f t="shared" si="777"/>
        <v>0</v>
      </c>
      <c r="CA1105" s="2">
        <f t="shared" ref="CA1105:DF1105" si="778">CA1110</f>
        <v>11168353.119999999</v>
      </c>
      <c r="CB1105" s="2">
        <f t="shared" si="778"/>
        <v>0</v>
      </c>
      <c r="CC1105" s="2">
        <f t="shared" si="778"/>
        <v>0</v>
      </c>
      <c r="CD1105" s="2">
        <f t="shared" si="778"/>
        <v>0</v>
      </c>
      <c r="CE1105" s="2">
        <f t="shared" si="778"/>
        <v>11168353.119999999</v>
      </c>
      <c r="CF1105" s="2">
        <f t="shared" si="778"/>
        <v>0</v>
      </c>
      <c r="CG1105" s="2">
        <f t="shared" si="778"/>
        <v>0</v>
      </c>
      <c r="CH1105" s="2">
        <f t="shared" si="778"/>
        <v>0</v>
      </c>
      <c r="CI1105" s="2">
        <f t="shared" si="778"/>
        <v>11168353.119999999</v>
      </c>
      <c r="CJ1105" s="2">
        <f t="shared" si="778"/>
        <v>0</v>
      </c>
      <c r="CK1105" s="2">
        <f t="shared" si="778"/>
        <v>0</v>
      </c>
      <c r="CL1105" s="2">
        <f t="shared" si="778"/>
        <v>0</v>
      </c>
      <c r="CM1105" s="2">
        <f t="shared" si="778"/>
        <v>0</v>
      </c>
      <c r="CN1105" s="2">
        <f t="shared" si="778"/>
        <v>0</v>
      </c>
      <c r="CO1105" s="2">
        <f t="shared" si="778"/>
        <v>0</v>
      </c>
      <c r="CP1105" s="2">
        <f t="shared" si="778"/>
        <v>0</v>
      </c>
      <c r="CQ1105" s="2">
        <f t="shared" si="778"/>
        <v>0</v>
      </c>
      <c r="CR1105" s="2">
        <f t="shared" si="778"/>
        <v>0</v>
      </c>
      <c r="CS1105" s="2">
        <f t="shared" si="778"/>
        <v>0</v>
      </c>
      <c r="CT1105" s="2">
        <f t="shared" si="778"/>
        <v>0</v>
      </c>
      <c r="CU1105" s="2">
        <f t="shared" si="778"/>
        <v>0</v>
      </c>
      <c r="CV1105" s="2">
        <f t="shared" si="778"/>
        <v>0</v>
      </c>
      <c r="CW1105" s="2">
        <f t="shared" si="778"/>
        <v>0</v>
      </c>
      <c r="CX1105" s="2">
        <f t="shared" si="778"/>
        <v>0</v>
      </c>
      <c r="CY1105" s="2">
        <f t="shared" si="778"/>
        <v>0</v>
      </c>
      <c r="CZ1105" s="2">
        <f t="shared" si="778"/>
        <v>0</v>
      </c>
      <c r="DA1105" s="2">
        <f t="shared" si="778"/>
        <v>0</v>
      </c>
      <c r="DB1105" s="2">
        <f t="shared" si="778"/>
        <v>0</v>
      </c>
      <c r="DC1105" s="2">
        <f t="shared" si="778"/>
        <v>0</v>
      </c>
      <c r="DD1105" s="2">
        <f t="shared" si="778"/>
        <v>0</v>
      </c>
      <c r="DE1105" s="2">
        <f t="shared" si="778"/>
        <v>0</v>
      </c>
      <c r="DF1105" s="2">
        <f t="shared" si="778"/>
        <v>0</v>
      </c>
      <c r="DG1105" s="3">
        <f t="shared" ref="DG1105:EL1105" si="779">DG1110</f>
        <v>0</v>
      </c>
      <c r="DH1105" s="3">
        <f t="shared" si="779"/>
        <v>0</v>
      </c>
      <c r="DI1105" s="3">
        <f t="shared" si="779"/>
        <v>0</v>
      </c>
      <c r="DJ1105" s="3">
        <f t="shared" si="779"/>
        <v>0</v>
      </c>
      <c r="DK1105" s="3">
        <f t="shared" si="779"/>
        <v>0</v>
      </c>
      <c r="DL1105" s="3">
        <f t="shared" si="779"/>
        <v>0</v>
      </c>
      <c r="DM1105" s="3">
        <f t="shared" si="779"/>
        <v>0</v>
      </c>
      <c r="DN1105" s="3">
        <f t="shared" si="779"/>
        <v>0</v>
      </c>
      <c r="DO1105" s="3">
        <f t="shared" si="779"/>
        <v>0</v>
      </c>
      <c r="DP1105" s="3">
        <f t="shared" si="779"/>
        <v>0</v>
      </c>
      <c r="DQ1105" s="3">
        <f t="shared" si="779"/>
        <v>0</v>
      </c>
      <c r="DR1105" s="3">
        <f t="shared" si="779"/>
        <v>0</v>
      </c>
      <c r="DS1105" s="3">
        <f t="shared" si="779"/>
        <v>0</v>
      </c>
      <c r="DT1105" s="3">
        <f t="shared" si="779"/>
        <v>0</v>
      </c>
      <c r="DU1105" s="3">
        <f t="shared" si="779"/>
        <v>0</v>
      </c>
      <c r="DV1105" s="3">
        <f t="shared" si="779"/>
        <v>0</v>
      </c>
      <c r="DW1105" s="3">
        <f t="shared" si="779"/>
        <v>0</v>
      </c>
      <c r="DX1105" s="3">
        <f t="shared" si="779"/>
        <v>0</v>
      </c>
      <c r="DY1105" s="3">
        <f t="shared" si="779"/>
        <v>0</v>
      </c>
      <c r="DZ1105" s="3">
        <f t="shared" si="779"/>
        <v>0</v>
      </c>
      <c r="EA1105" s="3">
        <f t="shared" si="779"/>
        <v>0</v>
      </c>
      <c r="EB1105" s="3">
        <f t="shared" si="779"/>
        <v>0</v>
      </c>
      <c r="EC1105" s="3">
        <f t="shared" si="779"/>
        <v>0</v>
      </c>
      <c r="ED1105" s="3">
        <f t="shared" si="779"/>
        <v>0</v>
      </c>
      <c r="EE1105" s="3">
        <f t="shared" si="779"/>
        <v>0</v>
      </c>
      <c r="EF1105" s="3">
        <f t="shared" si="779"/>
        <v>0</v>
      </c>
      <c r="EG1105" s="3">
        <f t="shared" si="779"/>
        <v>0</v>
      </c>
      <c r="EH1105" s="3">
        <f t="shared" si="779"/>
        <v>0</v>
      </c>
      <c r="EI1105" s="3">
        <f t="shared" si="779"/>
        <v>0</v>
      </c>
      <c r="EJ1105" s="3">
        <f t="shared" si="779"/>
        <v>0</v>
      </c>
      <c r="EK1105" s="3">
        <f t="shared" si="779"/>
        <v>0</v>
      </c>
      <c r="EL1105" s="3">
        <f t="shared" si="779"/>
        <v>0</v>
      </c>
      <c r="EM1105" s="3">
        <f t="shared" ref="EM1105:FR1105" si="780">EM1110</f>
        <v>0</v>
      </c>
      <c r="EN1105" s="3">
        <f t="shared" si="780"/>
        <v>0</v>
      </c>
      <c r="EO1105" s="3">
        <f t="shared" si="780"/>
        <v>0</v>
      </c>
      <c r="EP1105" s="3">
        <f t="shared" si="780"/>
        <v>0</v>
      </c>
      <c r="EQ1105" s="3">
        <f t="shared" si="780"/>
        <v>0</v>
      </c>
      <c r="ER1105" s="3">
        <f t="shared" si="780"/>
        <v>0</v>
      </c>
      <c r="ES1105" s="3">
        <f t="shared" si="780"/>
        <v>0</v>
      </c>
      <c r="ET1105" s="3">
        <f t="shared" si="780"/>
        <v>0</v>
      </c>
      <c r="EU1105" s="3">
        <f t="shared" si="780"/>
        <v>0</v>
      </c>
      <c r="EV1105" s="3">
        <f t="shared" si="780"/>
        <v>0</v>
      </c>
      <c r="EW1105" s="3">
        <f t="shared" si="780"/>
        <v>0</v>
      </c>
      <c r="EX1105" s="3">
        <f t="shared" si="780"/>
        <v>0</v>
      </c>
      <c r="EY1105" s="3">
        <f t="shared" si="780"/>
        <v>0</v>
      </c>
      <c r="EZ1105" s="3">
        <f t="shared" si="780"/>
        <v>0</v>
      </c>
      <c r="FA1105" s="3">
        <f t="shared" si="780"/>
        <v>0</v>
      </c>
      <c r="FB1105" s="3">
        <f t="shared" si="780"/>
        <v>0</v>
      </c>
      <c r="FC1105" s="3">
        <f t="shared" si="780"/>
        <v>0</v>
      </c>
      <c r="FD1105" s="3">
        <f t="shared" si="780"/>
        <v>0</v>
      </c>
      <c r="FE1105" s="3">
        <f t="shared" si="780"/>
        <v>0</v>
      </c>
      <c r="FF1105" s="3">
        <f t="shared" si="780"/>
        <v>0</v>
      </c>
      <c r="FG1105" s="3">
        <f t="shared" si="780"/>
        <v>0</v>
      </c>
      <c r="FH1105" s="3">
        <f t="shared" si="780"/>
        <v>0</v>
      </c>
      <c r="FI1105" s="3">
        <f t="shared" si="780"/>
        <v>0</v>
      </c>
      <c r="FJ1105" s="3">
        <f t="shared" si="780"/>
        <v>0</v>
      </c>
      <c r="FK1105" s="3">
        <f t="shared" si="780"/>
        <v>0</v>
      </c>
      <c r="FL1105" s="3">
        <f t="shared" si="780"/>
        <v>0</v>
      </c>
      <c r="FM1105" s="3">
        <f t="shared" si="780"/>
        <v>0</v>
      </c>
      <c r="FN1105" s="3">
        <f t="shared" si="780"/>
        <v>0</v>
      </c>
      <c r="FO1105" s="3">
        <f t="shared" si="780"/>
        <v>0</v>
      </c>
      <c r="FP1105" s="3">
        <f t="shared" si="780"/>
        <v>0</v>
      </c>
      <c r="FQ1105" s="3">
        <f t="shared" si="780"/>
        <v>0</v>
      </c>
      <c r="FR1105" s="3">
        <f t="shared" si="780"/>
        <v>0</v>
      </c>
      <c r="FS1105" s="3">
        <f t="shared" ref="FS1105:GX1105" si="781">FS1110</f>
        <v>0</v>
      </c>
      <c r="FT1105" s="3">
        <f t="shared" si="781"/>
        <v>0</v>
      </c>
      <c r="FU1105" s="3">
        <f t="shared" si="781"/>
        <v>0</v>
      </c>
      <c r="FV1105" s="3">
        <f t="shared" si="781"/>
        <v>0</v>
      </c>
      <c r="FW1105" s="3">
        <f t="shared" si="781"/>
        <v>0</v>
      </c>
      <c r="FX1105" s="3">
        <f t="shared" si="781"/>
        <v>0</v>
      </c>
      <c r="FY1105" s="3">
        <f t="shared" si="781"/>
        <v>0</v>
      </c>
      <c r="FZ1105" s="3">
        <f t="shared" si="781"/>
        <v>0</v>
      </c>
      <c r="GA1105" s="3">
        <f t="shared" si="781"/>
        <v>0</v>
      </c>
      <c r="GB1105" s="3">
        <f t="shared" si="781"/>
        <v>0</v>
      </c>
      <c r="GC1105" s="3">
        <f t="shared" si="781"/>
        <v>0</v>
      </c>
      <c r="GD1105" s="3">
        <f t="shared" si="781"/>
        <v>0</v>
      </c>
      <c r="GE1105" s="3">
        <f t="shared" si="781"/>
        <v>0</v>
      </c>
      <c r="GF1105" s="3">
        <f t="shared" si="781"/>
        <v>0</v>
      </c>
      <c r="GG1105" s="3">
        <f t="shared" si="781"/>
        <v>0</v>
      </c>
      <c r="GH1105" s="3">
        <f t="shared" si="781"/>
        <v>0</v>
      </c>
      <c r="GI1105" s="3">
        <f t="shared" si="781"/>
        <v>0</v>
      </c>
      <c r="GJ1105" s="3">
        <f t="shared" si="781"/>
        <v>0</v>
      </c>
      <c r="GK1105" s="3">
        <f t="shared" si="781"/>
        <v>0</v>
      </c>
      <c r="GL1105" s="3">
        <f t="shared" si="781"/>
        <v>0</v>
      </c>
      <c r="GM1105" s="3">
        <f t="shared" si="781"/>
        <v>0</v>
      </c>
      <c r="GN1105" s="3">
        <f t="shared" si="781"/>
        <v>0</v>
      </c>
      <c r="GO1105" s="3">
        <f t="shared" si="781"/>
        <v>0</v>
      </c>
      <c r="GP1105" s="3">
        <f t="shared" si="781"/>
        <v>0</v>
      </c>
      <c r="GQ1105" s="3">
        <f t="shared" si="781"/>
        <v>0</v>
      </c>
      <c r="GR1105" s="3">
        <f t="shared" si="781"/>
        <v>0</v>
      </c>
      <c r="GS1105" s="3">
        <f t="shared" si="781"/>
        <v>0</v>
      </c>
      <c r="GT1105" s="3">
        <f t="shared" si="781"/>
        <v>0</v>
      </c>
      <c r="GU1105" s="3">
        <f t="shared" si="781"/>
        <v>0</v>
      </c>
      <c r="GV1105" s="3">
        <f t="shared" si="781"/>
        <v>0</v>
      </c>
      <c r="GW1105" s="3">
        <f t="shared" si="781"/>
        <v>0</v>
      </c>
      <c r="GX1105" s="3">
        <f t="shared" si="781"/>
        <v>0</v>
      </c>
    </row>
    <row r="1107" spans="1:245" x14ac:dyDescent="0.25">
      <c r="A1107">
        <v>17</v>
      </c>
      <c r="B1107">
        <v>1</v>
      </c>
      <c r="E1107" t="s">
        <v>615</v>
      </c>
      <c r="F1107" t="s">
        <v>616</v>
      </c>
      <c r="G1107" t="s">
        <v>617</v>
      </c>
      <c r="H1107" t="s">
        <v>618</v>
      </c>
      <c r="I1107">
        <v>2</v>
      </c>
      <c r="J1107">
        <v>0</v>
      </c>
      <c r="K1107">
        <v>2</v>
      </c>
      <c r="O1107">
        <f>ROUND(CP1107,2)</f>
        <v>8312286.7300000004</v>
      </c>
      <c r="P1107">
        <f>ROUND((ROUND((AC1107*I1107),2)*BC1107),2)</f>
        <v>8312286.7300000004</v>
      </c>
      <c r="Q1107">
        <f>(ROUND((ROUND(((ET1107)*AV1107*I1107),2)*BB1107),2)+ROUND((ROUND(((AE1107-(EU1107))*AV1107*I1107),2)*BS1107),2))</f>
        <v>0</v>
      </c>
      <c r="R1107">
        <f>ROUND((ROUND((AE1107*AV1107*I1107),2)*BS1107),2)</f>
        <v>0</v>
      </c>
      <c r="S1107">
        <f>ROUND((ROUND((AF1107*AV1107*I1107),2)*BA1107),2)</f>
        <v>0</v>
      </c>
      <c r="T1107">
        <f>ROUND(CU1107*I1107,2)</f>
        <v>0</v>
      </c>
      <c r="U1107">
        <f>CV1107*I1107</f>
        <v>0</v>
      </c>
      <c r="V1107">
        <f>CW1107*I1107</f>
        <v>0</v>
      </c>
      <c r="W1107">
        <f>ROUND(CX1107*I1107,2)</f>
        <v>0</v>
      </c>
      <c r="X1107">
        <f>ROUND(CY1107,2)</f>
        <v>0</v>
      </c>
      <c r="Y1107">
        <f>ROUND(CZ1107,2)</f>
        <v>0</v>
      </c>
      <c r="AA1107">
        <v>61707135</v>
      </c>
      <c r="AB1107">
        <f>ROUND((AC1107+AD1107+AF1107),6)</f>
        <v>824631.62</v>
      </c>
      <c r="AC1107">
        <f>ROUND((ES1107),6)</f>
        <v>824631.62</v>
      </c>
      <c r="AD1107">
        <f>ROUND((((ET1107)-(EU1107))+AE1107),6)</f>
        <v>0</v>
      </c>
      <c r="AE1107">
        <f>ROUND((EU1107),6)</f>
        <v>0</v>
      </c>
      <c r="AF1107">
        <f>ROUND((EV1107),6)</f>
        <v>0</v>
      </c>
      <c r="AG1107">
        <f>ROUND((AP1107),6)</f>
        <v>0</v>
      </c>
      <c r="AH1107">
        <f>(EW1107)</f>
        <v>0</v>
      </c>
      <c r="AI1107">
        <f>(EX1107)</f>
        <v>0</v>
      </c>
      <c r="AJ1107">
        <f>(AS1107)</f>
        <v>0</v>
      </c>
      <c r="AK1107">
        <v>824631.62</v>
      </c>
      <c r="AL1107">
        <v>824631.62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1</v>
      </c>
      <c r="AW1107">
        <v>1</v>
      </c>
      <c r="AZ1107">
        <v>1</v>
      </c>
      <c r="BA1107">
        <v>1</v>
      </c>
      <c r="BB1107">
        <v>1</v>
      </c>
      <c r="BC1107">
        <v>5.04</v>
      </c>
      <c r="BD1107" t="s">
        <v>3</v>
      </c>
      <c r="BE1107" t="s">
        <v>3</v>
      </c>
      <c r="BF1107" t="s">
        <v>3</v>
      </c>
      <c r="BG1107" t="s">
        <v>3</v>
      </c>
      <c r="BH1107">
        <v>3</v>
      </c>
      <c r="BI1107">
        <v>3</v>
      </c>
      <c r="BJ1107" t="s">
        <v>3</v>
      </c>
      <c r="BM1107">
        <v>746</v>
      </c>
      <c r="BN1107">
        <v>0</v>
      </c>
      <c r="BO1107" t="s">
        <v>3</v>
      </c>
      <c r="BP1107">
        <v>0</v>
      </c>
      <c r="BQ1107">
        <v>130</v>
      </c>
      <c r="BR1107">
        <v>0</v>
      </c>
      <c r="BS1107">
        <v>1</v>
      </c>
      <c r="BT1107">
        <v>1</v>
      </c>
      <c r="BU1107">
        <v>1</v>
      </c>
      <c r="BV1107">
        <v>1</v>
      </c>
      <c r="BW1107">
        <v>1</v>
      </c>
      <c r="BX1107">
        <v>1</v>
      </c>
      <c r="BY1107" t="s">
        <v>3</v>
      </c>
      <c r="BZ1107">
        <v>0</v>
      </c>
      <c r="CA1107">
        <v>0</v>
      </c>
      <c r="CB1107" t="s">
        <v>3</v>
      </c>
      <c r="CE1107">
        <v>30</v>
      </c>
      <c r="CF1107">
        <v>0</v>
      </c>
      <c r="CG1107">
        <v>0</v>
      </c>
      <c r="CM1107">
        <v>0</v>
      </c>
      <c r="CN1107" t="s">
        <v>3</v>
      </c>
      <c r="CO1107">
        <v>0</v>
      </c>
      <c r="CP1107">
        <f>(P1107+Q1107+S1107)</f>
        <v>8312286.7300000004</v>
      </c>
      <c r="CQ1107">
        <f>ROUND((ROUND((AC1107*1),2)*BC1107),2)</f>
        <v>4156143.36</v>
      </c>
      <c r="CR1107">
        <f>(ROUND((ROUND(((ET1107)*AV1107*1),2)*BB1107),2)+ROUND((ROUND(((AE1107-(EU1107))*AV1107*1),2)*BS1107),2))</f>
        <v>0</v>
      </c>
      <c r="CS1107">
        <f>ROUND((ROUND((AE1107*AV1107*1),2)*BS1107),2)</f>
        <v>0</v>
      </c>
      <c r="CT1107">
        <f>ROUND((ROUND((AF1107*AV1107*1),2)*BA1107),2)</f>
        <v>0</v>
      </c>
      <c r="CU1107">
        <f>AG1107</f>
        <v>0</v>
      </c>
      <c r="CV1107">
        <f>(AH1107*AV1107)</f>
        <v>0</v>
      </c>
      <c r="CW1107">
        <f>AI1107</f>
        <v>0</v>
      </c>
      <c r="CX1107">
        <f>AJ1107</f>
        <v>0</v>
      </c>
      <c r="CY1107">
        <f>S1107*(BZ1107/100)</f>
        <v>0</v>
      </c>
      <c r="CZ1107">
        <f>S1107*(CA1107/100)</f>
        <v>0</v>
      </c>
      <c r="DC1107" t="s">
        <v>3</v>
      </c>
      <c r="DD1107" t="s">
        <v>3</v>
      </c>
      <c r="DE1107" t="s">
        <v>3</v>
      </c>
      <c r="DF1107" t="s">
        <v>3</v>
      </c>
      <c r="DG1107" t="s">
        <v>3</v>
      </c>
      <c r="DH1107" t="s">
        <v>3</v>
      </c>
      <c r="DI1107" t="s">
        <v>3</v>
      </c>
      <c r="DJ1107" t="s">
        <v>3</v>
      </c>
      <c r="DK1107" t="s">
        <v>3</v>
      </c>
      <c r="DL1107" t="s">
        <v>3</v>
      </c>
      <c r="DM1107" t="s">
        <v>3</v>
      </c>
      <c r="DN1107">
        <v>0</v>
      </c>
      <c r="DO1107">
        <v>0</v>
      </c>
      <c r="DP1107">
        <v>1</v>
      </c>
      <c r="DQ1107">
        <v>1</v>
      </c>
      <c r="DU1107">
        <v>1013</v>
      </c>
      <c r="DV1107" t="s">
        <v>618</v>
      </c>
      <c r="DW1107" t="s">
        <v>618</v>
      </c>
      <c r="DX1107">
        <v>1</v>
      </c>
      <c r="DZ1107" t="s">
        <v>3</v>
      </c>
      <c r="EA1107" t="s">
        <v>3</v>
      </c>
      <c r="EB1107" t="s">
        <v>3</v>
      </c>
      <c r="EC1107" t="s">
        <v>3</v>
      </c>
      <c r="EE1107">
        <v>59521106</v>
      </c>
      <c r="EF1107">
        <v>130</v>
      </c>
      <c r="EG1107" t="s">
        <v>619</v>
      </c>
      <c r="EH1107">
        <v>0</v>
      </c>
      <c r="EI1107" t="s">
        <v>3</v>
      </c>
      <c r="EJ1107">
        <v>3</v>
      </c>
      <c r="EK1107">
        <v>746</v>
      </c>
      <c r="EL1107" t="s">
        <v>620</v>
      </c>
      <c r="EM1107" t="s">
        <v>621</v>
      </c>
      <c r="EO1107" t="s">
        <v>3</v>
      </c>
      <c r="EQ1107">
        <v>0</v>
      </c>
      <c r="ER1107">
        <v>824631.62</v>
      </c>
      <c r="ES1107">
        <v>824631.62</v>
      </c>
      <c r="ET1107">
        <v>0</v>
      </c>
      <c r="EU1107">
        <v>0</v>
      </c>
      <c r="EV1107">
        <v>0</v>
      </c>
      <c r="EW1107">
        <v>0</v>
      </c>
      <c r="EX1107">
        <v>0</v>
      </c>
      <c r="EY1107">
        <v>0</v>
      </c>
      <c r="EZ1107">
        <v>5</v>
      </c>
      <c r="FC1107">
        <v>1</v>
      </c>
      <c r="FD1107">
        <v>18</v>
      </c>
      <c r="FF1107">
        <v>4784692.5</v>
      </c>
      <c r="FQ1107">
        <v>0</v>
      </c>
      <c r="FR1107">
        <f>P1107</f>
        <v>8312286.7300000004</v>
      </c>
      <c r="FS1107">
        <v>0</v>
      </c>
      <c r="FX1107">
        <v>0</v>
      </c>
      <c r="FY1107">
        <v>0</v>
      </c>
      <c r="GA1107" t="s">
        <v>622</v>
      </c>
      <c r="GD1107">
        <v>0</v>
      </c>
      <c r="GF1107">
        <v>-187130885</v>
      </c>
      <c r="GG1107">
        <v>2</v>
      </c>
      <c r="GH1107">
        <v>3</v>
      </c>
      <c r="GI1107">
        <v>3</v>
      </c>
      <c r="GJ1107">
        <v>0</v>
      </c>
      <c r="GK1107">
        <f>ROUND(R1107*(R12)/100,2)</f>
        <v>0</v>
      </c>
      <c r="GL1107">
        <f>ROUND(IF(AND(BH1107=3,BI1107=3,FS1107&lt;&gt;0),P1107,0),2)</f>
        <v>0</v>
      </c>
      <c r="GM1107">
        <f>ROUND(O1107+X1107+Y1107+GK1107,2)+GX1107</f>
        <v>8312286.7300000004</v>
      </c>
      <c r="GN1107">
        <f>IF(OR(BI1107=0,BI1107=1),GM1107-GX1107,0)</f>
        <v>0</v>
      </c>
      <c r="GO1107">
        <f>IF(BI1107=2,GM1107-GX1107,0)</f>
        <v>0</v>
      </c>
      <c r="GP1107">
        <f>IF(BI1107=4,GM1107-GX1107,0)</f>
        <v>0</v>
      </c>
      <c r="GR1107">
        <v>1</v>
      </c>
      <c r="GS1107">
        <v>1</v>
      </c>
      <c r="GT1107">
        <v>0</v>
      </c>
      <c r="GU1107" t="s">
        <v>3</v>
      </c>
      <c r="GV1107">
        <f>ROUND((GT1107),6)</f>
        <v>0</v>
      </c>
      <c r="GW1107">
        <v>1</v>
      </c>
      <c r="GX1107">
        <f>ROUND(HC1107*I1107,2)</f>
        <v>0</v>
      </c>
      <c r="HA1107">
        <v>0</v>
      </c>
      <c r="HB1107">
        <v>0</v>
      </c>
      <c r="HC1107">
        <f>GV1107*GW1107</f>
        <v>0</v>
      </c>
      <c r="HE1107" t="s">
        <v>34</v>
      </c>
      <c r="HF1107" t="s">
        <v>623</v>
      </c>
      <c r="HM1107" t="s">
        <v>3</v>
      </c>
      <c r="HN1107" t="s">
        <v>3</v>
      </c>
      <c r="HO1107" t="s">
        <v>3</v>
      </c>
      <c r="HP1107" t="s">
        <v>3</v>
      </c>
      <c r="HQ1107" t="s">
        <v>3</v>
      </c>
      <c r="HS1107">
        <v>0</v>
      </c>
      <c r="IK1107">
        <v>0</v>
      </c>
    </row>
    <row r="1108" spans="1:245" x14ac:dyDescent="0.25">
      <c r="A1108">
        <v>17</v>
      </c>
      <c r="B1108">
        <v>1</v>
      </c>
      <c r="E1108" t="s">
        <v>624</v>
      </c>
      <c r="F1108" t="s">
        <v>625</v>
      </c>
      <c r="G1108" t="s">
        <v>626</v>
      </c>
      <c r="H1108" t="s">
        <v>627</v>
      </c>
      <c r="I1108">
        <v>2</v>
      </c>
      <c r="J1108">
        <v>0</v>
      </c>
      <c r="K1108">
        <v>2</v>
      </c>
      <c r="O1108">
        <f>ROUND(CP1108,2)</f>
        <v>2856066.39</v>
      </c>
      <c r="P1108">
        <f>ROUND((ROUND((AC1108*I1108),2)*BC1108),2)</f>
        <v>2856066.39</v>
      </c>
      <c r="Q1108">
        <f>(ROUND((ROUND(((ET1108)*AV1108*I1108),2)*BB1108),2)+ROUND((ROUND(((AE1108-(EU1108))*AV1108*I1108),2)*BS1108),2))</f>
        <v>0</v>
      </c>
      <c r="R1108">
        <f>ROUND((ROUND((AE1108*AV1108*I1108),2)*BS1108),2)</f>
        <v>0</v>
      </c>
      <c r="S1108">
        <f>ROUND((ROUND((AF1108*AV1108*I1108),2)*BA1108),2)</f>
        <v>0</v>
      </c>
      <c r="T1108">
        <f>ROUND(CU1108*I1108,2)</f>
        <v>0</v>
      </c>
      <c r="U1108">
        <f>CV1108*I1108</f>
        <v>0</v>
      </c>
      <c r="V1108">
        <f>CW1108*I1108</f>
        <v>0</v>
      </c>
      <c r="W1108">
        <f>ROUND(CX1108*I1108,2)</f>
        <v>0</v>
      </c>
      <c r="X1108">
        <f>ROUND(CY1108,2)</f>
        <v>0</v>
      </c>
      <c r="Y1108">
        <f>ROUND(CZ1108,2)</f>
        <v>0</v>
      </c>
      <c r="AA1108">
        <v>61707135</v>
      </c>
      <c r="AB1108">
        <f>ROUND((AC1108+AD1108+AF1108),6)</f>
        <v>283339.92</v>
      </c>
      <c r="AC1108">
        <f>ROUND((ES1108),6)</f>
        <v>283339.92</v>
      </c>
      <c r="AD1108">
        <f>ROUND((((ET1108)-(EU1108))+AE1108),6)</f>
        <v>0</v>
      </c>
      <c r="AE1108">
        <f>ROUND((EU1108),6)</f>
        <v>0</v>
      </c>
      <c r="AF1108">
        <f>ROUND((EV1108),6)</f>
        <v>0</v>
      </c>
      <c r="AG1108">
        <f>ROUND((AP1108),6)</f>
        <v>0</v>
      </c>
      <c r="AH1108">
        <f>(EW1108)</f>
        <v>0</v>
      </c>
      <c r="AI1108">
        <f>(EX1108)</f>
        <v>0</v>
      </c>
      <c r="AJ1108">
        <f>(AS1108)</f>
        <v>0</v>
      </c>
      <c r="AK1108">
        <v>283339.92000000004</v>
      </c>
      <c r="AL1108">
        <v>283339.92000000004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1</v>
      </c>
      <c r="AW1108">
        <v>1</v>
      </c>
      <c r="AZ1108">
        <v>1</v>
      </c>
      <c r="BA1108">
        <v>1</v>
      </c>
      <c r="BB1108">
        <v>1</v>
      </c>
      <c r="BC1108">
        <v>5.04</v>
      </c>
      <c r="BD1108" t="s">
        <v>3</v>
      </c>
      <c r="BE1108" t="s">
        <v>3</v>
      </c>
      <c r="BF1108" t="s">
        <v>3</v>
      </c>
      <c r="BG1108" t="s">
        <v>3</v>
      </c>
      <c r="BH1108">
        <v>3</v>
      </c>
      <c r="BI1108">
        <v>3</v>
      </c>
      <c r="BJ1108" t="s">
        <v>3</v>
      </c>
      <c r="BM1108">
        <v>746</v>
      </c>
      <c r="BN1108">
        <v>0</v>
      </c>
      <c r="BO1108" t="s">
        <v>3</v>
      </c>
      <c r="BP1108">
        <v>0</v>
      </c>
      <c r="BQ1108">
        <v>130</v>
      </c>
      <c r="BR1108">
        <v>0</v>
      </c>
      <c r="BS1108">
        <v>1</v>
      </c>
      <c r="BT1108">
        <v>1</v>
      </c>
      <c r="BU1108">
        <v>1</v>
      </c>
      <c r="BV1108">
        <v>1</v>
      </c>
      <c r="BW1108">
        <v>1</v>
      </c>
      <c r="BX1108">
        <v>1</v>
      </c>
      <c r="BY1108" t="s">
        <v>3</v>
      </c>
      <c r="BZ1108">
        <v>0</v>
      </c>
      <c r="CA1108">
        <v>0</v>
      </c>
      <c r="CB1108" t="s">
        <v>3</v>
      </c>
      <c r="CE1108">
        <v>30</v>
      </c>
      <c r="CF1108">
        <v>0</v>
      </c>
      <c r="CG1108">
        <v>0</v>
      </c>
      <c r="CM1108">
        <v>0</v>
      </c>
      <c r="CN1108" t="s">
        <v>3</v>
      </c>
      <c r="CO1108">
        <v>0</v>
      </c>
      <c r="CP1108">
        <f>(P1108+Q1108+S1108)</f>
        <v>2856066.39</v>
      </c>
      <c r="CQ1108">
        <f>ROUND((ROUND((AC1108*1),2)*BC1108),2)</f>
        <v>1428033.2</v>
      </c>
      <c r="CR1108">
        <f>(ROUND((ROUND(((ET1108)*AV1108*1),2)*BB1108),2)+ROUND((ROUND(((AE1108-(EU1108))*AV1108*1),2)*BS1108),2))</f>
        <v>0</v>
      </c>
      <c r="CS1108">
        <f>ROUND((ROUND((AE1108*AV1108*1),2)*BS1108),2)</f>
        <v>0</v>
      </c>
      <c r="CT1108">
        <f>ROUND((ROUND((AF1108*AV1108*1),2)*BA1108),2)</f>
        <v>0</v>
      </c>
      <c r="CU1108">
        <f>AG1108</f>
        <v>0</v>
      </c>
      <c r="CV1108">
        <f>(AH1108*AV1108)</f>
        <v>0</v>
      </c>
      <c r="CW1108">
        <f>AI1108</f>
        <v>0</v>
      </c>
      <c r="CX1108">
        <f>AJ1108</f>
        <v>0</v>
      </c>
      <c r="CY1108">
        <f>S1108*(BZ1108/100)</f>
        <v>0</v>
      </c>
      <c r="CZ1108">
        <f>S1108*(CA1108/100)</f>
        <v>0</v>
      </c>
      <c r="DC1108" t="s">
        <v>3</v>
      </c>
      <c r="DD1108" t="s">
        <v>3</v>
      </c>
      <c r="DE1108" t="s">
        <v>3</v>
      </c>
      <c r="DF1108" t="s">
        <v>3</v>
      </c>
      <c r="DG1108" t="s">
        <v>3</v>
      </c>
      <c r="DH1108" t="s">
        <v>3</v>
      </c>
      <c r="DI1108" t="s">
        <v>3</v>
      </c>
      <c r="DJ1108" t="s">
        <v>3</v>
      </c>
      <c r="DK1108" t="s">
        <v>3</v>
      </c>
      <c r="DL1108" t="s">
        <v>3</v>
      </c>
      <c r="DM1108" t="s">
        <v>3</v>
      </c>
      <c r="DN1108">
        <v>0</v>
      </c>
      <c r="DO1108">
        <v>0</v>
      </c>
      <c r="DP1108">
        <v>1</v>
      </c>
      <c r="DQ1108">
        <v>1</v>
      </c>
      <c r="DU1108">
        <v>1013</v>
      </c>
      <c r="DV1108" t="s">
        <v>627</v>
      </c>
      <c r="DW1108" t="s">
        <v>627</v>
      </c>
      <c r="DX1108">
        <v>1</v>
      </c>
      <c r="DZ1108" t="s">
        <v>3</v>
      </c>
      <c r="EA1108" t="s">
        <v>3</v>
      </c>
      <c r="EB1108" t="s">
        <v>3</v>
      </c>
      <c r="EC1108" t="s">
        <v>3</v>
      </c>
      <c r="EE1108">
        <v>59521106</v>
      </c>
      <c r="EF1108">
        <v>130</v>
      </c>
      <c r="EG1108" t="s">
        <v>619</v>
      </c>
      <c r="EH1108">
        <v>0</v>
      </c>
      <c r="EI1108" t="s">
        <v>3</v>
      </c>
      <c r="EJ1108">
        <v>3</v>
      </c>
      <c r="EK1108">
        <v>746</v>
      </c>
      <c r="EL1108" t="s">
        <v>620</v>
      </c>
      <c r="EM1108" t="s">
        <v>621</v>
      </c>
      <c r="EO1108" t="s">
        <v>3</v>
      </c>
      <c r="EQ1108">
        <v>0</v>
      </c>
      <c r="ER1108">
        <v>283339.92000000004</v>
      </c>
      <c r="ES1108">
        <v>283339.92000000004</v>
      </c>
      <c r="ET1108">
        <v>0</v>
      </c>
      <c r="EU1108">
        <v>0</v>
      </c>
      <c r="EV1108">
        <v>0</v>
      </c>
      <c r="EW1108">
        <v>0</v>
      </c>
      <c r="EX1108">
        <v>0</v>
      </c>
      <c r="EY1108">
        <v>0</v>
      </c>
      <c r="EZ1108">
        <v>5</v>
      </c>
      <c r="FC1108">
        <v>1</v>
      </c>
      <c r="FD1108">
        <v>18</v>
      </c>
      <c r="FF1108">
        <v>1644000</v>
      </c>
      <c r="FQ1108">
        <v>0</v>
      </c>
      <c r="FR1108">
        <f>P1108</f>
        <v>2856066.39</v>
      </c>
      <c r="FS1108">
        <v>0</v>
      </c>
      <c r="FX1108">
        <v>0</v>
      </c>
      <c r="FY1108">
        <v>0</v>
      </c>
      <c r="GA1108" t="s">
        <v>628</v>
      </c>
      <c r="GD1108">
        <v>0</v>
      </c>
      <c r="GF1108">
        <v>439803879</v>
      </c>
      <c r="GG1108">
        <v>2</v>
      </c>
      <c r="GH1108">
        <v>3</v>
      </c>
      <c r="GI1108">
        <v>3</v>
      </c>
      <c r="GJ1108">
        <v>0</v>
      </c>
      <c r="GK1108">
        <f>ROUND(R1108*(R12)/100,2)</f>
        <v>0</v>
      </c>
      <c r="GL1108">
        <f>ROUND(IF(AND(BH1108=3,BI1108=3,FS1108&lt;&gt;0),P1108,0),2)</f>
        <v>0</v>
      </c>
      <c r="GM1108">
        <f>ROUND(O1108+X1108+Y1108+GK1108,2)+GX1108</f>
        <v>2856066.39</v>
      </c>
      <c r="GN1108">
        <f>IF(OR(BI1108=0,BI1108=1),GM1108-GX1108,0)</f>
        <v>0</v>
      </c>
      <c r="GO1108">
        <f>IF(BI1108=2,GM1108-GX1108,0)</f>
        <v>0</v>
      </c>
      <c r="GP1108">
        <f>IF(BI1108=4,GM1108-GX1108,0)</f>
        <v>0</v>
      </c>
      <c r="GR1108">
        <v>1</v>
      </c>
      <c r="GS1108">
        <v>1</v>
      </c>
      <c r="GT1108">
        <v>0</v>
      </c>
      <c r="GU1108" t="s">
        <v>3</v>
      </c>
      <c r="GV1108">
        <f>ROUND((GT1108),6)</f>
        <v>0</v>
      </c>
      <c r="GW1108">
        <v>1</v>
      </c>
      <c r="GX1108">
        <f>ROUND(HC1108*I1108,2)</f>
        <v>0</v>
      </c>
      <c r="HA1108">
        <v>0</v>
      </c>
      <c r="HB1108">
        <v>0</v>
      </c>
      <c r="HC1108">
        <f>GV1108*GW1108</f>
        <v>0</v>
      </c>
      <c r="HE1108" t="s">
        <v>34</v>
      </c>
      <c r="HF1108" t="s">
        <v>623</v>
      </c>
      <c r="HM1108" t="s">
        <v>3</v>
      </c>
      <c r="HN1108" t="s">
        <v>3</v>
      </c>
      <c r="HO1108" t="s">
        <v>3</v>
      </c>
      <c r="HP1108" t="s">
        <v>3</v>
      </c>
      <c r="HQ1108" t="s">
        <v>3</v>
      </c>
      <c r="HS1108">
        <v>0</v>
      </c>
      <c r="IK1108">
        <v>0</v>
      </c>
    </row>
    <row r="1110" spans="1:245" x14ac:dyDescent="0.25">
      <c r="A1110" s="2">
        <v>51</v>
      </c>
      <c r="B1110" s="2">
        <f>B1103</f>
        <v>1</v>
      </c>
      <c r="C1110" s="2">
        <f>A1103</f>
        <v>4</v>
      </c>
      <c r="D1110" s="2">
        <f>ROW(A1103)</f>
        <v>1103</v>
      </c>
      <c r="E1110" s="2"/>
      <c r="F1110" s="2" t="str">
        <f>IF(F1103&lt;&gt;"",F1103,"")</f>
        <v>Новый раздел</v>
      </c>
      <c r="G1110" s="2" t="str">
        <f>IF(G1103&lt;&gt;"",G1103,"")</f>
        <v>Оборудование</v>
      </c>
      <c r="H1110" s="2">
        <v>0</v>
      </c>
      <c r="I1110" s="2"/>
      <c r="J1110" s="2"/>
      <c r="K1110" s="2"/>
      <c r="L1110" s="2"/>
      <c r="M1110" s="2"/>
      <c r="N1110" s="2"/>
      <c r="O1110" s="2">
        <f t="shared" ref="O1110:T1110" si="782">ROUND(AB1110,2)</f>
        <v>11168353.119999999</v>
      </c>
      <c r="P1110" s="2">
        <f t="shared" si="782"/>
        <v>11168353.119999999</v>
      </c>
      <c r="Q1110" s="2">
        <f t="shared" si="782"/>
        <v>0</v>
      </c>
      <c r="R1110" s="2">
        <f t="shared" si="782"/>
        <v>0</v>
      </c>
      <c r="S1110" s="2">
        <f t="shared" si="782"/>
        <v>0</v>
      </c>
      <c r="T1110" s="2">
        <f t="shared" si="782"/>
        <v>0</v>
      </c>
      <c r="U1110" s="2">
        <f>AH1110</f>
        <v>0</v>
      </c>
      <c r="V1110" s="2">
        <f>AI1110</f>
        <v>0</v>
      </c>
      <c r="W1110" s="2">
        <f>ROUND(AJ1110,2)</f>
        <v>0</v>
      </c>
      <c r="X1110" s="2">
        <f>ROUND(AK1110,2)</f>
        <v>0</v>
      </c>
      <c r="Y1110" s="2">
        <f>ROUND(AL1110,2)</f>
        <v>0</v>
      </c>
      <c r="Z1110" s="2"/>
      <c r="AA1110" s="2"/>
      <c r="AB1110" s="2">
        <f>ROUND(SUMIF(AA1107:AA1108,"=61707135",O1107:O1108),2)</f>
        <v>11168353.119999999</v>
      </c>
      <c r="AC1110" s="2">
        <f>ROUND(SUMIF(AA1107:AA1108,"=61707135",P1107:P1108),2)</f>
        <v>11168353.119999999</v>
      </c>
      <c r="AD1110" s="2">
        <f>ROUND(SUMIF(AA1107:AA1108,"=61707135",Q1107:Q1108),2)</f>
        <v>0</v>
      </c>
      <c r="AE1110" s="2">
        <f>ROUND(SUMIF(AA1107:AA1108,"=61707135",R1107:R1108),2)</f>
        <v>0</v>
      </c>
      <c r="AF1110" s="2">
        <f>ROUND(SUMIF(AA1107:AA1108,"=61707135",S1107:S1108),2)</f>
        <v>0</v>
      </c>
      <c r="AG1110" s="2">
        <f>ROUND(SUMIF(AA1107:AA1108,"=61707135",T1107:T1108),2)</f>
        <v>0</v>
      </c>
      <c r="AH1110" s="2">
        <f>SUMIF(AA1107:AA1108,"=61707135",U1107:U1108)</f>
        <v>0</v>
      </c>
      <c r="AI1110" s="2">
        <f>SUMIF(AA1107:AA1108,"=61707135",V1107:V1108)</f>
        <v>0</v>
      </c>
      <c r="AJ1110" s="2">
        <f>ROUND(SUMIF(AA1107:AA1108,"=61707135",W1107:W1108),2)</f>
        <v>0</v>
      </c>
      <c r="AK1110" s="2">
        <f>ROUND(SUMIF(AA1107:AA1108,"=61707135",X1107:X1108),2)</f>
        <v>0</v>
      </c>
      <c r="AL1110" s="2">
        <f>ROUND(SUMIF(AA1107:AA1108,"=61707135",Y1107:Y1108),2)</f>
        <v>0</v>
      </c>
      <c r="AM1110" s="2"/>
      <c r="AN1110" s="2"/>
      <c r="AO1110" s="2">
        <f t="shared" ref="AO1110:BD1110" si="783">ROUND(BX1110,2)</f>
        <v>0</v>
      </c>
      <c r="AP1110" s="2">
        <f t="shared" si="783"/>
        <v>11168353.119999999</v>
      </c>
      <c r="AQ1110" s="2">
        <f t="shared" si="783"/>
        <v>0</v>
      </c>
      <c r="AR1110" s="2">
        <f t="shared" si="783"/>
        <v>11168353.119999999</v>
      </c>
      <c r="AS1110" s="2">
        <f t="shared" si="783"/>
        <v>0</v>
      </c>
      <c r="AT1110" s="2">
        <f t="shared" si="783"/>
        <v>0</v>
      </c>
      <c r="AU1110" s="2">
        <f t="shared" si="783"/>
        <v>0</v>
      </c>
      <c r="AV1110" s="2">
        <f t="shared" si="783"/>
        <v>11168353.119999999</v>
      </c>
      <c r="AW1110" s="2">
        <f t="shared" si="783"/>
        <v>0</v>
      </c>
      <c r="AX1110" s="2">
        <f t="shared" si="783"/>
        <v>0</v>
      </c>
      <c r="AY1110" s="2">
        <f t="shared" si="783"/>
        <v>0</v>
      </c>
      <c r="AZ1110" s="2">
        <f t="shared" si="783"/>
        <v>11168353.119999999</v>
      </c>
      <c r="BA1110" s="2">
        <f t="shared" si="783"/>
        <v>0</v>
      </c>
      <c r="BB1110" s="2">
        <f t="shared" si="783"/>
        <v>0</v>
      </c>
      <c r="BC1110" s="2">
        <f t="shared" si="783"/>
        <v>0</v>
      </c>
      <c r="BD1110" s="2">
        <f t="shared" si="783"/>
        <v>0</v>
      </c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>
        <f>ROUND(SUMIF(AA1107:AA1108,"=61707135",FQ1107:FQ1108),2)</f>
        <v>0</v>
      </c>
      <c r="BY1110" s="2">
        <f>ROUND(SUMIF(AA1107:AA1108,"=61707135",FR1107:FR1108),2)</f>
        <v>11168353.119999999</v>
      </c>
      <c r="BZ1110" s="2">
        <f>ROUND(SUMIF(AA1107:AA1108,"=61707135",GL1107:GL1108),2)</f>
        <v>0</v>
      </c>
      <c r="CA1110" s="2">
        <f>ROUND(SUMIF(AA1107:AA1108,"=61707135",GM1107:GM1108),2)</f>
        <v>11168353.119999999</v>
      </c>
      <c r="CB1110" s="2">
        <f>ROUND(SUMIF(AA1107:AA1108,"=61707135",GN1107:GN1108),2)</f>
        <v>0</v>
      </c>
      <c r="CC1110" s="2">
        <f>ROUND(SUMIF(AA1107:AA1108,"=61707135",GO1107:GO1108),2)</f>
        <v>0</v>
      </c>
      <c r="CD1110" s="2">
        <f>ROUND(SUMIF(AA1107:AA1108,"=61707135",GP1107:GP1108),2)</f>
        <v>0</v>
      </c>
      <c r="CE1110" s="2">
        <f>AC1110-BX1110</f>
        <v>11168353.119999999</v>
      </c>
      <c r="CF1110" s="2">
        <f>AC1110-BY1110</f>
        <v>0</v>
      </c>
      <c r="CG1110" s="2">
        <f>BX1110-BZ1110</f>
        <v>0</v>
      </c>
      <c r="CH1110" s="2">
        <f>AC1110-BX1110-BY1110+BZ1110</f>
        <v>0</v>
      </c>
      <c r="CI1110" s="2">
        <f>BY1110-BZ1110</f>
        <v>11168353.119999999</v>
      </c>
      <c r="CJ1110" s="2">
        <f>ROUND(SUMIF(AA1107:AA1108,"=61707135",GX1107:GX1108),2)</f>
        <v>0</v>
      </c>
      <c r="CK1110" s="2">
        <f>ROUND(SUMIF(AA1107:AA1108,"=61707135",GY1107:GY1108),2)</f>
        <v>0</v>
      </c>
      <c r="CL1110" s="2">
        <f>ROUND(SUMIF(AA1107:AA1108,"=61707135",GZ1107:GZ1108),2)</f>
        <v>0</v>
      </c>
      <c r="CM1110" s="2">
        <f>ROUND(SUMIF(AA1107:AA1108,"=61707135",HD1107:HD1108),2)</f>
        <v>0</v>
      </c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>
        <v>0</v>
      </c>
    </row>
    <row r="1112" spans="1:245" x14ac:dyDescent="0.25">
      <c r="A1112" s="4">
        <v>50</v>
      </c>
      <c r="B1112" s="4">
        <v>0</v>
      </c>
      <c r="C1112" s="4">
        <v>0</v>
      </c>
      <c r="D1112" s="4">
        <v>1</v>
      </c>
      <c r="E1112" s="4">
        <v>201</v>
      </c>
      <c r="F1112" s="4">
        <f>ROUND(Source!O1110,O1112)</f>
        <v>11168353.119999999</v>
      </c>
      <c r="G1112" s="4" t="s">
        <v>40</v>
      </c>
      <c r="H1112" s="4" t="s">
        <v>41</v>
      </c>
      <c r="I1112" s="4"/>
      <c r="J1112" s="4"/>
      <c r="K1112" s="4">
        <v>201</v>
      </c>
      <c r="L1112" s="4">
        <v>1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11168353.119999999</v>
      </c>
      <c r="X1112" s="4">
        <v>1</v>
      </c>
      <c r="Y1112" s="4">
        <v>11168353.119999999</v>
      </c>
      <c r="Z1112" s="4"/>
      <c r="AA1112" s="4"/>
      <c r="AB1112" s="4"/>
    </row>
    <row r="1113" spans="1:245" x14ac:dyDescent="0.25">
      <c r="A1113" s="4">
        <v>50</v>
      </c>
      <c r="B1113" s="4">
        <v>0</v>
      </c>
      <c r="C1113" s="4">
        <v>0</v>
      </c>
      <c r="D1113" s="4">
        <v>1</v>
      </c>
      <c r="E1113" s="4">
        <v>202</v>
      </c>
      <c r="F1113" s="4">
        <f>ROUND(Source!P1110,O1113)</f>
        <v>11168353.119999999</v>
      </c>
      <c r="G1113" s="4" t="s">
        <v>42</v>
      </c>
      <c r="H1113" s="4" t="s">
        <v>43</v>
      </c>
      <c r="I1113" s="4"/>
      <c r="J1113" s="4"/>
      <c r="K1113" s="4">
        <v>202</v>
      </c>
      <c r="L1113" s="4">
        <v>2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11168353.119999999</v>
      </c>
      <c r="X1113" s="4">
        <v>1</v>
      </c>
      <c r="Y1113" s="4">
        <v>11168353.119999999</v>
      </c>
      <c r="Z1113" s="4"/>
      <c r="AA1113" s="4"/>
      <c r="AB1113" s="4"/>
    </row>
    <row r="1114" spans="1:245" x14ac:dyDescent="0.25">
      <c r="A1114" s="4">
        <v>50</v>
      </c>
      <c r="B1114" s="4">
        <v>0</v>
      </c>
      <c r="C1114" s="4">
        <v>0</v>
      </c>
      <c r="D1114" s="4">
        <v>1</v>
      </c>
      <c r="E1114" s="4">
        <v>222</v>
      </c>
      <c r="F1114" s="4">
        <f>ROUND(Source!AO1110,O1114)</f>
        <v>0</v>
      </c>
      <c r="G1114" s="4" t="s">
        <v>44</v>
      </c>
      <c r="H1114" s="4" t="s">
        <v>45</v>
      </c>
      <c r="I1114" s="4"/>
      <c r="J1114" s="4"/>
      <c r="K1114" s="4">
        <v>222</v>
      </c>
      <c r="L1114" s="4">
        <v>3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5">
      <c r="A1115" s="4">
        <v>50</v>
      </c>
      <c r="B1115" s="4">
        <v>0</v>
      </c>
      <c r="C1115" s="4">
        <v>0</v>
      </c>
      <c r="D1115" s="4">
        <v>1</v>
      </c>
      <c r="E1115" s="4">
        <v>225</v>
      </c>
      <c r="F1115" s="4">
        <f>ROUND(Source!AV1110,O1115)</f>
        <v>11168353.119999999</v>
      </c>
      <c r="G1115" s="4" t="s">
        <v>46</v>
      </c>
      <c r="H1115" s="4" t="s">
        <v>47</v>
      </c>
      <c r="I1115" s="4"/>
      <c r="J1115" s="4"/>
      <c r="K1115" s="4">
        <v>225</v>
      </c>
      <c r="L1115" s="4">
        <v>4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11168353.119999999</v>
      </c>
      <c r="X1115" s="4">
        <v>1</v>
      </c>
      <c r="Y1115" s="4">
        <v>11168353.119999999</v>
      </c>
      <c r="Z1115" s="4"/>
      <c r="AA1115" s="4"/>
      <c r="AB1115" s="4"/>
    </row>
    <row r="1116" spans="1:245" x14ac:dyDescent="0.25">
      <c r="A1116" s="4">
        <v>50</v>
      </c>
      <c r="B1116" s="4">
        <v>0</v>
      </c>
      <c r="C1116" s="4">
        <v>0</v>
      </c>
      <c r="D1116" s="4">
        <v>1</v>
      </c>
      <c r="E1116" s="4">
        <v>226</v>
      </c>
      <c r="F1116" s="4">
        <f>ROUND(Source!AW1110,O1116)</f>
        <v>0</v>
      </c>
      <c r="G1116" s="4" t="s">
        <v>48</v>
      </c>
      <c r="H1116" s="4" t="s">
        <v>49</v>
      </c>
      <c r="I1116" s="4"/>
      <c r="J1116" s="4"/>
      <c r="K1116" s="4">
        <v>226</v>
      </c>
      <c r="L1116" s="4">
        <v>5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45" x14ac:dyDescent="0.25">
      <c r="A1117" s="4">
        <v>50</v>
      </c>
      <c r="B1117" s="4">
        <v>0</v>
      </c>
      <c r="C1117" s="4">
        <v>0</v>
      </c>
      <c r="D1117" s="4">
        <v>1</v>
      </c>
      <c r="E1117" s="4">
        <v>227</v>
      </c>
      <c r="F1117" s="4">
        <f>ROUND(Source!AX1110,O1117)</f>
        <v>0</v>
      </c>
      <c r="G1117" s="4" t="s">
        <v>50</v>
      </c>
      <c r="H1117" s="4" t="s">
        <v>51</v>
      </c>
      <c r="I1117" s="4"/>
      <c r="J1117" s="4"/>
      <c r="K1117" s="4">
        <v>227</v>
      </c>
      <c r="L1117" s="4">
        <v>6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5">
      <c r="A1118" s="4">
        <v>50</v>
      </c>
      <c r="B1118" s="4">
        <v>0</v>
      </c>
      <c r="C1118" s="4">
        <v>0</v>
      </c>
      <c r="D1118" s="4">
        <v>1</v>
      </c>
      <c r="E1118" s="4">
        <v>228</v>
      </c>
      <c r="F1118" s="4">
        <f>ROUND(Source!AY1110,O1118)</f>
        <v>0</v>
      </c>
      <c r="G1118" s="4" t="s">
        <v>52</v>
      </c>
      <c r="H1118" s="4" t="s">
        <v>53</v>
      </c>
      <c r="I1118" s="4"/>
      <c r="J1118" s="4"/>
      <c r="K1118" s="4">
        <v>228</v>
      </c>
      <c r="L1118" s="4">
        <v>7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45" x14ac:dyDescent="0.25">
      <c r="A1119" s="4">
        <v>50</v>
      </c>
      <c r="B1119" s="4">
        <v>0</v>
      </c>
      <c r="C1119" s="4">
        <v>0</v>
      </c>
      <c r="D1119" s="4">
        <v>1</v>
      </c>
      <c r="E1119" s="4">
        <v>216</v>
      </c>
      <c r="F1119" s="4">
        <f>ROUND(Source!AP1110,O1119)</f>
        <v>11168353.119999999</v>
      </c>
      <c r="G1119" s="4" t="s">
        <v>54</v>
      </c>
      <c r="H1119" s="4" t="s">
        <v>55</v>
      </c>
      <c r="I1119" s="4"/>
      <c r="J1119" s="4"/>
      <c r="K1119" s="4">
        <v>216</v>
      </c>
      <c r="L1119" s="4">
        <v>8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11168353.119999999</v>
      </c>
      <c r="X1119" s="4">
        <v>1</v>
      </c>
      <c r="Y1119" s="4">
        <v>11168353.119999999</v>
      </c>
      <c r="Z1119" s="4"/>
      <c r="AA1119" s="4"/>
      <c r="AB1119" s="4"/>
    </row>
    <row r="1120" spans="1:245" x14ac:dyDescent="0.25">
      <c r="A1120" s="4">
        <v>50</v>
      </c>
      <c r="B1120" s="4">
        <v>0</v>
      </c>
      <c r="C1120" s="4">
        <v>0</v>
      </c>
      <c r="D1120" s="4">
        <v>1</v>
      </c>
      <c r="E1120" s="4">
        <v>223</v>
      </c>
      <c r="F1120" s="4">
        <f>ROUND(Source!AQ1110,O1120)</f>
        <v>0</v>
      </c>
      <c r="G1120" s="4" t="s">
        <v>56</v>
      </c>
      <c r="H1120" s="4" t="s">
        <v>57</v>
      </c>
      <c r="I1120" s="4"/>
      <c r="J1120" s="4"/>
      <c r="K1120" s="4">
        <v>223</v>
      </c>
      <c r="L1120" s="4">
        <v>9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5">
      <c r="A1121" s="4">
        <v>50</v>
      </c>
      <c r="B1121" s="4">
        <v>0</v>
      </c>
      <c r="C1121" s="4">
        <v>0</v>
      </c>
      <c r="D1121" s="4">
        <v>1</v>
      </c>
      <c r="E1121" s="4">
        <v>229</v>
      </c>
      <c r="F1121" s="4">
        <f>ROUND(Source!AZ1110,O1121)</f>
        <v>11168353.119999999</v>
      </c>
      <c r="G1121" s="4" t="s">
        <v>58</v>
      </c>
      <c r="H1121" s="4" t="s">
        <v>59</v>
      </c>
      <c r="I1121" s="4"/>
      <c r="J1121" s="4"/>
      <c r="K1121" s="4">
        <v>229</v>
      </c>
      <c r="L1121" s="4">
        <v>10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11168353.119999999</v>
      </c>
      <c r="X1121" s="4">
        <v>1</v>
      </c>
      <c r="Y1121" s="4">
        <v>11168353.119999999</v>
      </c>
      <c r="Z1121" s="4"/>
      <c r="AA1121" s="4"/>
      <c r="AB1121" s="4"/>
    </row>
    <row r="1122" spans="1:28" x14ac:dyDescent="0.25">
      <c r="A1122" s="4">
        <v>50</v>
      </c>
      <c r="B1122" s="4">
        <v>0</v>
      </c>
      <c r="C1122" s="4">
        <v>0</v>
      </c>
      <c r="D1122" s="4">
        <v>1</v>
      </c>
      <c r="E1122" s="4">
        <v>203</v>
      </c>
      <c r="F1122" s="4">
        <f>ROUND(Source!Q1110,O1122)</f>
        <v>0</v>
      </c>
      <c r="G1122" s="4" t="s">
        <v>60</v>
      </c>
      <c r="H1122" s="4" t="s">
        <v>61</v>
      </c>
      <c r="I1122" s="4"/>
      <c r="J1122" s="4"/>
      <c r="K1122" s="4">
        <v>203</v>
      </c>
      <c r="L1122" s="4">
        <v>11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5">
      <c r="A1123" s="4">
        <v>50</v>
      </c>
      <c r="B1123" s="4">
        <v>0</v>
      </c>
      <c r="C1123" s="4">
        <v>0</v>
      </c>
      <c r="D1123" s="4">
        <v>1</v>
      </c>
      <c r="E1123" s="4">
        <v>231</v>
      </c>
      <c r="F1123" s="4">
        <f>ROUND(Source!BB1110,O1123)</f>
        <v>0</v>
      </c>
      <c r="G1123" s="4" t="s">
        <v>62</v>
      </c>
      <c r="H1123" s="4" t="s">
        <v>63</v>
      </c>
      <c r="I1123" s="4"/>
      <c r="J1123" s="4"/>
      <c r="K1123" s="4">
        <v>231</v>
      </c>
      <c r="L1123" s="4">
        <v>12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5">
      <c r="A1124" s="4">
        <v>50</v>
      </c>
      <c r="B1124" s="4">
        <v>0</v>
      </c>
      <c r="C1124" s="4">
        <v>0</v>
      </c>
      <c r="D1124" s="4">
        <v>1</v>
      </c>
      <c r="E1124" s="4">
        <v>204</v>
      </c>
      <c r="F1124" s="4">
        <f>ROUND(Source!R1110,O1124)</f>
        <v>0</v>
      </c>
      <c r="G1124" s="4" t="s">
        <v>64</v>
      </c>
      <c r="H1124" s="4" t="s">
        <v>65</v>
      </c>
      <c r="I1124" s="4"/>
      <c r="J1124" s="4"/>
      <c r="K1124" s="4">
        <v>204</v>
      </c>
      <c r="L1124" s="4">
        <v>13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5">
      <c r="A1125" s="4">
        <v>50</v>
      </c>
      <c r="B1125" s="4">
        <v>0</v>
      </c>
      <c r="C1125" s="4">
        <v>0</v>
      </c>
      <c r="D1125" s="4">
        <v>1</v>
      </c>
      <c r="E1125" s="4">
        <v>205</v>
      </c>
      <c r="F1125" s="4">
        <f>ROUND(Source!S1110,O1125)</f>
        <v>0</v>
      </c>
      <c r="G1125" s="4" t="s">
        <v>66</v>
      </c>
      <c r="H1125" s="4" t="s">
        <v>67</v>
      </c>
      <c r="I1125" s="4"/>
      <c r="J1125" s="4"/>
      <c r="K1125" s="4">
        <v>205</v>
      </c>
      <c r="L1125" s="4">
        <v>14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5">
      <c r="A1126" s="4">
        <v>50</v>
      </c>
      <c r="B1126" s="4">
        <v>0</v>
      </c>
      <c r="C1126" s="4">
        <v>0</v>
      </c>
      <c r="D1126" s="4">
        <v>1</v>
      </c>
      <c r="E1126" s="4">
        <v>232</v>
      </c>
      <c r="F1126" s="4">
        <f>ROUND(Source!BC1110,O1126)</f>
        <v>0</v>
      </c>
      <c r="G1126" s="4" t="s">
        <v>68</v>
      </c>
      <c r="H1126" s="4" t="s">
        <v>69</v>
      </c>
      <c r="I1126" s="4"/>
      <c r="J1126" s="4"/>
      <c r="K1126" s="4">
        <v>232</v>
      </c>
      <c r="L1126" s="4">
        <v>15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5">
      <c r="A1127" s="4">
        <v>50</v>
      </c>
      <c r="B1127" s="4">
        <v>0</v>
      </c>
      <c r="C1127" s="4">
        <v>0</v>
      </c>
      <c r="D1127" s="4">
        <v>1</v>
      </c>
      <c r="E1127" s="4">
        <v>214</v>
      </c>
      <c r="F1127" s="4">
        <f>ROUND(Source!AS1110,O1127)</f>
        <v>0</v>
      </c>
      <c r="G1127" s="4" t="s">
        <v>70</v>
      </c>
      <c r="H1127" s="4" t="s">
        <v>71</v>
      </c>
      <c r="I1127" s="4"/>
      <c r="J1127" s="4"/>
      <c r="K1127" s="4">
        <v>214</v>
      </c>
      <c r="L1127" s="4">
        <v>16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5">
      <c r="A1128" s="4">
        <v>50</v>
      </c>
      <c r="B1128" s="4">
        <v>0</v>
      </c>
      <c r="C1128" s="4">
        <v>0</v>
      </c>
      <c r="D1128" s="4">
        <v>1</v>
      </c>
      <c r="E1128" s="4">
        <v>215</v>
      </c>
      <c r="F1128" s="4">
        <f>ROUND(Source!AT1110,O1128)</f>
        <v>0</v>
      </c>
      <c r="G1128" s="4" t="s">
        <v>72</v>
      </c>
      <c r="H1128" s="4" t="s">
        <v>73</v>
      </c>
      <c r="I1128" s="4"/>
      <c r="J1128" s="4"/>
      <c r="K1128" s="4">
        <v>215</v>
      </c>
      <c r="L1128" s="4">
        <v>17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5">
      <c r="A1129" s="4">
        <v>50</v>
      </c>
      <c r="B1129" s="4">
        <v>0</v>
      </c>
      <c r="C1129" s="4">
        <v>0</v>
      </c>
      <c r="D1129" s="4">
        <v>1</v>
      </c>
      <c r="E1129" s="4">
        <v>217</v>
      </c>
      <c r="F1129" s="4">
        <f>ROUND(Source!AU1110,O1129)</f>
        <v>0</v>
      </c>
      <c r="G1129" s="4" t="s">
        <v>74</v>
      </c>
      <c r="H1129" s="4" t="s">
        <v>75</v>
      </c>
      <c r="I1129" s="4"/>
      <c r="J1129" s="4"/>
      <c r="K1129" s="4">
        <v>217</v>
      </c>
      <c r="L1129" s="4">
        <v>18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5">
      <c r="A1130" s="4">
        <v>50</v>
      </c>
      <c r="B1130" s="4">
        <v>0</v>
      </c>
      <c r="C1130" s="4">
        <v>0</v>
      </c>
      <c r="D1130" s="4">
        <v>1</v>
      </c>
      <c r="E1130" s="4">
        <v>230</v>
      </c>
      <c r="F1130" s="4">
        <f>ROUND(Source!BA1110,O1130)</f>
        <v>0</v>
      </c>
      <c r="G1130" s="4" t="s">
        <v>76</v>
      </c>
      <c r="H1130" s="4" t="s">
        <v>77</v>
      </c>
      <c r="I1130" s="4"/>
      <c r="J1130" s="4"/>
      <c r="K1130" s="4">
        <v>230</v>
      </c>
      <c r="L1130" s="4">
        <v>19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5">
      <c r="A1131" s="4">
        <v>50</v>
      </c>
      <c r="B1131" s="4">
        <v>0</v>
      </c>
      <c r="C1131" s="4">
        <v>0</v>
      </c>
      <c r="D1131" s="4">
        <v>1</v>
      </c>
      <c r="E1131" s="4">
        <v>206</v>
      </c>
      <c r="F1131" s="4">
        <f>ROUND(Source!T1110,O1131)</f>
        <v>0</v>
      </c>
      <c r="G1131" s="4" t="s">
        <v>78</v>
      </c>
      <c r="H1131" s="4" t="s">
        <v>79</v>
      </c>
      <c r="I1131" s="4"/>
      <c r="J1131" s="4"/>
      <c r="K1131" s="4">
        <v>206</v>
      </c>
      <c r="L1131" s="4">
        <v>20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5">
      <c r="A1132" s="4">
        <v>50</v>
      </c>
      <c r="B1132" s="4">
        <v>0</v>
      </c>
      <c r="C1132" s="4">
        <v>0</v>
      </c>
      <c r="D1132" s="4">
        <v>1</v>
      </c>
      <c r="E1132" s="4">
        <v>207</v>
      </c>
      <c r="F1132" s="4">
        <f>Source!U1110</f>
        <v>0</v>
      </c>
      <c r="G1132" s="4" t="s">
        <v>80</v>
      </c>
      <c r="H1132" s="4" t="s">
        <v>81</v>
      </c>
      <c r="I1132" s="4"/>
      <c r="J1132" s="4"/>
      <c r="K1132" s="4">
        <v>207</v>
      </c>
      <c r="L1132" s="4">
        <v>21</v>
      </c>
      <c r="M1132" s="4">
        <v>3</v>
      </c>
      <c r="N1132" s="4" t="s">
        <v>3</v>
      </c>
      <c r="O1132" s="4">
        <v>-1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5">
      <c r="A1133" s="4">
        <v>50</v>
      </c>
      <c r="B1133" s="4">
        <v>0</v>
      </c>
      <c r="C1133" s="4">
        <v>0</v>
      </c>
      <c r="D1133" s="4">
        <v>1</v>
      </c>
      <c r="E1133" s="4">
        <v>208</v>
      </c>
      <c r="F1133" s="4">
        <f>Source!V1110</f>
        <v>0</v>
      </c>
      <c r="G1133" s="4" t="s">
        <v>82</v>
      </c>
      <c r="H1133" s="4" t="s">
        <v>83</v>
      </c>
      <c r="I1133" s="4"/>
      <c r="J1133" s="4"/>
      <c r="K1133" s="4">
        <v>208</v>
      </c>
      <c r="L1133" s="4">
        <v>22</v>
      </c>
      <c r="M1133" s="4">
        <v>3</v>
      </c>
      <c r="N1133" s="4" t="s">
        <v>3</v>
      </c>
      <c r="O1133" s="4">
        <v>-1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5">
      <c r="A1134" s="4">
        <v>50</v>
      </c>
      <c r="B1134" s="4">
        <v>0</v>
      </c>
      <c r="C1134" s="4">
        <v>0</v>
      </c>
      <c r="D1134" s="4">
        <v>1</v>
      </c>
      <c r="E1134" s="4">
        <v>209</v>
      </c>
      <c r="F1134" s="4">
        <f>ROUND(Source!W1110,O1134)</f>
        <v>0</v>
      </c>
      <c r="G1134" s="4" t="s">
        <v>84</v>
      </c>
      <c r="H1134" s="4" t="s">
        <v>85</v>
      </c>
      <c r="I1134" s="4"/>
      <c r="J1134" s="4"/>
      <c r="K1134" s="4">
        <v>209</v>
      </c>
      <c r="L1134" s="4">
        <v>23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5">
      <c r="A1135" s="4">
        <v>50</v>
      </c>
      <c r="B1135" s="4">
        <v>0</v>
      </c>
      <c r="C1135" s="4">
        <v>0</v>
      </c>
      <c r="D1135" s="4">
        <v>1</v>
      </c>
      <c r="E1135" s="4">
        <v>233</v>
      </c>
      <c r="F1135" s="4">
        <f>ROUND(Source!BD1110,O1135)</f>
        <v>0</v>
      </c>
      <c r="G1135" s="4" t="s">
        <v>86</v>
      </c>
      <c r="H1135" s="4" t="s">
        <v>87</v>
      </c>
      <c r="I1135" s="4"/>
      <c r="J1135" s="4"/>
      <c r="K1135" s="4">
        <v>233</v>
      </c>
      <c r="L1135" s="4">
        <v>24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6" spans="1:28" x14ac:dyDescent="0.25">
      <c r="A1136" s="4">
        <v>50</v>
      </c>
      <c r="B1136" s="4">
        <v>0</v>
      </c>
      <c r="C1136" s="4">
        <v>0</v>
      </c>
      <c r="D1136" s="4">
        <v>1</v>
      </c>
      <c r="E1136" s="4">
        <v>210</v>
      </c>
      <c r="F1136" s="4">
        <f>ROUND(Source!X1110,O1136)</f>
        <v>0</v>
      </c>
      <c r="G1136" s="4" t="s">
        <v>88</v>
      </c>
      <c r="H1136" s="4" t="s">
        <v>89</v>
      </c>
      <c r="I1136" s="4"/>
      <c r="J1136" s="4"/>
      <c r="K1136" s="4">
        <v>210</v>
      </c>
      <c r="L1136" s="4">
        <v>25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0</v>
      </c>
      <c r="X1136" s="4">
        <v>1</v>
      </c>
      <c r="Y1136" s="4">
        <v>0</v>
      </c>
      <c r="Z1136" s="4"/>
      <c r="AA1136" s="4"/>
      <c r="AB1136" s="4"/>
    </row>
    <row r="1137" spans="1:206" x14ac:dyDescent="0.25">
      <c r="A1137" s="4">
        <v>50</v>
      </c>
      <c r="B1137" s="4">
        <v>0</v>
      </c>
      <c r="C1137" s="4">
        <v>0</v>
      </c>
      <c r="D1137" s="4">
        <v>1</v>
      </c>
      <c r="E1137" s="4">
        <v>211</v>
      </c>
      <c r="F1137" s="4">
        <f>ROUND(Source!Y1110,O1137)</f>
        <v>0</v>
      </c>
      <c r="G1137" s="4" t="s">
        <v>90</v>
      </c>
      <c r="H1137" s="4" t="s">
        <v>91</v>
      </c>
      <c r="I1137" s="4"/>
      <c r="J1137" s="4"/>
      <c r="K1137" s="4">
        <v>211</v>
      </c>
      <c r="L1137" s="4">
        <v>26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0</v>
      </c>
      <c r="X1137" s="4">
        <v>1</v>
      </c>
      <c r="Y1137" s="4">
        <v>0</v>
      </c>
      <c r="Z1137" s="4"/>
      <c r="AA1137" s="4"/>
      <c r="AB1137" s="4"/>
    </row>
    <row r="1138" spans="1:206" x14ac:dyDescent="0.25">
      <c r="A1138" s="4">
        <v>50</v>
      </c>
      <c r="B1138" s="4">
        <v>0</v>
      </c>
      <c r="C1138" s="4">
        <v>0</v>
      </c>
      <c r="D1138" s="4">
        <v>1</v>
      </c>
      <c r="E1138" s="4">
        <v>224</v>
      </c>
      <c r="F1138" s="4">
        <f>ROUND(Source!AR1110,O1138)</f>
        <v>11168353.119999999</v>
      </c>
      <c r="G1138" s="4" t="s">
        <v>92</v>
      </c>
      <c r="H1138" s="4" t="s">
        <v>93</v>
      </c>
      <c r="I1138" s="4"/>
      <c r="J1138" s="4"/>
      <c r="K1138" s="4">
        <v>224</v>
      </c>
      <c r="L1138" s="4">
        <v>27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11168353.119999999</v>
      </c>
      <c r="X1138" s="4">
        <v>1</v>
      </c>
      <c r="Y1138" s="4">
        <v>11168353.119999999</v>
      </c>
      <c r="Z1138" s="4"/>
      <c r="AA1138" s="4"/>
      <c r="AB1138" s="4"/>
    </row>
    <row r="1140" spans="1:206" x14ac:dyDescent="0.25">
      <c r="A1140" s="2">
        <v>51</v>
      </c>
      <c r="B1140" s="2">
        <f>B975</f>
        <v>1</v>
      </c>
      <c r="C1140" s="2">
        <f>A975</f>
        <v>3</v>
      </c>
      <c r="D1140" s="2">
        <f>ROW(A975)</f>
        <v>975</v>
      </c>
      <c r="E1140" s="2"/>
      <c r="F1140" s="2" t="str">
        <f>IF(F975&lt;&gt;"",F975,"")</f>
        <v>02-01-04</v>
      </c>
      <c r="G1140" s="2" t="str">
        <f>IF(G975&lt;&gt;"",G975,"")</f>
        <v>Монтаж КТПН</v>
      </c>
      <c r="H1140" s="2">
        <v>0</v>
      </c>
      <c r="I1140" s="2"/>
      <c r="J1140" s="2"/>
      <c r="K1140" s="2"/>
      <c r="L1140" s="2"/>
      <c r="M1140" s="2"/>
      <c r="N1140" s="2"/>
      <c r="O1140" s="2">
        <f t="shared" ref="O1140:T1140" si="784">ROUND(O1019+O1073+O1110+AB1140,2)</f>
        <v>11388639.550000001</v>
      </c>
      <c r="P1140" s="2">
        <f t="shared" si="784"/>
        <v>11226872.42</v>
      </c>
      <c r="Q1140" s="2">
        <f t="shared" si="784"/>
        <v>60773.02</v>
      </c>
      <c r="R1140" s="2">
        <f t="shared" si="784"/>
        <v>14463.03</v>
      </c>
      <c r="S1140" s="2">
        <f t="shared" si="784"/>
        <v>100994.11</v>
      </c>
      <c r="T1140" s="2">
        <f t="shared" si="784"/>
        <v>0</v>
      </c>
      <c r="U1140" s="2">
        <f>U1019+U1073+U1110+AH1140</f>
        <v>328.08363578040002</v>
      </c>
      <c r="V1140" s="2">
        <f>V1019+V1073+V1110+AI1140</f>
        <v>0</v>
      </c>
      <c r="W1140" s="2">
        <f>ROUND(W1019+W1073+W1110+AJ1140,2)</f>
        <v>0</v>
      </c>
      <c r="X1140" s="2">
        <f>ROUND(X1019+X1073+X1110+AK1140,2)</f>
        <v>93411.86</v>
      </c>
      <c r="Y1140" s="2">
        <f>ROUND(Y1019+Y1073+Y1110+AL1140,2)</f>
        <v>45982.879999999997</v>
      </c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>
        <f t="shared" ref="AO1140:BD1140" si="785">ROUND(AO1019+AO1073+AO1110+BX1140,2)</f>
        <v>0</v>
      </c>
      <c r="AP1140" s="2">
        <f t="shared" si="785"/>
        <v>11168353.119999999</v>
      </c>
      <c r="AQ1140" s="2">
        <f t="shared" si="785"/>
        <v>0</v>
      </c>
      <c r="AR1140" s="2">
        <f t="shared" si="785"/>
        <v>11550741.25</v>
      </c>
      <c r="AS1140" s="2">
        <f t="shared" si="785"/>
        <v>216280.28</v>
      </c>
      <c r="AT1140" s="2">
        <f t="shared" si="785"/>
        <v>166107.85</v>
      </c>
      <c r="AU1140" s="2">
        <f t="shared" si="785"/>
        <v>0</v>
      </c>
      <c r="AV1140" s="2">
        <f t="shared" si="785"/>
        <v>11226872.42</v>
      </c>
      <c r="AW1140" s="2">
        <f t="shared" si="785"/>
        <v>58519.3</v>
      </c>
      <c r="AX1140" s="2">
        <f t="shared" si="785"/>
        <v>0</v>
      </c>
      <c r="AY1140" s="2">
        <f t="shared" si="785"/>
        <v>58519.3</v>
      </c>
      <c r="AZ1140" s="2">
        <f t="shared" si="785"/>
        <v>11168353.119999999</v>
      </c>
      <c r="BA1140" s="2">
        <f t="shared" si="785"/>
        <v>0</v>
      </c>
      <c r="BB1140" s="2">
        <f t="shared" si="785"/>
        <v>0</v>
      </c>
      <c r="BC1140" s="2">
        <f t="shared" si="785"/>
        <v>0</v>
      </c>
      <c r="BD1140" s="2">
        <f t="shared" si="785"/>
        <v>0</v>
      </c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>
        <v>0</v>
      </c>
    </row>
    <row r="1142" spans="1:206" x14ac:dyDescent="0.25">
      <c r="A1142" s="4">
        <v>50</v>
      </c>
      <c r="B1142" s="4">
        <v>0</v>
      </c>
      <c r="C1142" s="4">
        <v>0</v>
      </c>
      <c r="D1142" s="4">
        <v>1</v>
      </c>
      <c r="E1142" s="4">
        <v>201</v>
      </c>
      <c r="F1142" s="4">
        <f>ROUND(Source!O1140,O1142)</f>
        <v>11388639.550000001</v>
      </c>
      <c r="G1142" s="4" t="s">
        <v>40</v>
      </c>
      <c r="H1142" s="4" t="s">
        <v>41</v>
      </c>
      <c r="I1142" s="4"/>
      <c r="J1142" s="4"/>
      <c r="K1142" s="4">
        <v>201</v>
      </c>
      <c r="L1142" s="4">
        <v>1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11388639.550000001</v>
      </c>
      <c r="X1142" s="4">
        <v>1</v>
      </c>
      <c r="Y1142" s="4">
        <v>11388639.550000001</v>
      </c>
      <c r="Z1142" s="4"/>
      <c r="AA1142" s="4"/>
      <c r="AB1142" s="4"/>
    </row>
    <row r="1143" spans="1:206" x14ac:dyDescent="0.25">
      <c r="A1143" s="4">
        <v>50</v>
      </c>
      <c r="B1143" s="4">
        <v>0</v>
      </c>
      <c r="C1143" s="4">
        <v>0</v>
      </c>
      <c r="D1143" s="4">
        <v>1</v>
      </c>
      <c r="E1143" s="4">
        <v>202</v>
      </c>
      <c r="F1143" s="4">
        <f>ROUND(Source!P1140,O1143)</f>
        <v>11226872.42</v>
      </c>
      <c r="G1143" s="4" t="s">
        <v>42</v>
      </c>
      <c r="H1143" s="4" t="s">
        <v>43</v>
      </c>
      <c r="I1143" s="4"/>
      <c r="J1143" s="4"/>
      <c r="K1143" s="4">
        <v>202</v>
      </c>
      <c r="L1143" s="4">
        <v>2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11226872.42</v>
      </c>
      <c r="X1143" s="4">
        <v>1</v>
      </c>
      <c r="Y1143" s="4">
        <v>11226872.42</v>
      </c>
      <c r="Z1143" s="4"/>
      <c r="AA1143" s="4"/>
      <c r="AB1143" s="4"/>
    </row>
    <row r="1144" spans="1:206" x14ac:dyDescent="0.25">
      <c r="A1144" s="4">
        <v>50</v>
      </c>
      <c r="B1144" s="4">
        <v>0</v>
      </c>
      <c r="C1144" s="4">
        <v>0</v>
      </c>
      <c r="D1144" s="4">
        <v>1</v>
      </c>
      <c r="E1144" s="4">
        <v>222</v>
      </c>
      <c r="F1144" s="4">
        <f>ROUND(Source!AO1140,O1144)</f>
        <v>0</v>
      </c>
      <c r="G1144" s="4" t="s">
        <v>44</v>
      </c>
      <c r="H1144" s="4" t="s">
        <v>45</v>
      </c>
      <c r="I1144" s="4"/>
      <c r="J1144" s="4"/>
      <c r="K1144" s="4">
        <v>222</v>
      </c>
      <c r="L1144" s="4">
        <v>3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5">
      <c r="A1145" s="4">
        <v>50</v>
      </c>
      <c r="B1145" s="4">
        <v>0</v>
      </c>
      <c r="C1145" s="4">
        <v>0</v>
      </c>
      <c r="D1145" s="4">
        <v>1</v>
      </c>
      <c r="E1145" s="4">
        <v>225</v>
      </c>
      <c r="F1145" s="4">
        <f>ROUND(Source!AV1140,O1145)</f>
        <v>11226872.42</v>
      </c>
      <c r="G1145" s="4" t="s">
        <v>46</v>
      </c>
      <c r="H1145" s="4" t="s">
        <v>47</v>
      </c>
      <c r="I1145" s="4"/>
      <c r="J1145" s="4"/>
      <c r="K1145" s="4">
        <v>225</v>
      </c>
      <c r="L1145" s="4">
        <v>4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11226872.42</v>
      </c>
      <c r="X1145" s="4">
        <v>1</v>
      </c>
      <c r="Y1145" s="4">
        <v>11226872.42</v>
      </c>
      <c r="Z1145" s="4"/>
      <c r="AA1145" s="4"/>
      <c r="AB1145" s="4"/>
    </row>
    <row r="1146" spans="1:206" x14ac:dyDescent="0.25">
      <c r="A1146" s="4">
        <v>50</v>
      </c>
      <c r="B1146" s="4">
        <v>0</v>
      </c>
      <c r="C1146" s="4">
        <v>0</v>
      </c>
      <c r="D1146" s="4">
        <v>1</v>
      </c>
      <c r="E1146" s="4">
        <v>226</v>
      </c>
      <c r="F1146" s="4">
        <f>ROUND(Source!AW1140,O1146)</f>
        <v>58519.3</v>
      </c>
      <c r="G1146" s="4" t="s">
        <v>48</v>
      </c>
      <c r="H1146" s="4" t="s">
        <v>49</v>
      </c>
      <c r="I1146" s="4"/>
      <c r="J1146" s="4"/>
      <c r="K1146" s="4">
        <v>226</v>
      </c>
      <c r="L1146" s="4">
        <v>5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58519.3</v>
      </c>
      <c r="X1146" s="4">
        <v>1</v>
      </c>
      <c r="Y1146" s="4">
        <v>58519.3</v>
      </c>
      <c r="Z1146" s="4"/>
      <c r="AA1146" s="4"/>
      <c r="AB1146" s="4"/>
    </row>
    <row r="1147" spans="1:206" x14ac:dyDescent="0.25">
      <c r="A1147" s="4">
        <v>50</v>
      </c>
      <c r="B1147" s="4">
        <v>0</v>
      </c>
      <c r="C1147" s="4">
        <v>0</v>
      </c>
      <c r="D1147" s="4">
        <v>1</v>
      </c>
      <c r="E1147" s="4">
        <v>227</v>
      </c>
      <c r="F1147" s="4">
        <f>ROUND(Source!AX1140,O1147)</f>
        <v>0</v>
      </c>
      <c r="G1147" s="4" t="s">
        <v>50</v>
      </c>
      <c r="H1147" s="4" t="s">
        <v>51</v>
      </c>
      <c r="I1147" s="4"/>
      <c r="J1147" s="4"/>
      <c r="K1147" s="4">
        <v>227</v>
      </c>
      <c r="L1147" s="4">
        <v>6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5">
      <c r="A1148" s="4">
        <v>50</v>
      </c>
      <c r="B1148" s="4">
        <v>0</v>
      </c>
      <c r="C1148" s="4">
        <v>0</v>
      </c>
      <c r="D1148" s="4">
        <v>1</v>
      </c>
      <c r="E1148" s="4">
        <v>228</v>
      </c>
      <c r="F1148" s="4">
        <f>ROUND(Source!AY1140,O1148)</f>
        <v>58519.3</v>
      </c>
      <c r="G1148" s="4" t="s">
        <v>52</v>
      </c>
      <c r="H1148" s="4" t="s">
        <v>53</v>
      </c>
      <c r="I1148" s="4"/>
      <c r="J1148" s="4"/>
      <c r="K1148" s="4">
        <v>228</v>
      </c>
      <c r="L1148" s="4">
        <v>7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58519.3</v>
      </c>
      <c r="X1148" s="4">
        <v>1</v>
      </c>
      <c r="Y1148" s="4">
        <v>58519.3</v>
      </c>
      <c r="Z1148" s="4"/>
      <c r="AA1148" s="4"/>
      <c r="AB1148" s="4"/>
    </row>
    <row r="1149" spans="1:206" x14ac:dyDescent="0.25">
      <c r="A1149" s="4">
        <v>50</v>
      </c>
      <c r="B1149" s="4">
        <v>0</v>
      </c>
      <c r="C1149" s="4">
        <v>0</v>
      </c>
      <c r="D1149" s="4">
        <v>1</v>
      </c>
      <c r="E1149" s="4">
        <v>216</v>
      </c>
      <c r="F1149" s="4">
        <f>ROUND(Source!AP1140,O1149)</f>
        <v>11168353.119999999</v>
      </c>
      <c r="G1149" s="4" t="s">
        <v>54</v>
      </c>
      <c r="H1149" s="4" t="s">
        <v>55</v>
      </c>
      <c r="I1149" s="4"/>
      <c r="J1149" s="4"/>
      <c r="K1149" s="4">
        <v>216</v>
      </c>
      <c r="L1149" s="4">
        <v>8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11168353.119999999</v>
      </c>
      <c r="X1149" s="4">
        <v>1</v>
      </c>
      <c r="Y1149" s="4">
        <v>11168353.119999999</v>
      </c>
      <c r="Z1149" s="4"/>
      <c r="AA1149" s="4"/>
      <c r="AB1149" s="4"/>
    </row>
    <row r="1150" spans="1:206" x14ac:dyDescent="0.25">
      <c r="A1150" s="4">
        <v>50</v>
      </c>
      <c r="B1150" s="4">
        <v>0</v>
      </c>
      <c r="C1150" s="4">
        <v>0</v>
      </c>
      <c r="D1150" s="4">
        <v>1</v>
      </c>
      <c r="E1150" s="4">
        <v>223</v>
      </c>
      <c r="F1150" s="4">
        <f>ROUND(Source!AQ1140,O1150)</f>
        <v>0</v>
      </c>
      <c r="G1150" s="4" t="s">
        <v>56</v>
      </c>
      <c r="H1150" s="4" t="s">
        <v>57</v>
      </c>
      <c r="I1150" s="4"/>
      <c r="J1150" s="4"/>
      <c r="K1150" s="4">
        <v>223</v>
      </c>
      <c r="L1150" s="4">
        <v>9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5">
      <c r="A1151" s="4">
        <v>50</v>
      </c>
      <c r="B1151" s="4">
        <v>0</v>
      </c>
      <c r="C1151" s="4">
        <v>0</v>
      </c>
      <c r="D1151" s="4">
        <v>1</v>
      </c>
      <c r="E1151" s="4">
        <v>229</v>
      </c>
      <c r="F1151" s="4">
        <f>ROUND(Source!AZ1140,O1151)</f>
        <v>11168353.119999999</v>
      </c>
      <c r="G1151" s="4" t="s">
        <v>58</v>
      </c>
      <c r="H1151" s="4" t="s">
        <v>59</v>
      </c>
      <c r="I1151" s="4"/>
      <c r="J1151" s="4"/>
      <c r="K1151" s="4">
        <v>229</v>
      </c>
      <c r="L1151" s="4">
        <v>10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11168353.119999999</v>
      </c>
      <c r="X1151" s="4">
        <v>1</v>
      </c>
      <c r="Y1151" s="4">
        <v>11168353.119999999</v>
      </c>
      <c r="Z1151" s="4"/>
      <c r="AA1151" s="4"/>
      <c r="AB1151" s="4"/>
    </row>
    <row r="1152" spans="1:206" x14ac:dyDescent="0.25">
      <c r="A1152" s="4">
        <v>50</v>
      </c>
      <c r="B1152" s="4">
        <v>0</v>
      </c>
      <c r="C1152" s="4">
        <v>0</v>
      </c>
      <c r="D1152" s="4">
        <v>1</v>
      </c>
      <c r="E1152" s="4">
        <v>203</v>
      </c>
      <c r="F1152" s="4">
        <f>ROUND(Source!Q1140,O1152)</f>
        <v>60773.02</v>
      </c>
      <c r="G1152" s="4" t="s">
        <v>60</v>
      </c>
      <c r="H1152" s="4" t="s">
        <v>61</v>
      </c>
      <c r="I1152" s="4"/>
      <c r="J1152" s="4"/>
      <c r="K1152" s="4">
        <v>203</v>
      </c>
      <c r="L1152" s="4">
        <v>11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60773.02</v>
      </c>
      <c r="X1152" s="4">
        <v>1</v>
      </c>
      <c r="Y1152" s="4">
        <v>60773.02</v>
      </c>
      <c r="Z1152" s="4"/>
      <c r="AA1152" s="4"/>
      <c r="AB1152" s="4"/>
    </row>
    <row r="1153" spans="1:28" x14ac:dyDescent="0.25">
      <c r="A1153" s="4">
        <v>50</v>
      </c>
      <c r="B1153" s="4">
        <v>0</v>
      </c>
      <c r="C1153" s="4">
        <v>0</v>
      </c>
      <c r="D1153" s="4">
        <v>1</v>
      </c>
      <c r="E1153" s="4">
        <v>231</v>
      </c>
      <c r="F1153" s="4">
        <f>ROUND(Source!BB1140,O1153)</f>
        <v>0</v>
      </c>
      <c r="G1153" s="4" t="s">
        <v>62</v>
      </c>
      <c r="H1153" s="4" t="s">
        <v>63</v>
      </c>
      <c r="I1153" s="4"/>
      <c r="J1153" s="4"/>
      <c r="K1153" s="4">
        <v>231</v>
      </c>
      <c r="L1153" s="4">
        <v>12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5">
      <c r="A1154" s="4">
        <v>50</v>
      </c>
      <c r="B1154" s="4">
        <v>0</v>
      </c>
      <c r="C1154" s="4">
        <v>0</v>
      </c>
      <c r="D1154" s="4">
        <v>1</v>
      </c>
      <c r="E1154" s="4">
        <v>204</v>
      </c>
      <c r="F1154" s="4">
        <f>ROUND(Source!R1140,O1154)</f>
        <v>14463.03</v>
      </c>
      <c r="G1154" s="4" t="s">
        <v>64</v>
      </c>
      <c r="H1154" s="4" t="s">
        <v>65</v>
      </c>
      <c r="I1154" s="4"/>
      <c r="J1154" s="4"/>
      <c r="K1154" s="4">
        <v>204</v>
      </c>
      <c r="L1154" s="4">
        <v>13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14463.03</v>
      </c>
      <c r="X1154" s="4">
        <v>1</v>
      </c>
      <c r="Y1154" s="4">
        <v>14463.03</v>
      </c>
      <c r="Z1154" s="4"/>
      <c r="AA1154" s="4"/>
      <c r="AB1154" s="4"/>
    </row>
    <row r="1155" spans="1:28" x14ac:dyDescent="0.25">
      <c r="A1155" s="4">
        <v>50</v>
      </c>
      <c r="B1155" s="4">
        <v>0</v>
      </c>
      <c r="C1155" s="4">
        <v>0</v>
      </c>
      <c r="D1155" s="4">
        <v>1</v>
      </c>
      <c r="E1155" s="4">
        <v>205</v>
      </c>
      <c r="F1155" s="4">
        <f>ROUND(Source!S1140,O1155)</f>
        <v>100994.11</v>
      </c>
      <c r="G1155" s="4" t="s">
        <v>66</v>
      </c>
      <c r="H1155" s="4" t="s">
        <v>67</v>
      </c>
      <c r="I1155" s="4"/>
      <c r="J1155" s="4"/>
      <c r="K1155" s="4">
        <v>205</v>
      </c>
      <c r="L1155" s="4">
        <v>14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100994.11</v>
      </c>
      <c r="X1155" s="4">
        <v>1</v>
      </c>
      <c r="Y1155" s="4">
        <v>100994.11</v>
      </c>
      <c r="Z1155" s="4"/>
      <c r="AA1155" s="4"/>
      <c r="AB1155" s="4"/>
    </row>
    <row r="1156" spans="1:28" x14ac:dyDescent="0.25">
      <c r="A1156" s="4">
        <v>50</v>
      </c>
      <c r="B1156" s="4">
        <v>0</v>
      </c>
      <c r="C1156" s="4">
        <v>0</v>
      </c>
      <c r="D1156" s="4">
        <v>1</v>
      </c>
      <c r="E1156" s="4">
        <v>232</v>
      </c>
      <c r="F1156" s="4">
        <f>ROUND(Source!BC1140,O1156)</f>
        <v>0</v>
      </c>
      <c r="G1156" s="4" t="s">
        <v>68</v>
      </c>
      <c r="H1156" s="4" t="s">
        <v>69</v>
      </c>
      <c r="I1156" s="4"/>
      <c r="J1156" s="4"/>
      <c r="K1156" s="4">
        <v>232</v>
      </c>
      <c r="L1156" s="4">
        <v>15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5">
      <c r="A1157" s="4">
        <v>50</v>
      </c>
      <c r="B1157" s="4">
        <v>0</v>
      </c>
      <c r="C1157" s="4">
        <v>0</v>
      </c>
      <c r="D1157" s="4">
        <v>1</v>
      </c>
      <c r="E1157" s="4">
        <v>214</v>
      </c>
      <c r="F1157" s="4">
        <f>ROUND(Source!AS1140,O1157)</f>
        <v>216280.28</v>
      </c>
      <c r="G1157" s="4" t="s">
        <v>70</v>
      </c>
      <c r="H1157" s="4" t="s">
        <v>71</v>
      </c>
      <c r="I1157" s="4"/>
      <c r="J1157" s="4"/>
      <c r="K1157" s="4">
        <v>214</v>
      </c>
      <c r="L1157" s="4">
        <v>16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216280.28</v>
      </c>
      <c r="X1157" s="4">
        <v>1</v>
      </c>
      <c r="Y1157" s="4">
        <v>216280.28</v>
      </c>
      <c r="Z1157" s="4"/>
      <c r="AA1157" s="4"/>
      <c r="AB1157" s="4"/>
    </row>
    <row r="1158" spans="1:28" x14ac:dyDescent="0.25">
      <c r="A1158" s="4">
        <v>50</v>
      </c>
      <c r="B1158" s="4">
        <v>0</v>
      </c>
      <c r="C1158" s="4">
        <v>0</v>
      </c>
      <c r="D1158" s="4">
        <v>1</v>
      </c>
      <c r="E1158" s="4">
        <v>215</v>
      </c>
      <c r="F1158" s="4">
        <f>ROUND(Source!AT1140,O1158)</f>
        <v>166107.85</v>
      </c>
      <c r="G1158" s="4" t="s">
        <v>72</v>
      </c>
      <c r="H1158" s="4" t="s">
        <v>73</v>
      </c>
      <c r="I1158" s="4"/>
      <c r="J1158" s="4"/>
      <c r="K1158" s="4">
        <v>215</v>
      </c>
      <c r="L1158" s="4">
        <v>17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166107.85</v>
      </c>
      <c r="X1158" s="4">
        <v>1</v>
      </c>
      <c r="Y1158" s="4">
        <v>166107.85</v>
      </c>
      <c r="Z1158" s="4"/>
      <c r="AA1158" s="4"/>
      <c r="AB1158" s="4"/>
    </row>
    <row r="1159" spans="1:28" x14ac:dyDescent="0.25">
      <c r="A1159" s="4">
        <v>50</v>
      </c>
      <c r="B1159" s="4">
        <v>0</v>
      </c>
      <c r="C1159" s="4">
        <v>0</v>
      </c>
      <c r="D1159" s="4">
        <v>1</v>
      </c>
      <c r="E1159" s="4">
        <v>217</v>
      </c>
      <c r="F1159" s="4">
        <f>ROUND(Source!AU1140,O1159)</f>
        <v>0</v>
      </c>
      <c r="G1159" s="4" t="s">
        <v>74</v>
      </c>
      <c r="H1159" s="4" t="s">
        <v>75</v>
      </c>
      <c r="I1159" s="4"/>
      <c r="J1159" s="4"/>
      <c r="K1159" s="4">
        <v>217</v>
      </c>
      <c r="L1159" s="4">
        <v>18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5">
      <c r="A1160" s="4">
        <v>50</v>
      </c>
      <c r="B1160" s="4">
        <v>0</v>
      </c>
      <c r="C1160" s="4">
        <v>0</v>
      </c>
      <c r="D1160" s="4">
        <v>1</v>
      </c>
      <c r="E1160" s="4">
        <v>230</v>
      </c>
      <c r="F1160" s="4">
        <f>ROUND(Source!BA1140,O1160)</f>
        <v>0</v>
      </c>
      <c r="G1160" s="4" t="s">
        <v>76</v>
      </c>
      <c r="H1160" s="4" t="s">
        <v>77</v>
      </c>
      <c r="I1160" s="4"/>
      <c r="J1160" s="4"/>
      <c r="K1160" s="4">
        <v>230</v>
      </c>
      <c r="L1160" s="4">
        <v>19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5">
      <c r="A1161" s="4">
        <v>50</v>
      </c>
      <c r="B1161" s="4">
        <v>0</v>
      </c>
      <c r="C1161" s="4">
        <v>0</v>
      </c>
      <c r="D1161" s="4">
        <v>1</v>
      </c>
      <c r="E1161" s="4">
        <v>206</v>
      </c>
      <c r="F1161" s="4">
        <f>ROUND(Source!T1140,O1161)</f>
        <v>0</v>
      </c>
      <c r="G1161" s="4" t="s">
        <v>78</v>
      </c>
      <c r="H1161" s="4" t="s">
        <v>79</v>
      </c>
      <c r="I1161" s="4"/>
      <c r="J1161" s="4"/>
      <c r="K1161" s="4">
        <v>206</v>
      </c>
      <c r="L1161" s="4">
        <v>20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5">
      <c r="A1162" s="4">
        <v>50</v>
      </c>
      <c r="B1162" s="4">
        <v>0</v>
      </c>
      <c r="C1162" s="4">
        <v>0</v>
      </c>
      <c r="D1162" s="4">
        <v>1</v>
      </c>
      <c r="E1162" s="4">
        <v>207</v>
      </c>
      <c r="F1162" s="4">
        <f>Source!U1140</f>
        <v>328.08363578040002</v>
      </c>
      <c r="G1162" s="4" t="s">
        <v>80</v>
      </c>
      <c r="H1162" s="4" t="s">
        <v>81</v>
      </c>
      <c r="I1162" s="4"/>
      <c r="J1162" s="4"/>
      <c r="K1162" s="4">
        <v>207</v>
      </c>
      <c r="L1162" s="4">
        <v>21</v>
      </c>
      <c r="M1162" s="4">
        <v>3</v>
      </c>
      <c r="N1162" s="4" t="s">
        <v>3</v>
      </c>
      <c r="O1162" s="4">
        <v>-1</v>
      </c>
      <c r="P1162" s="4"/>
      <c r="Q1162" s="4"/>
      <c r="R1162" s="4"/>
      <c r="S1162" s="4"/>
      <c r="T1162" s="4"/>
      <c r="U1162" s="4"/>
      <c r="V1162" s="4"/>
      <c r="W1162" s="4">
        <v>328.08363578039996</v>
      </c>
      <c r="X1162" s="4">
        <v>1</v>
      </c>
      <c r="Y1162" s="4">
        <v>328.08363578039996</v>
      </c>
      <c r="Z1162" s="4"/>
      <c r="AA1162" s="4"/>
      <c r="AB1162" s="4"/>
    </row>
    <row r="1163" spans="1:28" x14ac:dyDescent="0.25">
      <c r="A1163" s="4">
        <v>50</v>
      </c>
      <c r="B1163" s="4">
        <v>0</v>
      </c>
      <c r="C1163" s="4">
        <v>0</v>
      </c>
      <c r="D1163" s="4">
        <v>1</v>
      </c>
      <c r="E1163" s="4">
        <v>208</v>
      </c>
      <c r="F1163" s="4">
        <f>Source!V1140</f>
        <v>0</v>
      </c>
      <c r="G1163" s="4" t="s">
        <v>82</v>
      </c>
      <c r="H1163" s="4" t="s">
        <v>83</v>
      </c>
      <c r="I1163" s="4"/>
      <c r="J1163" s="4"/>
      <c r="K1163" s="4">
        <v>208</v>
      </c>
      <c r="L1163" s="4">
        <v>22</v>
      </c>
      <c r="M1163" s="4">
        <v>3</v>
      </c>
      <c r="N1163" s="4" t="s">
        <v>3</v>
      </c>
      <c r="O1163" s="4">
        <v>-1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5">
      <c r="A1164" s="4">
        <v>50</v>
      </c>
      <c r="B1164" s="4">
        <v>0</v>
      </c>
      <c r="C1164" s="4">
        <v>0</v>
      </c>
      <c r="D1164" s="4">
        <v>1</v>
      </c>
      <c r="E1164" s="4">
        <v>209</v>
      </c>
      <c r="F1164" s="4">
        <f>ROUND(Source!W1140,O1164)</f>
        <v>0</v>
      </c>
      <c r="G1164" s="4" t="s">
        <v>84</v>
      </c>
      <c r="H1164" s="4" t="s">
        <v>85</v>
      </c>
      <c r="I1164" s="4"/>
      <c r="J1164" s="4"/>
      <c r="K1164" s="4">
        <v>209</v>
      </c>
      <c r="L1164" s="4">
        <v>23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5">
      <c r="A1165" s="4">
        <v>50</v>
      </c>
      <c r="B1165" s="4">
        <v>0</v>
      </c>
      <c r="C1165" s="4">
        <v>0</v>
      </c>
      <c r="D1165" s="4">
        <v>1</v>
      </c>
      <c r="E1165" s="4">
        <v>233</v>
      </c>
      <c r="F1165" s="4">
        <f>ROUND(Source!BD1140,O1165)</f>
        <v>0</v>
      </c>
      <c r="G1165" s="4" t="s">
        <v>86</v>
      </c>
      <c r="H1165" s="4" t="s">
        <v>87</v>
      </c>
      <c r="I1165" s="4"/>
      <c r="J1165" s="4"/>
      <c r="K1165" s="4">
        <v>233</v>
      </c>
      <c r="L1165" s="4">
        <v>24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5">
      <c r="A1166" s="4">
        <v>50</v>
      </c>
      <c r="B1166" s="4">
        <v>0</v>
      </c>
      <c r="C1166" s="4">
        <v>0</v>
      </c>
      <c r="D1166" s="4">
        <v>1</v>
      </c>
      <c r="E1166" s="4">
        <v>210</v>
      </c>
      <c r="F1166" s="4">
        <f>ROUND(Source!X1140,O1166)</f>
        <v>93411.86</v>
      </c>
      <c r="G1166" s="4" t="s">
        <v>88</v>
      </c>
      <c r="H1166" s="4" t="s">
        <v>89</v>
      </c>
      <c r="I1166" s="4"/>
      <c r="J1166" s="4"/>
      <c r="K1166" s="4">
        <v>210</v>
      </c>
      <c r="L1166" s="4">
        <v>25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93411.86</v>
      </c>
      <c r="X1166" s="4">
        <v>1</v>
      </c>
      <c r="Y1166" s="4">
        <v>93411.86</v>
      </c>
      <c r="Z1166" s="4"/>
      <c r="AA1166" s="4"/>
      <c r="AB1166" s="4"/>
    </row>
    <row r="1167" spans="1:28" x14ac:dyDescent="0.25">
      <c r="A1167" s="4">
        <v>50</v>
      </c>
      <c r="B1167" s="4">
        <v>0</v>
      </c>
      <c r="C1167" s="4">
        <v>0</v>
      </c>
      <c r="D1167" s="4">
        <v>1</v>
      </c>
      <c r="E1167" s="4">
        <v>211</v>
      </c>
      <c r="F1167" s="4">
        <f>ROUND(Source!Y1140,O1167)</f>
        <v>45982.879999999997</v>
      </c>
      <c r="G1167" s="4" t="s">
        <v>90</v>
      </c>
      <c r="H1167" s="4" t="s">
        <v>91</v>
      </c>
      <c r="I1167" s="4"/>
      <c r="J1167" s="4"/>
      <c r="K1167" s="4">
        <v>211</v>
      </c>
      <c r="L1167" s="4">
        <v>26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45982.879999999997</v>
      </c>
      <c r="X1167" s="4">
        <v>1</v>
      </c>
      <c r="Y1167" s="4">
        <v>45982.879999999997</v>
      </c>
      <c r="Z1167" s="4"/>
      <c r="AA1167" s="4"/>
      <c r="AB1167" s="4"/>
    </row>
    <row r="1168" spans="1:28" x14ac:dyDescent="0.25">
      <c r="A1168" s="4">
        <v>50</v>
      </c>
      <c r="B1168" s="4">
        <v>0</v>
      </c>
      <c r="C1168" s="4">
        <v>0</v>
      </c>
      <c r="D1168" s="4">
        <v>1</v>
      </c>
      <c r="E1168" s="4">
        <v>224</v>
      </c>
      <c r="F1168" s="4">
        <f>ROUND(Source!AR1140,O1168)</f>
        <v>11550741.25</v>
      </c>
      <c r="G1168" s="4" t="s">
        <v>92</v>
      </c>
      <c r="H1168" s="4" t="s">
        <v>93</v>
      </c>
      <c r="I1168" s="4"/>
      <c r="J1168" s="4"/>
      <c r="K1168" s="4">
        <v>224</v>
      </c>
      <c r="L1168" s="4">
        <v>27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11550741.25</v>
      </c>
      <c r="X1168" s="4">
        <v>1</v>
      </c>
      <c r="Y1168" s="4">
        <v>11550741.25</v>
      </c>
      <c r="Z1168" s="4"/>
      <c r="AA1168" s="4"/>
      <c r="AB1168" s="4"/>
    </row>
    <row r="1170" spans="1:245" x14ac:dyDescent="0.25">
      <c r="A1170" s="1">
        <v>3</v>
      </c>
      <c r="B1170" s="1">
        <v>1</v>
      </c>
      <c r="C1170" s="1"/>
      <c r="D1170" s="1">
        <f>ROW(A1211)</f>
        <v>1211</v>
      </c>
      <c r="E1170" s="1"/>
      <c r="F1170" s="1" t="s">
        <v>629</v>
      </c>
      <c r="G1170" s="1" t="s">
        <v>630</v>
      </c>
      <c r="H1170" s="1" t="s">
        <v>3</v>
      </c>
      <c r="I1170" s="1">
        <v>0</v>
      </c>
      <c r="J1170" s="1" t="s">
        <v>3</v>
      </c>
      <c r="K1170" s="1">
        <v>-1</v>
      </c>
      <c r="L1170" s="1" t="s">
        <v>629</v>
      </c>
      <c r="M1170" s="1" t="s">
        <v>3</v>
      </c>
      <c r="N1170" s="1"/>
      <c r="O1170" s="1"/>
      <c r="P1170" s="1"/>
      <c r="Q1170" s="1"/>
      <c r="R1170" s="1"/>
      <c r="S1170" s="1">
        <v>0</v>
      </c>
      <c r="T1170" s="1"/>
      <c r="U1170" s="1" t="s">
        <v>3</v>
      </c>
      <c r="V1170" s="1">
        <v>0</v>
      </c>
      <c r="W1170" s="1"/>
      <c r="X1170" s="1"/>
      <c r="Y1170" s="1"/>
      <c r="Z1170" s="1"/>
      <c r="AA1170" s="1"/>
      <c r="AB1170" s="1" t="s">
        <v>3</v>
      </c>
      <c r="AC1170" s="1" t="s">
        <v>3</v>
      </c>
      <c r="AD1170" s="1" t="s">
        <v>3</v>
      </c>
      <c r="AE1170" s="1" t="s">
        <v>3</v>
      </c>
      <c r="AF1170" s="1" t="s">
        <v>3</v>
      </c>
      <c r="AG1170" s="1" t="s">
        <v>3</v>
      </c>
      <c r="AH1170" s="1"/>
      <c r="AI1170" s="1"/>
      <c r="AJ1170" s="1"/>
      <c r="AK1170" s="1"/>
      <c r="AL1170" s="1"/>
      <c r="AM1170" s="1"/>
      <c r="AN1170" s="1"/>
      <c r="AO1170" s="1"/>
      <c r="AP1170" s="1" t="s">
        <v>3</v>
      </c>
      <c r="AQ1170" s="1" t="s">
        <v>3</v>
      </c>
      <c r="AR1170" s="1" t="s">
        <v>3</v>
      </c>
      <c r="AS1170" s="1"/>
      <c r="AT1170" s="1"/>
      <c r="AU1170" s="1"/>
      <c r="AV1170" s="1"/>
      <c r="AW1170" s="1"/>
      <c r="AX1170" s="1"/>
      <c r="AY1170" s="1"/>
      <c r="AZ1170" s="1" t="s">
        <v>3</v>
      </c>
      <c r="BA1170" s="1"/>
      <c r="BB1170" s="1" t="s">
        <v>3</v>
      </c>
      <c r="BC1170" s="1" t="s">
        <v>3</v>
      </c>
      <c r="BD1170" s="1" t="s">
        <v>3</v>
      </c>
      <c r="BE1170" s="1" t="s">
        <v>3</v>
      </c>
      <c r="BF1170" s="1" t="s">
        <v>3</v>
      </c>
      <c r="BG1170" s="1" t="s">
        <v>3</v>
      </c>
      <c r="BH1170" s="1" t="s">
        <v>3</v>
      </c>
      <c r="BI1170" s="1" t="s">
        <v>3</v>
      </c>
      <c r="BJ1170" s="1" t="s">
        <v>3</v>
      </c>
      <c r="BK1170" s="1" t="s">
        <v>3</v>
      </c>
      <c r="BL1170" s="1" t="s">
        <v>3</v>
      </c>
      <c r="BM1170" s="1" t="s">
        <v>3</v>
      </c>
      <c r="BN1170" s="1" t="s">
        <v>3</v>
      </c>
      <c r="BO1170" s="1" t="s">
        <v>3</v>
      </c>
      <c r="BP1170" s="1" t="s">
        <v>3</v>
      </c>
      <c r="BQ1170" s="1"/>
      <c r="BR1170" s="1"/>
      <c r="BS1170" s="1"/>
      <c r="BT1170" s="1"/>
      <c r="BU1170" s="1"/>
      <c r="BV1170" s="1"/>
      <c r="BW1170" s="1"/>
      <c r="BX1170" s="1">
        <v>0</v>
      </c>
      <c r="BY1170" s="1"/>
      <c r="BZ1170" s="1"/>
      <c r="CA1170" s="1"/>
      <c r="CB1170" s="1"/>
      <c r="CC1170" s="1"/>
      <c r="CD1170" s="1"/>
      <c r="CE1170" s="1"/>
      <c r="CF1170" s="1">
        <v>0</v>
      </c>
      <c r="CG1170" s="1">
        <v>0</v>
      </c>
      <c r="CH1170" s="1"/>
      <c r="CI1170" s="1" t="s">
        <v>3</v>
      </c>
      <c r="CJ1170" s="1" t="s">
        <v>3</v>
      </c>
      <c r="CK1170" t="s">
        <v>3</v>
      </c>
      <c r="CL1170" t="s">
        <v>3</v>
      </c>
      <c r="CM1170" t="s">
        <v>3</v>
      </c>
      <c r="CN1170" t="s">
        <v>3</v>
      </c>
      <c r="CO1170" t="s">
        <v>3</v>
      </c>
      <c r="CP1170" t="s">
        <v>3</v>
      </c>
      <c r="CQ1170" t="s">
        <v>3</v>
      </c>
    </row>
    <row r="1172" spans="1:245" x14ac:dyDescent="0.25">
      <c r="A1172" s="2">
        <v>52</v>
      </c>
      <c r="B1172" s="2">
        <f t="shared" ref="B1172:G1172" si="786">B1211</f>
        <v>1</v>
      </c>
      <c r="C1172" s="2">
        <f t="shared" si="786"/>
        <v>3</v>
      </c>
      <c r="D1172" s="2">
        <f t="shared" si="786"/>
        <v>1170</v>
      </c>
      <c r="E1172" s="2">
        <f t="shared" si="786"/>
        <v>0</v>
      </c>
      <c r="F1172" s="2" t="str">
        <f t="shared" si="786"/>
        <v>09-01-01</v>
      </c>
      <c r="G1172" s="2" t="str">
        <f t="shared" si="786"/>
        <v>Пусконаладочные работы 10кВ</v>
      </c>
      <c r="H1172" s="2"/>
      <c r="I1172" s="2"/>
      <c r="J1172" s="2"/>
      <c r="K1172" s="2"/>
      <c r="L1172" s="2"/>
      <c r="M1172" s="2"/>
      <c r="N1172" s="2"/>
      <c r="O1172" s="2">
        <f t="shared" ref="O1172:AT1172" si="787">O1211</f>
        <v>117410.99</v>
      </c>
      <c r="P1172" s="2">
        <f t="shared" si="787"/>
        <v>0</v>
      </c>
      <c r="Q1172" s="2">
        <f t="shared" si="787"/>
        <v>0</v>
      </c>
      <c r="R1172" s="2">
        <f t="shared" si="787"/>
        <v>0</v>
      </c>
      <c r="S1172" s="2">
        <f t="shared" si="787"/>
        <v>117410.99</v>
      </c>
      <c r="T1172" s="2">
        <f t="shared" si="787"/>
        <v>0</v>
      </c>
      <c r="U1172" s="2">
        <f t="shared" si="787"/>
        <v>296.416</v>
      </c>
      <c r="V1172" s="2">
        <f t="shared" si="787"/>
        <v>0</v>
      </c>
      <c r="W1172" s="2">
        <f t="shared" si="787"/>
        <v>0</v>
      </c>
      <c r="X1172" s="2">
        <f t="shared" si="787"/>
        <v>79839.47</v>
      </c>
      <c r="Y1172" s="2">
        <f t="shared" si="787"/>
        <v>48138.51</v>
      </c>
      <c r="Z1172" s="2">
        <f t="shared" si="787"/>
        <v>0</v>
      </c>
      <c r="AA1172" s="2">
        <f t="shared" si="787"/>
        <v>0</v>
      </c>
      <c r="AB1172" s="2">
        <f t="shared" si="787"/>
        <v>0</v>
      </c>
      <c r="AC1172" s="2">
        <f t="shared" si="787"/>
        <v>0</v>
      </c>
      <c r="AD1172" s="2">
        <f t="shared" si="787"/>
        <v>0</v>
      </c>
      <c r="AE1172" s="2">
        <f t="shared" si="787"/>
        <v>0</v>
      </c>
      <c r="AF1172" s="2">
        <f t="shared" si="787"/>
        <v>0</v>
      </c>
      <c r="AG1172" s="2">
        <f t="shared" si="787"/>
        <v>0</v>
      </c>
      <c r="AH1172" s="2">
        <f t="shared" si="787"/>
        <v>0</v>
      </c>
      <c r="AI1172" s="2">
        <f t="shared" si="787"/>
        <v>0</v>
      </c>
      <c r="AJ1172" s="2">
        <f t="shared" si="787"/>
        <v>0</v>
      </c>
      <c r="AK1172" s="2">
        <f t="shared" si="787"/>
        <v>0</v>
      </c>
      <c r="AL1172" s="2">
        <f t="shared" si="787"/>
        <v>0</v>
      </c>
      <c r="AM1172" s="2">
        <f t="shared" si="787"/>
        <v>0</v>
      </c>
      <c r="AN1172" s="2">
        <f t="shared" si="787"/>
        <v>0</v>
      </c>
      <c r="AO1172" s="2">
        <f t="shared" si="787"/>
        <v>0</v>
      </c>
      <c r="AP1172" s="2">
        <f t="shared" si="787"/>
        <v>0</v>
      </c>
      <c r="AQ1172" s="2">
        <f t="shared" si="787"/>
        <v>0</v>
      </c>
      <c r="AR1172" s="2">
        <f t="shared" si="787"/>
        <v>245388.97</v>
      </c>
      <c r="AS1172" s="2">
        <f t="shared" si="787"/>
        <v>0</v>
      </c>
      <c r="AT1172" s="2">
        <f t="shared" si="787"/>
        <v>0</v>
      </c>
      <c r="AU1172" s="2">
        <f t="shared" ref="AU1172:BZ1172" si="788">AU1211</f>
        <v>245388.97</v>
      </c>
      <c r="AV1172" s="2">
        <f t="shared" si="788"/>
        <v>0</v>
      </c>
      <c r="AW1172" s="2">
        <f t="shared" si="788"/>
        <v>0</v>
      </c>
      <c r="AX1172" s="2">
        <f t="shared" si="788"/>
        <v>0</v>
      </c>
      <c r="AY1172" s="2">
        <f t="shared" si="788"/>
        <v>0</v>
      </c>
      <c r="AZ1172" s="2">
        <f t="shared" si="788"/>
        <v>0</v>
      </c>
      <c r="BA1172" s="2">
        <f t="shared" si="788"/>
        <v>0</v>
      </c>
      <c r="BB1172" s="2">
        <f t="shared" si="788"/>
        <v>0</v>
      </c>
      <c r="BC1172" s="2">
        <f t="shared" si="788"/>
        <v>0</v>
      </c>
      <c r="BD1172" s="2">
        <f t="shared" si="788"/>
        <v>0</v>
      </c>
      <c r="BE1172" s="2">
        <f t="shared" si="788"/>
        <v>0</v>
      </c>
      <c r="BF1172" s="2">
        <f t="shared" si="788"/>
        <v>0</v>
      </c>
      <c r="BG1172" s="2">
        <f t="shared" si="788"/>
        <v>0</v>
      </c>
      <c r="BH1172" s="2">
        <f t="shared" si="788"/>
        <v>0</v>
      </c>
      <c r="BI1172" s="2">
        <f t="shared" si="788"/>
        <v>0</v>
      </c>
      <c r="BJ1172" s="2">
        <f t="shared" si="788"/>
        <v>0</v>
      </c>
      <c r="BK1172" s="2">
        <f t="shared" si="788"/>
        <v>0</v>
      </c>
      <c r="BL1172" s="2">
        <f t="shared" si="788"/>
        <v>0</v>
      </c>
      <c r="BM1172" s="2">
        <f t="shared" si="788"/>
        <v>0</v>
      </c>
      <c r="BN1172" s="2">
        <f t="shared" si="788"/>
        <v>0</v>
      </c>
      <c r="BO1172" s="2">
        <f t="shared" si="788"/>
        <v>0</v>
      </c>
      <c r="BP1172" s="2">
        <f t="shared" si="788"/>
        <v>0</v>
      </c>
      <c r="BQ1172" s="2">
        <f t="shared" si="788"/>
        <v>0</v>
      </c>
      <c r="BR1172" s="2">
        <f t="shared" si="788"/>
        <v>0</v>
      </c>
      <c r="BS1172" s="2">
        <f t="shared" si="788"/>
        <v>0</v>
      </c>
      <c r="BT1172" s="2">
        <f t="shared" si="788"/>
        <v>0</v>
      </c>
      <c r="BU1172" s="2">
        <f t="shared" si="788"/>
        <v>0</v>
      </c>
      <c r="BV1172" s="2">
        <f t="shared" si="788"/>
        <v>0</v>
      </c>
      <c r="BW1172" s="2">
        <f t="shared" si="788"/>
        <v>0</v>
      </c>
      <c r="BX1172" s="2">
        <f t="shared" si="788"/>
        <v>0</v>
      </c>
      <c r="BY1172" s="2">
        <f t="shared" si="788"/>
        <v>0</v>
      </c>
      <c r="BZ1172" s="2">
        <f t="shared" si="788"/>
        <v>0</v>
      </c>
      <c r="CA1172" s="2">
        <f t="shared" ref="CA1172:DF1172" si="789">CA1211</f>
        <v>0</v>
      </c>
      <c r="CB1172" s="2">
        <f t="shared" si="789"/>
        <v>0</v>
      </c>
      <c r="CC1172" s="2">
        <f t="shared" si="789"/>
        <v>0</v>
      </c>
      <c r="CD1172" s="2">
        <f t="shared" si="789"/>
        <v>0</v>
      </c>
      <c r="CE1172" s="2">
        <f t="shared" si="789"/>
        <v>0</v>
      </c>
      <c r="CF1172" s="2">
        <f t="shared" si="789"/>
        <v>0</v>
      </c>
      <c r="CG1172" s="2">
        <f t="shared" si="789"/>
        <v>0</v>
      </c>
      <c r="CH1172" s="2">
        <f t="shared" si="789"/>
        <v>0</v>
      </c>
      <c r="CI1172" s="2">
        <f t="shared" si="789"/>
        <v>0</v>
      </c>
      <c r="CJ1172" s="2">
        <f t="shared" si="789"/>
        <v>0</v>
      </c>
      <c r="CK1172" s="2">
        <f t="shared" si="789"/>
        <v>0</v>
      </c>
      <c r="CL1172" s="2">
        <f t="shared" si="789"/>
        <v>0</v>
      </c>
      <c r="CM1172" s="2">
        <f t="shared" si="789"/>
        <v>0</v>
      </c>
      <c r="CN1172" s="2">
        <f t="shared" si="789"/>
        <v>0</v>
      </c>
      <c r="CO1172" s="2">
        <f t="shared" si="789"/>
        <v>0</v>
      </c>
      <c r="CP1172" s="2">
        <f t="shared" si="789"/>
        <v>0</v>
      </c>
      <c r="CQ1172" s="2">
        <f t="shared" si="789"/>
        <v>0</v>
      </c>
      <c r="CR1172" s="2">
        <f t="shared" si="789"/>
        <v>0</v>
      </c>
      <c r="CS1172" s="2">
        <f t="shared" si="789"/>
        <v>0</v>
      </c>
      <c r="CT1172" s="2">
        <f t="shared" si="789"/>
        <v>0</v>
      </c>
      <c r="CU1172" s="2">
        <f t="shared" si="789"/>
        <v>0</v>
      </c>
      <c r="CV1172" s="2">
        <f t="shared" si="789"/>
        <v>0</v>
      </c>
      <c r="CW1172" s="2">
        <f t="shared" si="789"/>
        <v>0</v>
      </c>
      <c r="CX1172" s="2">
        <f t="shared" si="789"/>
        <v>0</v>
      </c>
      <c r="CY1172" s="2">
        <f t="shared" si="789"/>
        <v>0</v>
      </c>
      <c r="CZ1172" s="2">
        <f t="shared" si="789"/>
        <v>0</v>
      </c>
      <c r="DA1172" s="2">
        <f t="shared" si="789"/>
        <v>0</v>
      </c>
      <c r="DB1172" s="2">
        <f t="shared" si="789"/>
        <v>0</v>
      </c>
      <c r="DC1172" s="2">
        <f t="shared" si="789"/>
        <v>0</v>
      </c>
      <c r="DD1172" s="2">
        <f t="shared" si="789"/>
        <v>0</v>
      </c>
      <c r="DE1172" s="2">
        <f t="shared" si="789"/>
        <v>0</v>
      </c>
      <c r="DF1172" s="2">
        <f t="shared" si="789"/>
        <v>0</v>
      </c>
      <c r="DG1172" s="3">
        <f t="shared" ref="DG1172:EL1172" si="790">DG1211</f>
        <v>0</v>
      </c>
      <c r="DH1172" s="3">
        <f t="shared" si="790"/>
        <v>0</v>
      </c>
      <c r="DI1172" s="3">
        <f t="shared" si="790"/>
        <v>0</v>
      </c>
      <c r="DJ1172" s="3">
        <f t="shared" si="790"/>
        <v>0</v>
      </c>
      <c r="DK1172" s="3">
        <f t="shared" si="790"/>
        <v>0</v>
      </c>
      <c r="DL1172" s="3">
        <f t="shared" si="790"/>
        <v>0</v>
      </c>
      <c r="DM1172" s="3">
        <f t="shared" si="790"/>
        <v>0</v>
      </c>
      <c r="DN1172" s="3">
        <f t="shared" si="790"/>
        <v>0</v>
      </c>
      <c r="DO1172" s="3">
        <f t="shared" si="790"/>
        <v>0</v>
      </c>
      <c r="DP1172" s="3">
        <f t="shared" si="790"/>
        <v>0</v>
      </c>
      <c r="DQ1172" s="3">
        <f t="shared" si="790"/>
        <v>0</v>
      </c>
      <c r="DR1172" s="3">
        <f t="shared" si="790"/>
        <v>0</v>
      </c>
      <c r="DS1172" s="3">
        <f t="shared" si="790"/>
        <v>0</v>
      </c>
      <c r="DT1172" s="3">
        <f t="shared" si="790"/>
        <v>0</v>
      </c>
      <c r="DU1172" s="3">
        <f t="shared" si="790"/>
        <v>0</v>
      </c>
      <c r="DV1172" s="3">
        <f t="shared" si="790"/>
        <v>0</v>
      </c>
      <c r="DW1172" s="3">
        <f t="shared" si="790"/>
        <v>0</v>
      </c>
      <c r="DX1172" s="3">
        <f t="shared" si="790"/>
        <v>0</v>
      </c>
      <c r="DY1172" s="3">
        <f t="shared" si="790"/>
        <v>0</v>
      </c>
      <c r="DZ1172" s="3">
        <f t="shared" si="790"/>
        <v>0</v>
      </c>
      <c r="EA1172" s="3">
        <f t="shared" si="790"/>
        <v>0</v>
      </c>
      <c r="EB1172" s="3">
        <f t="shared" si="790"/>
        <v>0</v>
      </c>
      <c r="EC1172" s="3">
        <f t="shared" si="790"/>
        <v>0</v>
      </c>
      <c r="ED1172" s="3">
        <f t="shared" si="790"/>
        <v>0</v>
      </c>
      <c r="EE1172" s="3">
        <f t="shared" si="790"/>
        <v>0</v>
      </c>
      <c r="EF1172" s="3">
        <f t="shared" si="790"/>
        <v>0</v>
      </c>
      <c r="EG1172" s="3">
        <f t="shared" si="790"/>
        <v>0</v>
      </c>
      <c r="EH1172" s="3">
        <f t="shared" si="790"/>
        <v>0</v>
      </c>
      <c r="EI1172" s="3">
        <f t="shared" si="790"/>
        <v>0</v>
      </c>
      <c r="EJ1172" s="3">
        <f t="shared" si="790"/>
        <v>0</v>
      </c>
      <c r="EK1172" s="3">
        <f t="shared" si="790"/>
        <v>0</v>
      </c>
      <c r="EL1172" s="3">
        <f t="shared" si="790"/>
        <v>0</v>
      </c>
      <c r="EM1172" s="3">
        <f t="shared" ref="EM1172:FR1172" si="791">EM1211</f>
        <v>0</v>
      </c>
      <c r="EN1172" s="3">
        <f t="shared" si="791"/>
        <v>0</v>
      </c>
      <c r="EO1172" s="3">
        <f t="shared" si="791"/>
        <v>0</v>
      </c>
      <c r="EP1172" s="3">
        <f t="shared" si="791"/>
        <v>0</v>
      </c>
      <c r="EQ1172" s="3">
        <f t="shared" si="791"/>
        <v>0</v>
      </c>
      <c r="ER1172" s="3">
        <f t="shared" si="791"/>
        <v>0</v>
      </c>
      <c r="ES1172" s="3">
        <f t="shared" si="791"/>
        <v>0</v>
      </c>
      <c r="ET1172" s="3">
        <f t="shared" si="791"/>
        <v>0</v>
      </c>
      <c r="EU1172" s="3">
        <f t="shared" si="791"/>
        <v>0</v>
      </c>
      <c r="EV1172" s="3">
        <f t="shared" si="791"/>
        <v>0</v>
      </c>
      <c r="EW1172" s="3">
        <f t="shared" si="791"/>
        <v>0</v>
      </c>
      <c r="EX1172" s="3">
        <f t="shared" si="791"/>
        <v>0</v>
      </c>
      <c r="EY1172" s="3">
        <f t="shared" si="791"/>
        <v>0</v>
      </c>
      <c r="EZ1172" s="3">
        <f t="shared" si="791"/>
        <v>0</v>
      </c>
      <c r="FA1172" s="3">
        <f t="shared" si="791"/>
        <v>0</v>
      </c>
      <c r="FB1172" s="3">
        <f t="shared" si="791"/>
        <v>0</v>
      </c>
      <c r="FC1172" s="3">
        <f t="shared" si="791"/>
        <v>0</v>
      </c>
      <c r="FD1172" s="3">
        <f t="shared" si="791"/>
        <v>0</v>
      </c>
      <c r="FE1172" s="3">
        <f t="shared" si="791"/>
        <v>0</v>
      </c>
      <c r="FF1172" s="3">
        <f t="shared" si="791"/>
        <v>0</v>
      </c>
      <c r="FG1172" s="3">
        <f t="shared" si="791"/>
        <v>0</v>
      </c>
      <c r="FH1172" s="3">
        <f t="shared" si="791"/>
        <v>0</v>
      </c>
      <c r="FI1172" s="3">
        <f t="shared" si="791"/>
        <v>0</v>
      </c>
      <c r="FJ1172" s="3">
        <f t="shared" si="791"/>
        <v>0</v>
      </c>
      <c r="FK1172" s="3">
        <f t="shared" si="791"/>
        <v>0</v>
      </c>
      <c r="FL1172" s="3">
        <f t="shared" si="791"/>
        <v>0</v>
      </c>
      <c r="FM1172" s="3">
        <f t="shared" si="791"/>
        <v>0</v>
      </c>
      <c r="FN1172" s="3">
        <f t="shared" si="791"/>
        <v>0</v>
      </c>
      <c r="FO1172" s="3">
        <f t="shared" si="791"/>
        <v>0</v>
      </c>
      <c r="FP1172" s="3">
        <f t="shared" si="791"/>
        <v>0</v>
      </c>
      <c r="FQ1172" s="3">
        <f t="shared" si="791"/>
        <v>0</v>
      </c>
      <c r="FR1172" s="3">
        <f t="shared" si="791"/>
        <v>0</v>
      </c>
      <c r="FS1172" s="3">
        <f t="shared" ref="FS1172:GX1172" si="792">FS1211</f>
        <v>0</v>
      </c>
      <c r="FT1172" s="3">
        <f t="shared" si="792"/>
        <v>0</v>
      </c>
      <c r="FU1172" s="3">
        <f t="shared" si="792"/>
        <v>0</v>
      </c>
      <c r="FV1172" s="3">
        <f t="shared" si="792"/>
        <v>0</v>
      </c>
      <c r="FW1172" s="3">
        <f t="shared" si="792"/>
        <v>0</v>
      </c>
      <c r="FX1172" s="3">
        <f t="shared" si="792"/>
        <v>0</v>
      </c>
      <c r="FY1172" s="3">
        <f t="shared" si="792"/>
        <v>0</v>
      </c>
      <c r="FZ1172" s="3">
        <f t="shared" si="792"/>
        <v>0</v>
      </c>
      <c r="GA1172" s="3">
        <f t="shared" si="792"/>
        <v>0</v>
      </c>
      <c r="GB1172" s="3">
        <f t="shared" si="792"/>
        <v>0</v>
      </c>
      <c r="GC1172" s="3">
        <f t="shared" si="792"/>
        <v>0</v>
      </c>
      <c r="GD1172" s="3">
        <f t="shared" si="792"/>
        <v>0</v>
      </c>
      <c r="GE1172" s="3">
        <f t="shared" si="792"/>
        <v>0</v>
      </c>
      <c r="GF1172" s="3">
        <f t="shared" si="792"/>
        <v>0</v>
      </c>
      <c r="GG1172" s="3">
        <f t="shared" si="792"/>
        <v>0</v>
      </c>
      <c r="GH1172" s="3">
        <f t="shared" si="792"/>
        <v>0</v>
      </c>
      <c r="GI1172" s="3">
        <f t="shared" si="792"/>
        <v>0</v>
      </c>
      <c r="GJ1172" s="3">
        <f t="shared" si="792"/>
        <v>0</v>
      </c>
      <c r="GK1172" s="3">
        <f t="shared" si="792"/>
        <v>0</v>
      </c>
      <c r="GL1172" s="3">
        <f t="shared" si="792"/>
        <v>0</v>
      </c>
      <c r="GM1172" s="3">
        <f t="shared" si="792"/>
        <v>0</v>
      </c>
      <c r="GN1172" s="3">
        <f t="shared" si="792"/>
        <v>0</v>
      </c>
      <c r="GO1172" s="3">
        <f t="shared" si="792"/>
        <v>0</v>
      </c>
      <c r="GP1172" s="3">
        <f t="shared" si="792"/>
        <v>0</v>
      </c>
      <c r="GQ1172" s="3">
        <f t="shared" si="792"/>
        <v>0</v>
      </c>
      <c r="GR1172" s="3">
        <f t="shared" si="792"/>
        <v>0</v>
      </c>
      <c r="GS1172" s="3">
        <f t="shared" si="792"/>
        <v>0</v>
      </c>
      <c r="GT1172" s="3">
        <f t="shared" si="792"/>
        <v>0</v>
      </c>
      <c r="GU1172" s="3">
        <f t="shared" si="792"/>
        <v>0</v>
      </c>
      <c r="GV1172" s="3">
        <f t="shared" si="792"/>
        <v>0</v>
      </c>
      <c r="GW1172" s="3">
        <f t="shared" si="792"/>
        <v>0</v>
      </c>
      <c r="GX1172" s="3">
        <f t="shared" si="792"/>
        <v>0</v>
      </c>
    </row>
    <row r="1174" spans="1:245" x14ac:dyDescent="0.25">
      <c r="A1174" s="1">
        <v>4</v>
      </c>
      <c r="B1174" s="1">
        <v>1</v>
      </c>
      <c r="C1174" s="1"/>
      <c r="D1174" s="1">
        <f>ROW(A1181)</f>
        <v>1181</v>
      </c>
      <c r="E1174" s="1"/>
      <c r="F1174" s="1" t="s">
        <v>16</v>
      </c>
      <c r="G1174" s="1" t="s">
        <v>631</v>
      </c>
      <c r="H1174" s="1" t="s">
        <v>3</v>
      </c>
      <c r="I1174" s="1">
        <v>0</v>
      </c>
      <c r="J1174" s="1"/>
      <c r="K1174" s="1">
        <v>-1</v>
      </c>
      <c r="L1174" s="1"/>
      <c r="M1174" s="1" t="s">
        <v>3</v>
      </c>
      <c r="N1174" s="1"/>
      <c r="O1174" s="1"/>
      <c r="P1174" s="1"/>
      <c r="Q1174" s="1"/>
      <c r="R1174" s="1"/>
      <c r="S1174" s="1">
        <v>0</v>
      </c>
      <c r="T1174" s="1"/>
      <c r="U1174" s="1" t="s">
        <v>3</v>
      </c>
      <c r="V1174" s="1">
        <v>0</v>
      </c>
      <c r="W1174" s="1"/>
      <c r="X1174" s="1"/>
      <c r="Y1174" s="1"/>
      <c r="Z1174" s="1"/>
      <c r="AA1174" s="1"/>
      <c r="AB1174" s="1" t="s">
        <v>3</v>
      </c>
      <c r="AC1174" s="1" t="s">
        <v>3</v>
      </c>
      <c r="AD1174" s="1" t="s">
        <v>3</v>
      </c>
      <c r="AE1174" s="1" t="s">
        <v>3</v>
      </c>
      <c r="AF1174" s="1" t="s">
        <v>3</v>
      </c>
      <c r="AG1174" s="1" t="s">
        <v>3</v>
      </c>
      <c r="AH1174" s="1"/>
      <c r="AI1174" s="1"/>
      <c r="AJ1174" s="1"/>
      <c r="AK1174" s="1"/>
      <c r="AL1174" s="1"/>
      <c r="AM1174" s="1"/>
      <c r="AN1174" s="1"/>
      <c r="AO1174" s="1"/>
      <c r="AP1174" s="1" t="s">
        <v>3</v>
      </c>
      <c r="AQ1174" s="1" t="s">
        <v>3</v>
      </c>
      <c r="AR1174" s="1" t="s">
        <v>3</v>
      </c>
      <c r="AS1174" s="1"/>
      <c r="AT1174" s="1"/>
      <c r="AU1174" s="1"/>
      <c r="AV1174" s="1"/>
      <c r="AW1174" s="1"/>
      <c r="AX1174" s="1"/>
      <c r="AY1174" s="1"/>
      <c r="AZ1174" s="1" t="s">
        <v>3</v>
      </c>
      <c r="BA1174" s="1"/>
      <c r="BB1174" s="1" t="s">
        <v>3</v>
      </c>
      <c r="BC1174" s="1" t="s">
        <v>3</v>
      </c>
      <c r="BD1174" s="1" t="s">
        <v>3</v>
      </c>
      <c r="BE1174" s="1" t="s">
        <v>3</v>
      </c>
      <c r="BF1174" s="1" t="s">
        <v>3</v>
      </c>
      <c r="BG1174" s="1" t="s">
        <v>3</v>
      </c>
      <c r="BH1174" s="1" t="s">
        <v>3</v>
      </c>
      <c r="BI1174" s="1" t="s">
        <v>3</v>
      </c>
      <c r="BJ1174" s="1" t="s">
        <v>3</v>
      </c>
      <c r="BK1174" s="1" t="s">
        <v>3</v>
      </c>
      <c r="BL1174" s="1" t="s">
        <v>3</v>
      </c>
      <c r="BM1174" s="1" t="s">
        <v>3</v>
      </c>
      <c r="BN1174" s="1" t="s">
        <v>3</v>
      </c>
      <c r="BO1174" s="1" t="s">
        <v>3</v>
      </c>
      <c r="BP1174" s="1" t="s">
        <v>3</v>
      </c>
      <c r="BQ1174" s="1"/>
      <c r="BR1174" s="1"/>
      <c r="BS1174" s="1"/>
      <c r="BT1174" s="1"/>
      <c r="BU1174" s="1"/>
      <c r="BV1174" s="1"/>
      <c r="BW1174" s="1"/>
      <c r="BX1174" s="1">
        <v>0</v>
      </c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>
        <v>0</v>
      </c>
    </row>
    <row r="1176" spans="1:245" x14ac:dyDescent="0.25">
      <c r="A1176" s="2">
        <v>52</v>
      </c>
      <c r="B1176" s="2">
        <f t="shared" ref="B1176:G1176" si="793">B1181</f>
        <v>1</v>
      </c>
      <c r="C1176" s="2">
        <f t="shared" si="793"/>
        <v>4</v>
      </c>
      <c r="D1176" s="2">
        <f t="shared" si="793"/>
        <v>1174</v>
      </c>
      <c r="E1176" s="2">
        <f t="shared" si="793"/>
        <v>0</v>
      </c>
      <c r="F1176" s="2" t="str">
        <f t="shared" si="793"/>
        <v>Новый раздел</v>
      </c>
      <c r="G1176" s="2" t="str">
        <f t="shared" si="793"/>
        <v>ПНР Вынос КЛ-10кВ</v>
      </c>
      <c r="H1176" s="2"/>
      <c r="I1176" s="2"/>
      <c r="J1176" s="2"/>
      <c r="K1176" s="2"/>
      <c r="L1176" s="2"/>
      <c r="M1176" s="2"/>
      <c r="N1176" s="2"/>
      <c r="O1176" s="2">
        <f t="shared" ref="O1176:AT1176" si="794">O1181</f>
        <v>117410.99</v>
      </c>
      <c r="P1176" s="2">
        <f t="shared" si="794"/>
        <v>0</v>
      </c>
      <c r="Q1176" s="2">
        <f t="shared" si="794"/>
        <v>0</v>
      </c>
      <c r="R1176" s="2">
        <f t="shared" si="794"/>
        <v>0</v>
      </c>
      <c r="S1176" s="2">
        <f t="shared" si="794"/>
        <v>117410.99</v>
      </c>
      <c r="T1176" s="2">
        <f t="shared" si="794"/>
        <v>0</v>
      </c>
      <c r="U1176" s="2">
        <f t="shared" si="794"/>
        <v>296.416</v>
      </c>
      <c r="V1176" s="2">
        <f t="shared" si="794"/>
        <v>0</v>
      </c>
      <c r="W1176" s="2">
        <f t="shared" si="794"/>
        <v>0</v>
      </c>
      <c r="X1176" s="2">
        <f t="shared" si="794"/>
        <v>79839.47</v>
      </c>
      <c r="Y1176" s="2">
        <f t="shared" si="794"/>
        <v>48138.51</v>
      </c>
      <c r="Z1176" s="2">
        <f t="shared" si="794"/>
        <v>0</v>
      </c>
      <c r="AA1176" s="2">
        <f t="shared" si="794"/>
        <v>0</v>
      </c>
      <c r="AB1176" s="2">
        <f t="shared" si="794"/>
        <v>117410.99</v>
      </c>
      <c r="AC1176" s="2">
        <f t="shared" si="794"/>
        <v>0</v>
      </c>
      <c r="AD1176" s="2">
        <f t="shared" si="794"/>
        <v>0</v>
      </c>
      <c r="AE1176" s="2">
        <f t="shared" si="794"/>
        <v>0</v>
      </c>
      <c r="AF1176" s="2">
        <f t="shared" si="794"/>
        <v>117410.99</v>
      </c>
      <c r="AG1176" s="2">
        <f t="shared" si="794"/>
        <v>0</v>
      </c>
      <c r="AH1176" s="2">
        <f t="shared" si="794"/>
        <v>296.416</v>
      </c>
      <c r="AI1176" s="2">
        <f t="shared" si="794"/>
        <v>0</v>
      </c>
      <c r="AJ1176" s="2">
        <f t="shared" si="794"/>
        <v>0</v>
      </c>
      <c r="AK1176" s="2">
        <f t="shared" si="794"/>
        <v>79839.47</v>
      </c>
      <c r="AL1176" s="2">
        <f t="shared" si="794"/>
        <v>48138.51</v>
      </c>
      <c r="AM1176" s="2">
        <f t="shared" si="794"/>
        <v>0</v>
      </c>
      <c r="AN1176" s="2">
        <f t="shared" si="794"/>
        <v>0</v>
      </c>
      <c r="AO1176" s="2">
        <f t="shared" si="794"/>
        <v>0</v>
      </c>
      <c r="AP1176" s="2">
        <f t="shared" si="794"/>
        <v>0</v>
      </c>
      <c r="AQ1176" s="2">
        <f t="shared" si="794"/>
        <v>0</v>
      </c>
      <c r="AR1176" s="2">
        <f t="shared" si="794"/>
        <v>245388.97</v>
      </c>
      <c r="AS1176" s="2">
        <f t="shared" si="794"/>
        <v>0</v>
      </c>
      <c r="AT1176" s="2">
        <f t="shared" si="794"/>
        <v>0</v>
      </c>
      <c r="AU1176" s="2">
        <f t="shared" ref="AU1176:BZ1176" si="795">AU1181</f>
        <v>245388.97</v>
      </c>
      <c r="AV1176" s="2">
        <f t="shared" si="795"/>
        <v>0</v>
      </c>
      <c r="AW1176" s="2">
        <f t="shared" si="795"/>
        <v>0</v>
      </c>
      <c r="AX1176" s="2">
        <f t="shared" si="795"/>
        <v>0</v>
      </c>
      <c r="AY1176" s="2">
        <f t="shared" si="795"/>
        <v>0</v>
      </c>
      <c r="AZ1176" s="2">
        <f t="shared" si="795"/>
        <v>0</v>
      </c>
      <c r="BA1176" s="2">
        <f t="shared" si="795"/>
        <v>0</v>
      </c>
      <c r="BB1176" s="2">
        <f t="shared" si="795"/>
        <v>0</v>
      </c>
      <c r="BC1176" s="2">
        <f t="shared" si="795"/>
        <v>0</v>
      </c>
      <c r="BD1176" s="2">
        <f t="shared" si="795"/>
        <v>0</v>
      </c>
      <c r="BE1176" s="2">
        <f t="shared" si="795"/>
        <v>0</v>
      </c>
      <c r="BF1176" s="2">
        <f t="shared" si="795"/>
        <v>0</v>
      </c>
      <c r="BG1176" s="2">
        <f t="shared" si="795"/>
        <v>0</v>
      </c>
      <c r="BH1176" s="2">
        <f t="shared" si="795"/>
        <v>0</v>
      </c>
      <c r="BI1176" s="2">
        <f t="shared" si="795"/>
        <v>0</v>
      </c>
      <c r="BJ1176" s="2">
        <f t="shared" si="795"/>
        <v>0</v>
      </c>
      <c r="BK1176" s="2">
        <f t="shared" si="795"/>
        <v>0</v>
      </c>
      <c r="BL1176" s="2">
        <f t="shared" si="795"/>
        <v>0</v>
      </c>
      <c r="BM1176" s="2">
        <f t="shared" si="795"/>
        <v>0</v>
      </c>
      <c r="BN1176" s="2">
        <f t="shared" si="795"/>
        <v>0</v>
      </c>
      <c r="BO1176" s="2">
        <f t="shared" si="795"/>
        <v>0</v>
      </c>
      <c r="BP1176" s="2">
        <f t="shared" si="795"/>
        <v>0</v>
      </c>
      <c r="BQ1176" s="2">
        <f t="shared" si="795"/>
        <v>0</v>
      </c>
      <c r="BR1176" s="2">
        <f t="shared" si="795"/>
        <v>0</v>
      </c>
      <c r="BS1176" s="2">
        <f t="shared" si="795"/>
        <v>0</v>
      </c>
      <c r="BT1176" s="2">
        <f t="shared" si="795"/>
        <v>0</v>
      </c>
      <c r="BU1176" s="2">
        <f t="shared" si="795"/>
        <v>0</v>
      </c>
      <c r="BV1176" s="2">
        <f t="shared" si="795"/>
        <v>0</v>
      </c>
      <c r="BW1176" s="2">
        <f t="shared" si="795"/>
        <v>0</v>
      </c>
      <c r="BX1176" s="2">
        <f t="shared" si="795"/>
        <v>0</v>
      </c>
      <c r="BY1176" s="2">
        <f t="shared" si="795"/>
        <v>0</v>
      </c>
      <c r="BZ1176" s="2">
        <f t="shared" si="795"/>
        <v>0</v>
      </c>
      <c r="CA1176" s="2">
        <f t="shared" ref="CA1176:DF1176" si="796">CA1181</f>
        <v>245388.97</v>
      </c>
      <c r="CB1176" s="2">
        <f t="shared" si="796"/>
        <v>0</v>
      </c>
      <c r="CC1176" s="2">
        <f t="shared" si="796"/>
        <v>0</v>
      </c>
      <c r="CD1176" s="2">
        <f t="shared" si="796"/>
        <v>245388.97</v>
      </c>
      <c r="CE1176" s="2">
        <f t="shared" si="796"/>
        <v>0</v>
      </c>
      <c r="CF1176" s="2">
        <f t="shared" si="796"/>
        <v>0</v>
      </c>
      <c r="CG1176" s="2">
        <f t="shared" si="796"/>
        <v>0</v>
      </c>
      <c r="CH1176" s="2">
        <f t="shared" si="796"/>
        <v>0</v>
      </c>
      <c r="CI1176" s="2">
        <f t="shared" si="796"/>
        <v>0</v>
      </c>
      <c r="CJ1176" s="2">
        <f t="shared" si="796"/>
        <v>0</v>
      </c>
      <c r="CK1176" s="2">
        <f t="shared" si="796"/>
        <v>0</v>
      </c>
      <c r="CL1176" s="2">
        <f t="shared" si="796"/>
        <v>0</v>
      </c>
      <c r="CM1176" s="2">
        <f t="shared" si="796"/>
        <v>0</v>
      </c>
      <c r="CN1176" s="2">
        <f t="shared" si="796"/>
        <v>0</v>
      </c>
      <c r="CO1176" s="2">
        <f t="shared" si="796"/>
        <v>0</v>
      </c>
      <c r="CP1176" s="2">
        <f t="shared" si="796"/>
        <v>0</v>
      </c>
      <c r="CQ1176" s="2">
        <f t="shared" si="796"/>
        <v>0</v>
      </c>
      <c r="CR1176" s="2">
        <f t="shared" si="796"/>
        <v>0</v>
      </c>
      <c r="CS1176" s="2">
        <f t="shared" si="796"/>
        <v>0</v>
      </c>
      <c r="CT1176" s="2">
        <f t="shared" si="796"/>
        <v>0</v>
      </c>
      <c r="CU1176" s="2">
        <f t="shared" si="796"/>
        <v>0</v>
      </c>
      <c r="CV1176" s="2">
        <f t="shared" si="796"/>
        <v>0</v>
      </c>
      <c r="CW1176" s="2">
        <f t="shared" si="796"/>
        <v>0</v>
      </c>
      <c r="CX1176" s="2">
        <f t="shared" si="796"/>
        <v>0</v>
      </c>
      <c r="CY1176" s="2">
        <f t="shared" si="796"/>
        <v>0</v>
      </c>
      <c r="CZ1176" s="2">
        <f t="shared" si="796"/>
        <v>0</v>
      </c>
      <c r="DA1176" s="2">
        <f t="shared" si="796"/>
        <v>0</v>
      </c>
      <c r="DB1176" s="2">
        <f t="shared" si="796"/>
        <v>0</v>
      </c>
      <c r="DC1176" s="2">
        <f t="shared" si="796"/>
        <v>0</v>
      </c>
      <c r="DD1176" s="2">
        <f t="shared" si="796"/>
        <v>0</v>
      </c>
      <c r="DE1176" s="2">
        <f t="shared" si="796"/>
        <v>0</v>
      </c>
      <c r="DF1176" s="2">
        <f t="shared" si="796"/>
        <v>0</v>
      </c>
      <c r="DG1176" s="3">
        <f t="shared" ref="DG1176:EL1176" si="797">DG1181</f>
        <v>0</v>
      </c>
      <c r="DH1176" s="3">
        <f t="shared" si="797"/>
        <v>0</v>
      </c>
      <c r="DI1176" s="3">
        <f t="shared" si="797"/>
        <v>0</v>
      </c>
      <c r="DJ1176" s="3">
        <f t="shared" si="797"/>
        <v>0</v>
      </c>
      <c r="DK1176" s="3">
        <f t="shared" si="797"/>
        <v>0</v>
      </c>
      <c r="DL1176" s="3">
        <f t="shared" si="797"/>
        <v>0</v>
      </c>
      <c r="DM1176" s="3">
        <f t="shared" si="797"/>
        <v>0</v>
      </c>
      <c r="DN1176" s="3">
        <f t="shared" si="797"/>
        <v>0</v>
      </c>
      <c r="DO1176" s="3">
        <f t="shared" si="797"/>
        <v>0</v>
      </c>
      <c r="DP1176" s="3">
        <f t="shared" si="797"/>
        <v>0</v>
      </c>
      <c r="DQ1176" s="3">
        <f t="shared" si="797"/>
        <v>0</v>
      </c>
      <c r="DR1176" s="3">
        <f t="shared" si="797"/>
        <v>0</v>
      </c>
      <c r="DS1176" s="3">
        <f t="shared" si="797"/>
        <v>0</v>
      </c>
      <c r="DT1176" s="3">
        <f t="shared" si="797"/>
        <v>0</v>
      </c>
      <c r="DU1176" s="3">
        <f t="shared" si="797"/>
        <v>0</v>
      </c>
      <c r="DV1176" s="3">
        <f t="shared" si="797"/>
        <v>0</v>
      </c>
      <c r="DW1176" s="3">
        <f t="shared" si="797"/>
        <v>0</v>
      </c>
      <c r="DX1176" s="3">
        <f t="shared" si="797"/>
        <v>0</v>
      </c>
      <c r="DY1176" s="3">
        <f t="shared" si="797"/>
        <v>0</v>
      </c>
      <c r="DZ1176" s="3">
        <f t="shared" si="797"/>
        <v>0</v>
      </c>
      <c r="EA1176" s="3">
        <f t="shared" si="797"/>
        <v>0</v>
      </c>
      <c r="EB1176" s="3">
        <f t="shared" si="797"/>
        <v>0</v>
      </c>
      <c r="EC1176" s="3">
        <f t="shared" si="797"/>
        <v>0</v>
      </c>
      <c r="ED1176" s="3">
        <f t="shared" si="797"/>
        <v>0</v>
      </c>
      <c r="EE1176" s="3">
        <f t="shared" si="797"/>
        <v>0</v>
      </c>
      <c r="EF1176" s="3">
        <f t="shared" si="797"/>
        <v>0</v>
      </c>
      <c r="EG1176" s="3">
        <f t="shared" si="797"/>
        <v>0</v>
      </c>
      <c r="EH1176" s="3">
        <f t="shared" si="797"/>
        <v>0</v>
      </c>
      <c r="EI1176" s="3">
        <f t="shared" si="797"/>
        <v>0</v>
      </c>
      <c r="EJ1176" s="3">
        <f t="shared" si="797"/>
        <v>0</v>
      </c>
      <c r="EK1176" s="3">
        <f t="shared" si="797"/>
        <v>0</v>
      </c>
      <c r="EL1176" s="3">
        <f t="shared" si="797"/>
        <v>0</v>
      </c>
      <c r="EM1176" s="3">
        <f t="shared" ref="EM1176:FR1176" si="798">EM1181</f>
        <v>0</v>
      </c>
      <c r="EN1176" s="3">
        <f t="shared" si="798"/>
        <v>0</v>
      </c>
      <c r="EO1176" s="3">
        <f t="shared" si="798"/>
        <v>0</v>
      </c>
      <c r="EP1176" s="3">
        <f t="shared" si="798"/>
        <v>0</v>
      </c>
      <c r="EQ1176" s="3">
        <f t="shared" si="798"/>
        <v>0</v>
      </c>
      <c r="ER1176" s="3">
        <f t="shared" si="798"/>
        <v>0</v>
      </c>
      <c r="ES1176" s="3">
        <f t="shared" si="798"/>
        <v>0</v>
      </c>
      <c r="ET1176" s="3">
        <f t="shared" si="798"/>
        <v>0</v>
      </c>
      <c r="EU1176" s="3">
        <f t="shared" si="798"/>
        <v>0</v>
      </c>
      <c r="EV1176" s="3">
        <f t="shared" si="798"/>
        <v>0</v>
      </c>
      <c r="EW1176" s="3">
        <f t="shared" si="798"/>
        <v>0</v>
      </c>
      <c r="EX1176" s="3">
        <f t="shared" si="798"/>
        <v>0</v>
      </c>
      <c r="EY1176" s="3">
        <f t="shared" si="798"/>
        <v>0</v>
      </c>
      <c r="EZ1176" s="3">
        <f t="shared" si="798"/>
        <v>0</v>
      </c>
      <c r="FA1176" s="3">
        <f t="shared" si="798"/>
        <v>0</v>
      </c>
      <c r="FB1176" s="3">
        <f t="shared" si="798"/>
        <v>0</v>
      </c>
      <c r="FC1176" s="3">
        <f t="shared" si="798"/>
        <v>0</v>
      </c>
      <c r="FD1176" s="3">
        <f t="shared" si="798"/>
        <v>0</v>
      </c>
      <c r="FE1176" s="3">
        <f t="shared" si="798"/>
        <v>0</v>
      </c>
      <c r="FF1176" s="3">
        <f t="shared" si="798"/>
        <v>0</v>
      </c>
      <c r="FG1176" s="3">
        <f t="shared" si="798"/>
        <v>0</v>
      </c>
      <c r="FH1176" s="3">
        <f t="shared" si="798"/>
        <v>0</v>
      </c>
      <c r="FI1176" s="3">
        <f t="shared" si="798"/>
        <v>0</v>
      </c>
      <c r="FJ1176" s="3">
        <f t="shared" si="798"/>
        <v>0</v>
      </c>
      <c r="FK1176" s="3">
        <f t="shared" si="798"/>
        <v>0</v>
      </c>
      <c r="FL1176" s="3">
        <f t="shared" si="798"/>
        <v>0</v>
      </c>
      <c r="FM1176" s="3">
        <f t="shared" si="798"/>
        <v>0</v>
      </c>
      <c r="FN1176" s="3">
        <f t="shared" si="798"/>
        <v>0</v>
      </c>
      <c r="FO1176" s="3">
        <f t="shared" si="798"/>
        <v>0</v>
      </c>
      <c r="FP1176" s="3">
        <f t="shared" si="798"/>
        <v>0</v>
      </c>
      <c r="FQ1176" s="3">
        <f t="shared" si="798"/>
        <v>0</v>
      </c>
      <c r="FR1176" s="3">
        <f t="shared" si="798"/>
        <v>0</v>
      </c>
      <c r="FS1176" s="3">
        <f t="shared" ref="FS1176:GX1176" si="799">FS1181</f>
        <v>0</v>
      </c>
      <c r="FT1176" s="3">
        <f t="shared" si="799"/>
        <v>0</v>
      </c>
      <c r="FU1176" s="3">
        <f t="shared" si="799"/>
        <v>0</v>
      </c>
      <c r="FV1176" s="3">
        <f t="shared" si="799"/>
        <v>0</v>
      </c>
      <c r="FW1176" s="3">
        <f t="shared" si="799"/>
        <v>0</v>
      </c>
      <c r="FX1176" s="3">
        <f t="shared" si="799"/>
        <v>0</v>
      </c>
      <c r="FY1176" s="3">
        <f t="shared" si="799"/>
        <v>0</v>
      </c>
      <c r="FZ1176" s="3">
        <f t="shared" si="799"/>
        <v>0</v>
      </c>
      <c r="GA1176" s="3">
        <f t="shared" si="799"/>
        <v>0</v>
      </c>
      <c r="GB1176" s="3">
        <f t="shared" si="799"/>
        <v>0</v>
      </c>
      <c r="GC1176" s="3">
        <f t="shared" si="799"/>
        <v>0</v>
      </c>
      <c r="GD1176" s="3">
        <f t="shared" si="799"/>
        <v>0</v>
      </c>
      <c r="GE1176" s="3">
        <f t="shared" si="799"/>
        <v>0</v>
      </c>
      <c r="GF1176" s="3">
        <f t="shared" si="799"/>
        <v>0</v>
      </c>
      <c r="GG1176" s="3">
        <f t="shared" si="799"/>
        <v>0</v>
      </c>
      <c r="GH1176" s="3">
        <f t="shared" si="799"/>
        <v>0</v>
      </c>
      <c r="GI1176" s="3">
        <f t="shared" si="799"/>
        <v>0</v>
      </c>
      <c r="GJ1176" s="3">
        <f t="shared" si="799"/>
        <v>0</v>
      </c>
      <c r="GK1176" s="3">
        <f t="shared" si="799"/>
        <v>0</v>
      </c>
      <c r="GL1176" s="3">
        <f t="shared" si="799"/>
        <v>0</v>
      </c>
      <c r="GM1176" s="3">
        <f t="shared" si="799"/>
        <v>0</v>
      </c>
      <c r="GN1176" s="3">
        <f t="shared" si="799"/>
        <v>0</v>
      </c>
      <c r="GO1176" s="3">
        <f t="shared" si="799"/>
        <v>0</v>
      </c>
      <c r="GP1176" s="3">
        <f t="shared" si="799"/>
        <v>0</v>
      </c>
      <c r="GQ1176" s="3">
        <f t="shared" si="799"/>
        <v>0</v>
      </c>
      <c r="GR1176" s="3">
        <f t="shared" si="799"/>
        <v>0</v>
      </c>
      <c r="GS1176" s="3">
        <f t="shared" si="799"/>
        <v>0</v>
      </c>
      <c r="GT1176" s="3">
        <f t="shared" si="799"/>
        <v>0</v>
      </c>
      <c r="GU1176" s="3">
        <f t="shared" si="799"/>
        <v>0</v>
      </c>
      <c r="GV1176" s="3">
        <f t="shared" si="799"/>
        <v>0</v>
      </c>
      <c r="GW1176" s="3">
        <f t="shared" si="799"/>
        <v>0</v>
      </c>
      <c r="GX1176" s="3">
        <f t="shared" si="799"/>
        <v>0</v>
      </c>
    </row>
    <row r="1178" spans="1:245" x14ac:dyDescent="0.25">
      <c r="A1178">
        <v>17</v>
      </c>
      <c r="B1178">
        <v>1</v>
      </c>
      <c r="E1178" t="s">
        <v>18</v>
      </c>
      <c r="F1178" t="s">
        <v>632</v>
      </c>
      <c r="G1178" t="s">
        <v>633</v>
      </c>
      <c r="H1178" t="s">
        <v>634</v>
      </c>
      <c r="I1178">
        <v>4</v>
      </c>
      <c r="J1178">
        <v>0</v>
      </c>
      <c r="K1178">
        <v>4</v>
      </c>
      <c r="O1178">
        <f>ROUND(CP1178,2)</f>
        <v>85334.21</v>
      </c>
      <c r="P1178">
        <f>ROUND((ROUND((AC1178*AW1178*I1178),2)*BC1178),2)</f>
        <v>0</v>
      </c>
      <c r="Q1178">
        <f>(ROUND((ROUND(((ET1178)*AV1178*I1178),2)*BB1178),2)+ROUND((ROUND(((AE1178-(EU1178))*AV1178*I1178),2)*BS1178),2))</f>
        <v>0</v>
      </c>
      <c r="R1178">
        <f>ROUND((ROUND((AE1178*AV1178*I1178),2)*BS1178),2)</f>
        <v>0</v>
      </c>
      <c r="S1178">
        <f>ROUND((ROUND((AF1178*AV1178*I1178),2)*BA1178),2)</f>
        <v>85334.21</v>
      </c>
      <c r="T1178">
        <f>ROUND(CU1178*I1178,2)</f>
        <v>0</v>
      </c>
      <c r="U1178">
        <f>CV1178*I1178</f>
        <v>208</v>
      </c>
      <c r="V1178">
        <f>CW1178*I1178</f>
        <v>0</v>
      </c>
      <c r="W1178">
        <f>ROUND(CX1178*I1178,2)</f>
        <v>0</v>
      </c>
      <c r="X1178">
        <f>ROUND(CY1178,2)</f>
        <v>58027.26</v>
      </c>
      <c r="Y1178">
        <f>ROUND(CZ1178,2)</f>
        <v>34987.03</v>
      </c>
      <c r="AA1178">
        <v>61707135</v>
      </c>
      <c r="AB1178">
        <f>ROUND((AC1178+AD1178+AF1178),6)</f>
        <v>828.48800000000006</v>
      </c>
      <c r="AC1178">
        <f>ROUND((ES1178),6)</f>
        <v>0</v>
      </c>
      <c r="AD1178">
        <f>ROUND((((ET1178)-(EU1178))+AE1178),6)</f>
        <v>0</v>
      </c>
      <c r="AE1178">
        <f>ROUND((EU1178),6)</f>
        <v>0</v>
      </c>
      <c r="AF1178">
        <f>ROUND(((EV1178*0.8)),6)</f>
        <v>828.48800000000006</v>
      </c>
      <c r="AG1178">
        <f>ROUND((AP1178),6)</f>
        <v>0</v>
      </c>
      <c r="AH1178">
        <f>((EW1178*0.8))</f>
        <v>52</v>
      </c>
      <c r="AI1178">
        <f>(EX1178)</f>
        <v>0</v>
      </c>
      <c r="AJ1178">
        <f>(AS1178)</f>
        <v>0</v>
      </c>
      <c r="AK1178">
        <v>1035.6099999999999</v>
      </c>
      <c r="AL1178">
        <v>0</v>
      </c>
      <c r="AM1178">
        <v>0</v>
      </c>
      <c r="AN1178">
        <v>0</v>
      </c>
      <c r="AO1178">
        <v>1035.6099999999999</v>
      </c>
      <c r="AP1178">
        <v>0</v>
      </c>
      <c r="AQ1178">
        <v>65</v>
      </c>
      <c r="AR1178">
        <v>0</v>
      </c>
      <c r="AS1178">
        <v>0</v>
      </c>
      <c r="AT1178">
        <v>68</v>
      </c>
      <c r="AU1178">
        <v>41</v>
      </c>
      <c r="AV1178">
        <v>1</v>
      </c>
      <c r="AW1178">
        <v>1</v>
      </c>
      <c r="AZ1178">
        <v>1</v>
      </c>
      <c r="BA1178">
        <v>25.75</v>
      </c>
      <c r="BB1178">
        <v>1</v>
      </c>
      <c r="BC1178">
        <v>1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4</v>
      </c>
      <c r="BJ1178" t="s">
        <v>635</v>
      </c>
      <c r="BM1178">
        <v>388</v>
      </c>
      <c r="BN1178">
        <v>0</v>
      </c>
      <c r="BO1178" t="s">
        <v>3</v>
      </c>
      <c r="BP1178">
        <v>0</v>
      </c>
      <c r="BQ1178">
        <v>50</v>
      </c>
      <c r="BR1178">
        <v>0</v>
      </c>
      <c r="BS1178">
        <v>25.75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68</v>
      </c>
      <c r="CA1178">
        <v>41</v>
      </c>
      <c r="CB1178" t="s">
        <v>3</v>
      </c>
      <c r="CE1178">
        <v>30</v>
      </c>
      <c r="CF1178">
        <v>0</v>
      </c>
      <c r="CG1178">
        <v>0</v>
      </c>
      <c r="CM1178">
        <v>0</v>
      </c>
      <c r="CN1178" t="s">
        <v>636</v>
      </c>
      <c r="CO1178">
        <v>0</v>
      </c>
      <c r="CP1178">
        <f>(P1178+Q1178+S1178)</f>
        <v>85334.21</v>
      </c>
      <c r="CQ1178">
        <f>ROUND((ROUND((AC1178*AW1178*1),2)*BC1178),2)</f>
        <v>0</v>
      </c>
      <c r="CR1178">
        <f>(ROUND((ROUND(((ET1178)*AV1178*1),2)*BB1178),2)+ROUND((ROUND(((AE1178-(EU1178))*AV1178*1),2)*BS1178),2))</f>
        <v>0</v>
      </c>
      <c r="CS1178">
        <f>ROUND((ROUND((AE1178*AV1178*1),2)*BS1178),2)</f>
        <v>0</v>
      </c>
      <c r="CT1178">
        <f>ROUND((ROUND((AF1178*AV1178*1),2)*BA1178),2)</f>
        <v>21333.62</v>
      </c>
      <c r="CU1178">
        <f>AG1178</f>
        <v>0</v>
      </c>
      <c r="CV1178">
        <f>(AH1178*AV1178)</f>
        <v>52</v>
      </c>
      <c r="CW1178">
        <f>AI1178</f>
        <v>0</v>
      </c>
      <c r="CX1178">
        <f>AJ1178</f>
        <v>0</v>
      </c>
      <c r="CY1178">
        <f>S1178*(BZ1178/100)</f>
        <v>58027.262800000011</v>
      </c>
      <c r="CZ1178">
        <f>S1178*(CA1178/100)</f>
        <v>34987.026100000003</v>
      </c>
      <c r="DC1178" t="s">
        <v>3</v>
      </c>
      <c r="DD1178" t="s">
        <v>3</v>
      </c>
      <c r="DE1178" t="s">
        <v>3</v>
      </c>
      <c r="DF1178" t="s">
        <v>3</v>
      </c>
      <c r="DG1178" t="s">
        <v>637</v>
      </c>
      <c r="DH1178" t="s">
        <v>3</v>
      </c>
      <c r="DI1178" t="s">
        <v>637</v>
      </c>
      <c r="DJ1178" t="s">
        <v>3</v>
      </c>
      <c r="DK1178" t="s">
        <v>3</v>
      </c>
      <c r="DL1178" t="s">
        <v>3</v>
      </c>
      <c r="DM1178" t="s">
        <v>3</v>
      </c>
      <c r="DN1178">
        <v>75</v>
      </c>
      <c r="DO1178">
        <v>70</v>
      </c>
      <c r="DP1178">
        <v>1</v>
      </c>
      <c r="DQ1178">
        <v>1</v>
      </c>
      <c r="DU1178">
        <v>1013</v>
      </c>
      <c r="DV1178" t="s">
        <v>634</v>
      </c>
      <c r="DW1178" t="s">
        <v>634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59520748</v>
      </c>
      <c r="EF1178">
        <v>50</v>
      </c>
      <c r="EG1178" t="s">
        <v>638</v>
      </c>
      <c r="EH1178">
        <v>0</v>
      </c>
      <c r="EI1178" t="s">
        <v>3</v>
      </c>
      <c r="EJ1178">
        <v>4</v>
      </c>
      <c r="EK1178">
        <v>388</v>
      </c>
      <c r="EL1178" t="s">
        <v>639</v>
      </c>
      <c r="EM1178" t="s">
        <v>640</v>
      </c>
      <c r="EO1178" t="s">
        <v>641</v>
      </c>
      <c r="EQ1178">
        <v>0</v>
      </c>
      <c r="ER1178">
        <v>1035.6099999999999</v>
      </c>
      <c r="ES1178">
        <v>0</v>
      </c>
      <c r="ET1178">
        <v>0</v>
      </c>
      <c r="EU1178">
        <v>0</v>
      </c>
      <c r="EV1178">
        <v>1035.6099999999999</v>
      </c>
      <c r="EW1178">
        <v>65</v>
      </c>
      <c r="EX1178">
        <v>0</v>
      </c>
      <c r="EY1178">
        <v>0</v>
      </c>
      <c r="FQ1178">
        <v>0</v>
      </c>
      <c r="FR1178">
        <v>0</v>
      </c>
      <c r="FS1178">
        <v>0</v>
      </c>
      <c r="FX1178">
        <v>75</v>
      </c>
      <c r="FY1178">
        <v>70</v>
      </c>
      <c r="GA1178" t="s">
        <v>3</v>
      </c>
      <c r="GD1178">
        <v>0</v>
      </c>
      <c r="GF1178">
        <v>562678920</v>
      </c>
      <c r="GG1178">
        <v>2</v>
      </c>
      <c r="GH1178">
        <v>1</v>
      </c>
      <c r="GI1178">
        <v>2</v>
      </c>
      <c r="GJ1178">
        <v>0</v>
      </c>
      <c r="GK1178">
        <f>ROUND(R1178*(R12)/100,2)</f>
        <v>0</v>
      </c>
      <c r="GL1178">
        <f>ROUND(IF(AND(BH1178=3,BI1178=3,FS1178&lt;&gt;0),P1178,0),2)</f>
        <v>0</v>
      </c>
      <c r="GM1178">
        <f>ROUND(O1178+X1178+Y1178+GK1178,2)+GX1178</f>
        <v>178348.5</v>
      </c>
      <c r="GN1178">
        <f>IF(OR(BI1178=0,BI1178=1),GM1178-GX1178,0)</f>
        <v>0</v>
      </c>
      <c r="GO1178">
        <f>IF(BI1178=2,GM1178-GX1178,0)</f>
        <v>0</v>
      </c>
      <c r="GP1178">
        <f>IF(BI1178=4,GM1178-GX1178,0)</f>
        <v>178348.5</v>
      </c>
      <c r="GR1178">
        <v>0</v>
      </c>
      <c r="GS1178">
        <v>0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M1178" t="s">
        <v>3</v>
      </c>
      <c r="HN1178" t="s">
        <v>3</v>
      </c>
      <c r="HO1178" t="s">
        <v>3</v>
      </c>
      <c r="HP1178" t="s">
        <v>3</v>
      </c>
      <c r="HQ1178" t="s">
        <v>3</v>
      </c>
      <c r="HS1178">
        <v>0</v>
      </c>
      <c r="IK1178">
        <v>0</v>
      </c>
    </row>
    <row r="1179" spans="1:245" x14ac:dyDescent="0.25">
      <c r="A1179">
        <v>17</v>
      </c>
      <c r="B1179">
        <v>1</v>
      </c>
      <c r="E1179" t="s">
        <v>30</v>
      </c>
      <c r="F1179" t="s">
        <v>642</v>
      </c>
      <c r="G1179" t="s">
        <v>643</v>
      </c>
      <c r="H1179" t="s">
        <v>644</v>
      </c>
      <c r="I1179">
        <f>ROUND(4*3,9)</f>
        <v>12</v>
      </c>
      <c r="J1179">
        <v>0</v>
      </c>
      <c r="K1179">
        <f>ROUND(4*3,9)</f>
        <v>12</v>
      </c>
      <c r="O1179">
        <f>ROUND(CP1179,2)</f>
        <v>32076.78</v>
      </c>
      <c r="P1179">
        <f>ROUND((ROUND((AC1179*AW1179*I1179),2)*BC1179),2)</f>
        <v>0</v>
      </c>
      <c r="Q1179">
        <f>(ROUND((ROUND(((ET1179)*AV1179*I1179),2)*BB1179),2)+ROUND((ROUND(((AE1179-(EU1179))*AV1179*I1179),2)*BS1179),2))</f>
        <v>0</v>
      </c>
      <c r="R1179">
        <f>ROUND((ROUND((AE1179*AV1179*I1179),2)*BS1179),2)</f>
        <v>0</v>
      </c>
      <c r="S1179">
        <f>ROUND((ROUND((AF1179*AV1179*I1179),2)*BA1179),2)</f>
        <v>32076.78</v>
      </c>
      <c r="T1179">
        <f>ROUND(CU1179*I1179,2)</f>
        <v>0</v>
      </c>
      <c r="U1179">
        <f>CV1179*I1179</f>
        <v>88.416000000000011</v>
      </c>
      <c r="V1179">
        <f>CW1179*I1179</f>
        <v>0</v>
      </c>
      <c r="W1179">
        <f>ROUND(CX1179*I1179,2)</f>
        <v>0</v>
      </c>
      <c r="X1179">
        <f>ROUND(CY1179,2)</f>
        <v>21812.21</v>
      </c>
      <c r="Y1179">
        <f>ROUND(CZ1179,2)</f>
        <v>13151.48</v>
      </c>
      <c r="AA1179">
        <v>61707135</v>
      </c>
      <c r="AB1179">
        <f>ROUND((AC1179+AD1179+AF1179),6)</f>
        <v>103.80800000000001</v>
      </c>
      <c r="AC1179">
        <f>ROUND((ES1179),6)</f>
        <v>0</v>
      </c>
      <c r="AD1179">
        <f>ROUND((((ET1179)-(EU1179))+AE1179),6)</f>
        <v>0</v>
      </c>
      <c r="AE1179">
        <f>ROUND((EU1179),6)</f>
        <v>0</v>
      </c>
      <c r="AF1179">
        <f>ROUND(((EV1179*0.8)),6)</f>
        <v>103.80800000000001</v>
      </c>
      <c r="AG1179">
        <f>ROUND((AP1179),6)</f>
        <v>0</v>
      </c>
      <c r="AH1179">
        <f>((EW1179*0.8))</f>
        <v>7.3680000000000012</v>
      </c>
      <c r="AI1179">
        <f>(EX1179)</f>
        <v>0</v>
      </c>
      <c r="AJ1179">
        <f>(AS1179)</f>
        <v>0</v>
      </c>
      <c r="AK1179">
        <v>129.76</v>
      </c>
      <c r="AL1179">
        <v>0</v>
      </c>
      <c r="AM1179">
        <v>0</v>
      </c>
      <c r="AN1179">
        <v>0</v>
      </c>
      <c r="AO1179">
        <v>129.76</v>
      </c>
      <c r="AP1179">
        <v>0</v>
      </c>
      <c r="AQ1179">
        <v>9.2100000000000009</v>
      </c>
      <c r="AR1179">
        <v>0</v>
      </c>
      <c r="AS1179">
        <v>0</v>
      </c>
      <c r="AT1179">
        <v>68</v>
      </c>
      <c r="AU1179">
        <v>41</v>
      </c>
      <c r="AV1179">
        <v>1</v>
      </c>
      <c r="AW1179">
        <v>1</v>
      </c>
      <c r="AZ1179">
        <v>1</v>
      </c>
      <c r="BA1179">
        <v>25.75</v>
      </c>
      <c r="BB1179">
        <v>1</v>
      </c>
      <c r="BC1179">
        <v>1</v>
      </c>
      <c r="BD1179" t="s">
        <v>3</v>
      </c>
      <c r="BE1179" t="s">
        <v>3</v>
      </c>
      <c r="BF1179" t="s">
        <v>3</v>
      </c>
      <c r="BG1179" t="s">
        <v>3</v>
      </c>
      <c r="BH1179">
        <v>0</v>
      </c>
      <c r="BI1179">
        <v>4</v>
      </c>
      <c r="BJ1179" t="s">
        <v>645</v>
      </c>
      <c r="BM1179">
        <v>388</v>
      </c>
      <c r="BN1179">
        <v>0</v>
      </c>
      <c r="BO1179" t="s">
        <v>3</v>
      </c>
      <c r="BP1179">
        <v>0</v>
      </c>
      <c r="BQ1179">
        <v>50</v>
      </c>
      <c r="BR1179">
        <v>0</v>
      </c>
      <c r="BS1179">
        <v>25.75</v>
      </c>
      <c r="BT1179">
        <v>1</v>
      </c>
      <c r="BU1179">
        <v>1</v>
      </c>
      <c r="BV1179">
        <v>1</v>
      </c>
      <c r="BW1179">
        <v>1</v>
      </c>
      <c r="BX1179">
        <v>1</v>
      </c>
      <c r="BY1179" t="s">
        <v>3</v>
      </c>
      <c r="BZ1179">
        <v>68</v>
      </c>
      <c r="CA1179">
        <v>41</v>
      </c>
      <c r="CB1179" t="s">
        <v>3</v>
      </c>
      <c r="CE1179">
        <v>30</v>
      </c>
      <c r="CF1179">
        <v>0</v>
      </c>
      <c r="CG1179">
        <v>0</v>
      </c>
      <c r="CM1179">
        <v>0</v>
      </c>
      <c r="CN1179" t="s">
        <v>636</v>
      </c>
      <c r="CO1179">
        <v>0</v>
      </c>
      <c r="CP1179">
        <f>(P1179+Q1179+S1179)</f>
        <v>32076.78</v>
      </c>
      <c r="CQ1179">
        <f>ROUND((ROUND((AC1179*AW1179*1),2)*BC1179),2)</f>
        <v>0</v>
      </c>
      <c r="CR1179">
        <f>(ROUND((ROUND(((ET1179)*AV1179*1),2)*BB1179),2)+ROUND((ROUND(((AE1179-(EU1179))*AV1179*1),2)*BS1179),2))</f>
        <v>0</v>
      </c>
      <c r="CS1179">
        <f>ROUND((ROUND((AE1179*AV1179*1),2)*BS1179),2)</f>
        <v>0</v>
      </c>
      <c r="CT1179">
        <f>ROUND((ROUND((AF1179*AV1179*1),2)*BA1179),2)</f>
        <v>2673.11</v>
      </c>
      <c r="CU1179">
        <f>AG1179</f>
        <v>0</v>
      </c>
      <c r="CV1179">
        <f>(AH1179*AV1179)</f>
        <v>7.3680000000000012</v>
      </c>
      <c r="CW1179">
        <f>AI1179</f>
        <v>0</v>
      </c>
      <c r="CX1179">
        <f>AJ1179</f>
        <v>0</v>
      </c>
      <c r="CY1179">
        <f>S1179*(BZ1179/100)</f>
        <v>21812.2104</v>
      </c>
      <c r="CZ1179">
        <f>S1179*(CA1179/100)</f>
        <v>13151.479799999999</v>
      </c>
      <c r="DC1179" t="s">
        <v>3</v>
      </c>
      <c r="DD1179" t="s">
        <v>3</v>
      </c>
      <c r="DE1179" t="s">
        <v>3</v>
      </c>
      <c r="DF1179" t="s">
        <v>3</v>
      </c>
      <c r="DG1179" t="s">
        <v>637</v>
      </c>
      <c r="DH1179" t="s">
        <v>3</v>
      </c>
      <c r="DI1179" t="s">
        <v>637</v>
      </c>
      <c r="DJ1179" t="s">
        <v>3</v>
      </c>
      <c r="DK1179" t="s">
        <v>3</v>
      </c>
      <c r="DL1179" t="s">
        <v>3</v>
      </c>
      <c r="DM1179" t="s">
        <v>3</v>
      </c>
      <c r="DN1179">
        <v>75</v>
      </c>
      <c r="DO1179">
        <v>70</v>
      </c>
      <c r="DP1179">
        <v>1</v>
      </c>
      <c r="DQ1179">
        <v>1</v>
      </c>
      <c r="DU1179">
        <v>1013</v>
      </c>
      <c r="DV1179" t="s">
        <v>644</v>
      </c>
      <c r="DW1179" t="s">
        <v>644</v>
      </c>
      <c r="DX1179">
        <v>1</v>
      </c>
      <c r="DZ1179" t="s">
        <v>3</v>
      </c>
      <c r="EA1179" t="s">
        <v>3</v>
      </c>
      <c r="EB1179" t="s">
        <v>3</v>
      </c>
      <c r="EC1179" t="s">
        <v>3</v>
      </c>
      <c r="EE1179">
        <v>59520748</v>
      </c>
      <c r="EF1179">
        <v>50</v>
      </c>
      <c r="EG1179" t="s">
        <v>638</v>
      </c>
      <c r="EH1179">
        <v>0</v>
      </c>
      <c r="EI1179" t="s">
        <v>3</v>
      </c>
      <c r="EJ1179">
        <v>4</v>
      </c>
      <c r="EK1179">
        <v>388</v>
      </c>
      <c r="EL1179" t="s">
        <v>639</v>
      </c>
      <c r="EM1179" t="s">
        <v>640</v>
      </c>
      <c r="EO1179" t="s">
        <v>641</v>
      </c>
      <c r="EQ1179">
        <v>0</v>
      </c>
      <c r="ER1179">
        <v>129.76</v>
      </c>
      <c r="ES1179">
        <v>0</v>
      </c>
      <c r="ET1179">
        <v>0</v>
      </c>
      <c r="EU1179">
        <v>0</v>
      </c>
      <c r="EV1179">
        <v>129.76</v>
      </c>
      <c r="EW1179">
        <v>9.2100000000000009</v>
      </c>
      <c r="EX1179">
        <v>0</v>
      </c>
      <c r="EY1179">
        <v>0</v>
      </c>
      <c r="FQ1179">
        <v>0</v>
      </c>
      <c r="FR1179">
        <v>0</v>
      </c>
      <c r="FS1179">
        <v>0</v>
      </c>
      <c r="FX1179">
        <v>75</v>
      </c>
      <c r="FY1179">
        <v>70</v>
      </c>
      <c r="GA1179" t="s">
        <v>3</v>
      </c>
      <c r="GD1179">
        <v>0</v>
      </c>
      <c r="GF1179">
        <v>333708879</v>
      </c>
      <c r="GG1179">
        <v>2</v>
      </c>
      <c r="GH1179">
        <v>1</v>
      </c>
      <c r="GI1179">
        <v>2</v>
      </c>
      <c r="GJ1179">
        <v>0</v>
      </c>
      <c r="GK1179">
        <f>ROUND(R1179*(R12)/100,2)</f>
        <v>0</v>
      </c>
      <c r="GL1179">
        <f>ROUND(IF(AND(BH1179=3,BI1179=3,FS1179&lt;&gt;0),P1179,0),2)</f>
        <v>0</v>
      </c>
      <c r="GM1179">
        <f>ROUND(O1179+X1179+Y1179+GK1179,2)+GX1179</f>
        <v>67040.47</v>
      </c>
      <c r="GN1179">
        <f>IF(OR(BI1179=0,BI1179=1),GM1179-GX1179,0)</f>
        <v>0</v>
      </c>
      <c r="GO1179">
        <f>IF(BI1179=2,GM1179-GX1179,0)</f>
        <v>0</v>
      </c>
      <c r="GP1179">
        <f>IF(BI1179=4,GM1179-GX1179,0)</f>
        <v>67040.47</v>
      </c>
      <c r="GR1179">
        <v>0</v>
      </c>
      <c r="GS1179">
        <v>0</v>
      </c>
      <c r="GT1179">
        <v>0</v>
      </c>
      <c r="GU1179" t="s">
        <v>3</v>
      </c>
      <c r="GV1179">
        <f>ROUND((GT1179),6)</f>
        <v>0</v>
      </c>
      <c r="GW1179">
        <v>1</v>
      </c>
      <c r="GX1179">
        <f>ROUND(HC1179*I1179,2)</f>
        <v>0</v>
      </c>
      <c r="HA1179">
        <v>0</v>
      </c>
      <c r="HB1179">
        <v>0</v>
      </c>
      <c r="HC1179">
        <f>GV1179*GW1179</f>
        <v>0</v>
      </c>
      <c r="HE1179" t="s">
        <v>3</v>
      </c>
      <c r="HF1179" t="s">
        <v>3</v>
      </c>
      <c r="HM1179" t="s">
        <v>3</v>
      </c>
      <c r="HN1179" t="s">
        <v>3</v>
      </c>
      <c r="HO1179" t="s">
        <v>3</v>
      </c>
      <c r="HP1179" t="s">
        <v>3</v>
      </c>
      <c r="HQ1179" t="s">
        <v>3</v>
      </c>
      <c r="HS1179">
        <v>0</v>
      </c>
      <c r="IK1179">
        <v>0</v>
      </c>
    </row>
    <row r="1181" spans="1:245" x14ac:dyDescent="0.25">
      <c r="A1181" s="2">
        <v>51</v>
      </c>
      <c r="B1181" s="2">
        <f>B1174</f>
        <v>1</v>
      </c>
      <c r="C1181" s="2">
        <f>A1174</f>
        <v>4</v>
      </c>
      <c r="D1181" s="2">
        <f>ROW(A1174)</f>
        <v>1174</v>
      </c>
      <c r="E1181" s="2"/>
      <c r="F1181" s="2" t="str">
        <f>IF(F1174&lt;&gt;"",F1174,"")</f>
        <v>Новый раздел</v>
      </c>
      <c r="G1181" s="2" t="str">
        <f>IF(G1174&lt;&gt;"",G1174,"")</f>
        <v>ПНР Вынос КЛ-10кВ</v>
      </c>
      <c r="H1181" s="2">
        <v>0</v>
      </c>
      <c r="I1181" s="2"/>
      <c r="J1181" s="2"/>
      <c r="K1181" s="2"/>
      <c r="L1181" s="2"/>
      <c r="M1181" s="2"/>
      <c r="N1181" s="2"/>
      <c r="O1181" s="2">
        <f t="shared" ref="O1181:T1181" si="800">ROUND(AB1181,2)</f>
        <v>117410.99</v>
      </c>
      <c r="P1181" s="2">
        <f t="shared" si="800"/>
        <v>0</v>
      </c>
      <c r="Q1181" s="2">
        <f t="shared" si="800"/>
        <v>0</v>
      </c>
      <c r="R1181" s="2">
        <f t="shared" si="800"/>
        <v>0</v>
      </c>
      <c r="S1181" s="2">
        <f t="shared" si="800"/>
        <v>117410.99</v>
      </c>
      <c r="T1181" s="2">
        <f t="shared" si="800"/>
        <v>0</v>
      </c>
      <c r="U1181" s="2">
        <f>AH1181</f>
        <v>296.416</v>
      </c>
      <c r="V1181" s="2">
        <f>AI1181</f>
        <v>0</v>
      </c>
      <c r="W1181" s="2">
        <f>ROUND(AJ1181,2)</f>
        <v>0</v>
      </c>
      <c r="X1181" s="2">
        <f>ROUND(AK1181,2)</f>
        <v>79839.47</v>
      </c>
      <c r="Y1181" s="2">
        <f>ROUND(AL1181,2)</f>
        <v>48138.51</v>
      </c>
      <c r="Z1181" s="2"/>
      <c r="AA1181" s="2"/>
      <c r="AB1181" s="2">
        <f>ROUND(SUMIF(AA1178:AA1179,"=61707135",O1178:O1179),2)</f>
        <v>117410.99</v>
      </c>
      <c r="AC1181" s="2">
        <f>ROUND(SUMIF(AA1178:AA1179,"=61707135",P1178:P1179),2)</f>
        <v>0</v>
      </c>
      <c r="AD1181" s="2">
        <f>ROUND(SUMIF(AA1178:AA1179,"=61707135",Q1178:Q1179),2)</f>
        <v>0</v>
      </c>
      <c r="AE1181" s="2">
        <f>ROUND(SUMIF(AA1178:AA1179,"=61707135",R1178:R1179),2)</f>
        <v>0</v>
      </c>
      <c r="AF1181" s="2">
        <f>ROUND(SUMIF(AA1178:AA1179,"=61707135",S1178:S1179),2)</f>
        <v>117410.99</v>
      </c>
      <c r="AG1181" s="2">
        <f>ROUND(SUMIF(AA1178:AA1179,"=61707135",T1178:T1179),2)</f>
        <v>0</v>
      </c>
      <c r="AH1181" s="2">
        <f>SUMIF(AA1178:AA1179,"=61707135",U1178:U1179)</f>
        <v>296.416</v>
      </c>
      <c r="AI1181" s="2">
        <f>SUMIF(AA1178:AA1179,"=61707135",V1178:V1179)</f>
        <v>0</v>
      </c>
      <c r="AJ1181" s="2">
        <f>ROUND(SUMIF(AA1178:AA1179,"=61707135",W1178:W1179),2)</f>
        <v>0</v>
      </c>
      <c r="AK1181" s="2">
        <f>ROUND(SUMIF(AA1178:AA1179,"=61707135",X1178:X1179),2)</f>
        <v>79839.47</v>
      </c>
      <c r="AL1181" s="2">
        <f>ROUND(SUMIF(AA1178:AA1179,"=61707135",Y1178:Y1179),2)</f>
        <v>48138.51</v>
      </c>
      <c r="AM1181" s="2"/>
      <c r="AN1181" s="2"/>
      <c r="AO1181" s="2">
        <f t="shared" ref="AO1181:BD1181" si="801">ROUND(BX1181,2)</f>
        <v>0</v>
      </c>
      <c r="AP1181" s="2">
        <f t="shared" si="801"/>
        <v>0</v>
      </c>
      <c r="AQ1181" s="2">
        <f t="shared" si="801"/>
        <v>0</v>
      </c>
      <c r="AR1181" s="2">
        <f t="shared" si="801"/>
        <v>245388.97</v>
      </c>
      <c r="AS1181" s="2">
        <f t="shared" si="801"/>
        <v>0</v>
      </c>
      <c r="AT1181" s="2">
        <f t="shared" si="801"/>
        <v>0</v>
      </c>
      <c r="AU1181" s="2">
        <f t="shared" si="801"/>
        <v>245388.97</v>
      </c>
      <c r="AV1181" s="2">
        <f t="shared" si="801"/>
        <v>0</v>
      </c>
      <c r="AW1181" s="2">
        <f t="shared" si="801"/>
        <v>0</v>
      </c>
      <c r="AX1181" s="2">
        <f t="shared" si="801"/>
        <v>0</v>
      </c>
      <c r="AY1181" s="2">
        <f t="shared" si="801"/>
        <v>0</v>
      </c>
      <c r="AZ1181" s="2">
        <f t="shared" si="801"/>
        <v>0</v>
      </c>
      <c r="BA1181" s="2">
        <f t="shared" si="801"/>
        <v>0</v>
      </c>
      <c r="BB1181" s="2">
        <f t="shared" si="801"/>
        <v>0</v>
      </c>
      <c r="BC1181" s="2">
        <f t="shared" si="801"/>
        <v>0</v>
      </c>
      <c r="BD1181" s="2">
        <f t="shared" si="801"/>
        <v>0</v>
      </c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>
        <f>ROUND(SUMIF(AA1178:AA1179,"=61707135",FQ1178:FQ1179),2)</f>
        <v>0</v>
      </c>
      <c r="BY1181" s="2">
        <f>ROUND(SUMIF(AA1178:AA1179,"=61707135",FR1178:FR1179),2)</f>
        <v>0</v>
      </c>
      <c r="BZ1181" s="2">
        <f>ROUND(SUMIF(AA1178:AA1179,"=61707135",GL1178:GL1179),2)</f>
        <v>0</v>
      </c>
      <c r="CA1181" s="2">
        <f>ROUND(SUMIF(AA1178:AA1179,"=61707135",GM1178:GM1179),2)</f>
        <v>245388.97</v>
      </c>
      <c r="CB1181" s="2">
        <f>ROUND(SUMIF(AA1178:AA1179,"=61707135",GN1178:GN1179),2)</f>
        <v>0</v>
      </c>
      <c r="CC1181" s="2">
        <f>ROUND(SUMIF(AA1178:AA1179,"=61707135",GO1178:GO1179),2)</f>
        <v>0</v>
      </c>
      <c r="CD1181" s="2">
        <f>ROUND(SUMIF(AA1178:AA1179,"=61707135",GP1178:GP1179),2)</f>
        <v>245388.97</v>
      </c>
      <c r="CE1181" s="2">
        <f>AC1181-BX1181</f>
        <v>0</v>
      </c>
      <c r="CF1181" s="2">
        <f>AC1181-BY1181</f>
        <v>0</v>
      </c>
      <c r="CG1181" s="2">
        <f>BX1181-BZ1181</f>
        <v>0</v>
      </c>
      <c r="CH1181" s="2">
        <f>AC1181-BX1181-BY1181+BZ1181</f>
        <v>0</v>
      </c>
      <c r="CI1181" s="2">
        <f>BY1181-BZ1181</f>
        <v>0</v>
      </c>
      <c r="CJ1181" s="2">
        <f>ROUND(SUMIF(AA1178:AA1179,"=61707135",GX1178:GX1179),2)</f>
        <v>0</v>
      </c>
      <c r="CK1181" s="2">
        <f>ROUND(SUMIF(AA1178:AA1179,"=61707135",GY1178:GY1179),2)</f>
        <v>0</v>
      </c>
      <c r="CL1181" s="2">
        <f>ROUND(SUMIF(AA1178:AA1179,"=61707135",GZ1178:GZ1179),2)</f>
        <v>0</v>
      </c>
      <c r="CM1181" s="2">
        <f>ROUND(SUMIF(AA1178:AA1179,"=61707135",HD1178:HD1179),2)</f>
        <v>0</v>
      </c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>
        <v>0</v>
      </c>
    </row>
    <row r="1183" spans="1:245" x14ac:dyDescent="0.25">
      <c r="A1183" s="4">
        <v>50</v>
      </c>
      <c r="B1183" s="4">
        <v>0</v>
      </c>
      <c r="C1183" s="4">
        <v>0</v>
      </c>
      <c r="D1183" s="4">
        <v>1</v>
      </c>
      <c r="E1183" s="4">
        <v>201</v>
      </c>
      <c r="F1183" s="4">
        <f>ROUND(Source!O1181,O1183)</f>
        <v>117410.99</v>
      </c>
      <c r="G1183" s="4" t="s">
        <v>40</v>
      </c>
      <c r="H1183" s="4" t="s">
        <v>41</v>
      </c>
      <c r="I1183" s="4"/>
      <c r="J1183" s="4"/>
      <c r="K1183" s="4">
        <v>201</v>
      </c>
      <c r="L1183" s="4">
        <v>1</v>
      </c>
      <c r="M1183" s="4">
        <v>3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117410.99</v>
      </c>
      <c r="X1183" s="4">
        <v>1</v>
      </c>
      <c r="Y1183" s="4">
        <v>117410.99</v>
      </c>
      <c r="Z1183" s="4"/>
      <c r="AA1183" s="4"/>
      <c r="AB1183" s="4"/>
    </row>
    <row r="1184" spans="1:245" x14ac:dyDescent="0.25">
      <c r="A1184" s="4">
        <v>50</v>
      </c>
      <c r="B1184" s="4">
        <v>0</v>
      </c>
      <c r="C1184" s="4">
        <v>0</v>
      </c>
      <c r="D1184" s="4">
        <v>1</v>
      </c>
      <c r="E1184" s="4">
        <v>202</v>
      </c>
      <c r="F1184" s="4">
        <f>ROUND(Source!P1181,O1184)</f>
        <v>0</v>
      </c>
      <c r="G1184" s="4" t="s">
        <v>42</v>
      </c>
      <c r="H1184" s="4" t="s">
        <v>43</v>
      </c>
      <c r="I1184" s="4"/>
      <c r="J1184" s="4"/>
      <c r="K1184" s="4">
        <v>202</v>
      </c>
      <c r="L1184" s="4">
        <v>2</v>
      </c>
      <c r="M1184" s="4">
        <v>3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0</v>
      </c>
      <c r="X1184" s="4">
        <v>1</v>
      </c>
      <c r="Y1184" s="4">
        <v>0</v>
      </c>
      <c r="Z1184" s="4"/>
      <c r="AA1184" s="4"/>
      <c r="AB1184" s="4"/>
    </row>
    <row r="1185" spans="1:28" x14ac:dyDescent="0.25">
      <c r="A1185" s="4">
        <v>50</v>
      </c>
      <c r="B1185" s="4">
        <v>0</v>
      </c>
      <c r="C1185" s="4">
        <v>0</v>
      </c>
      <c r="D1185" s="4">
        <v>1</v>
      </c>
      <c r="E1185" s="4">
        <v>222</v>
      </c>
      <c r="F1185" s="4">
        <f>ROUND(Source!AO1181,O1185)</f>
        <v>0</v>
      </c>
      <c r="G1185" s="4" t="s">
        <v>44</v>
      </c>
      <c r="H1185" s="4" t="s">
        <v>45</v>
      </c>
      <c r="I1185" s="4"/>
      <c r="J1185" s="4"/>
      <c r="K1185" s="4">
        <v>222</v>
      </c>
      <c r="L1185" s="4">
        <v>3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/>
      <c r="AA1185" s="4"/>
      <c r="AB1185" s="4"/>
    </row>
    <row r="1186" spans="1:28" x14ac:dyDescent="0.25">
      <c r="A1186" s="4">
        <v>50</v>
      </c>
      <c r="B1186" s="4">
        <v>0</v>
      </c>
      <c r="C1186" s="4">
        <v>0</v>
      </c>
      <c r="D1186" s="4">
        <v>1</v>
      </c>
      <c r="E1186" s="4">
        <v>225</v>
      </c>
      <c r="F1186" s="4">
        <f>ROUND(Source!AV1181,O1186)</f>
        <v>0</v>
      </c>
      <c r="G1186" s="4" t="s">
        <v>46</v>
      </c>
      <c r="H1186" s="4" t="s">
        <v>47</v>
      </c>
      <c r="I1186" s="4"/>
      <c r="J1186" s="4"/>
      <c r="K1186" s="4">
        <v>225</v>
      </c>
      <c r="L1186" s="4">
        <v>4</v>
      </c>
      <c r="M1186" s="4">
        <v>3</v>
      </c>
      <c r="N1186" s="4" t="s">
        <v>3</v>
      </c>
      <c r="O1186" s="4">
        <v>2</v>
      </c>
      <c r="P1186" s="4"/>
      <c r="Q1186" s="4"/>
      <c r="R1186" s="4"/>
      <c r="S1186" s="4"/>
      <c r="T1186" s="4"/>
      <c r="U1186" s="4"/>
      <c r="V1186" s="4"/>
      <c r="W1186" s="4">
        <v>0</v>
      </c>
      <c r="X1186" s="4">
        <v>1</v>
      </c>
      <c r="Y1186" s="4">
        <v>0</v>
      </c>
      <c r="Z1186" s="4"/>
      <c r="AA1186" s="4"/>
      <c r="AB1186" s="4"/>
    </row>
    <row r="1187" spans="1:28" x14ac:dyDescent="0.25">
      <c r="A1187" s="4">
        <v>50</v>
      </c>
      <c r="B1187" s="4">
        <v>0</v>
      </c>
      <c r="C1187" s="4">
        <v>0</v>
      </c>
      <c r="D1187" s="4">
        <v>1</v>
      </c>
      <c r="E1187" s="4">
        <v>226</v>
      </c>
      <c r="F1187" s="4">
        <f>ROUND(Source!AW1181,O1187)</f>
        <v>0</v>
      </c>
      <c r="G1187" s="4" t="s">
        <v>48</v>
      </c>
      <c r="H1187" s="4" t="s">
        <v>49</v>
      </c>
      <c r="I1187" s="4"/>
      <c r="J1187" s="4"/>
      <c r="K1187" s="4">
        <v>226</v>
      </c>
      <c r="L1187" s="4">
        <v>5</v>
      </c>
      <c r="M1187" s="4">
        <v>3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8" x14ac:dyDescent="0.25">
      <c r="A1188" s="4">
        <v>50</v>
      </c>
      <c r="B1188" s="4">
        <v>0</v>
      </c>
      <c r="C1188" s="4">
        <v>0</v>
      </c>
      <c r="D1188" s="4">
        <v>1</v>
      </c>
      <c r="E1188" s="4">
        <v>227</v>
      </c>
      <c r="F1188" s="4">
        <f>ROUND(Source!AX1181,O1188)</f>
        <v>0</v>
      </c>
      <c r="G1188" s="4" t="s">
        <v>50</v>
      </c>
      <c r="H1188" s="4" t="s">
        <v>51</v>
      </c>
      <c r="I1188" s="4"/>
      <c r="J1188" s="4"/>
      <c r="K1188" s="4">
        <v>227</v>
      </c>
      <c r="L1188" s="4">
        <v>6</v>
      </c>
      <c r="M1188" s="4">
        <v>3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8" x14ac:dyDescent="0.25">
      <c r="A1189" s="4">
        <v>50</v>
      </c>
      <c r="B1189" s="4">
        <v>0</v>
      </c>
      <c r="C1189" s="4">
        <v>0</v>
      </c>
      <c r="D1189" s="4">
        <v>1</v>
      </c>
      <c r="E1189" s="4">
        <v>228</v>
      </c>
      <c r="F1189" s="4">
        <f>ROUND(Source!AY1181,O1189)</f>
        <v>0</v>
      </c>
      <c r="G1189" s="4" t="s">
        <v>52</v>
      </c>
      <c r="H1189" s="4" t="s">
        <v>53</v>
      </c>
      <c r="I1189" s="4"/>
      <c r="J1189" s="4"/>
      <c r="K1189" s="4">
        <v>228</v>
      </c>
      <c r="L1189" s="4">
        <v>7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8" x14ac:dyDescent="0.25">
      <c r="A1190" s="4">
        <v>50</v>
      </c>
      <c r="B1190" s="4">
        <v>0</v>
      </c>
      <c r="C1190" s="4">
        <v>0</v>
      </c>
      <c r="D1190" s="4">
        <v>1</v>
      </c>
      <c r="E1190" s="4">
        <v>216</v>
      </c>
      <c r="F1190" s="4">
        <f>ROUND(Source!AP1181,O1190)</f>
        <v>0</v>
      </c>
      <c r="G1190" s="4" t="s">
        <v>54</v>
      </c>
      <c r="H1190" s="4" t="s">
        <v>55</v>
      </c>
      <c r="I1190" s="4"/>
      <c r="J1190" s="4"/>
      <c r="K1190" s="4">
        <v>216</v>
      </c>
      <c r="L1190" s="4">
        <v>8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8" x14ac:dyDescent="0.25">
      <c r="A1191" s="4">
        <v>50</v>
      </c>
      <c r="B1191" s="4">
        <v>0</v>
      </c>
      <c r="C1191" s="4">
        <v>0</v>
      </c>
      <c r="D1191" s="4">
        <v>1</v>
      </c>
      <c r="E1191" s="4">
        <v>223</v>
      </c>
      <c r="F1191" s="4">
        <f>ROUND(Source!AQ1181,O1191)</f>
        <v>0</v>
      </c>
      <c r="G1191" s="4" t="s">
        <v>56</v>
      </c>
      <c r="H1191" s="4" t="s">
        <v>57</v>
      </c>
      <c r="I1191" s="4"/>
      <c r="J1191" s="4"/>
      <c r="K1191" s="4">
        <v>223</v>
      </c>
      <c r="L1191" s="4">
        <v>9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8" x14ac:dyDescent="0.25">
      <c r="A1192" s="4">
        <v>50</v>
      </c>
      <c r="B1192" s="4">
        <v>0</v>
      </c>
      <c r="C1192" s="4">
        <v>0</v>
      </c>
      <c r="D1192" s="4">
        <v>1</v>
      </c>
      <c r="E1192" s="4">
        <v>229</v>
      </c>
      <c r="F1192" s="4">
        <f>ROUND(Source!AZ1181,O1192)</f>
        <v>0</v>
      </c>
      <c r="G1192" s="4" t="s">
        <v>58</v>
      </c>
      <c r="H1192" s="4" t="s">
        <v>59</v>
      </c>
      <c r="I1192" s="4"/>
      <c r="J1192" s="4"/>
      <c r="K1192" s="4">
        <v>229</v>
      </c>
      <c r="L1192" s="4">
        <v>10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8" x14ac:dyDescent="0.25">
      <c r="A1193" s="4">
        <v>50</v>
      </c>
      <c r="B1193" s="4">
        <v>0</v>
      </c>
      <c r="C1193" s="4">
        <v>0</v>
      </c>
      <c r="D1193" s="4">
        <v>1</v>
      </c>
      <c r="E1193" s="4">
        <v>203</v>
      </c>
      <c r="F1193" s="4">
        <f>ROUND(Source!Q1181,O1193)</f>
        <v>0</v>
      </c>
      <c r="G1193" s="4" t="s">
        <v>60</v>
      </c>
      <c r="H1193" s="4" t="s">
        <v>61</v>
      </c>
      <c r="I1193" s="4"/>
      <c r="J1193" s="4"/>
      <c r="K1193" s="4">
        <v>203</v>
      </c>
      <c r="L1193" s="4">
        <v>11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8" x14ac:dyDescent="0.25">
      <c r="A1194" s="4">
        <v>50</v>
      </c>
      <c r="B1194" s="4">
        <v>0</v>
      </c>
      <c r="C1194" s="4">
        <v>0</v>
      </c>
      <c r="D1194" s="4">
        <v>1</v>
      </c>
      <c r="E1194" s="4">
        <v>231</v>
      </c>
      <c r="F1194" s="4">
        <f>ROUND(Source!BB1181,O1194)</f>
        <v>0</v>
      </c>
      <c r="G1194" s="4" t="s">
        <v>62</v>
      </c>
      <c r="H1194" s="4" t="s">
        <v>63</v>
      </c>
      <c r="I1194" s="4"/>
      <c r="J1194" s="4"/>
      <c r="K1194" s="4">
        <v>231</v>
      </c>
      <c r="L1194" s="4">
        <v>12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8" x14ac:dyDescent="0.25">
      <c r="A1195" s="4">
        <v>50</v>
      </c>
      <c r="B1195" s="4">
        <v>0</v>
      </c>
      <c r="C1195" s="4">
        <v>0</v>
      </c>
      <c r="D1195" s="4">
        <v>1</v>
      </c>
      <c r="E1195" s="4">
        <v>204</v>
      </c>
      <c r="F1195" s="4">
        <f>ROUND(Source!R1181,O1195)</f>
        <v>0</v>
      </c>
      <c r="G1195" s="4" t="s">
        <v>64</v>
      </c>
      <c r="H1195" s="4" t="s">
        <v>65</v>
      </c>
      <c r="I1195" s="4"/>
      <c r="J1195" s="4"/>
      <c r="K1195" s="4">
        <v>204</v>
      </c>
      <c r="L1195" s="4">
        <v>13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/>
      <c r="AA1195" s="4"/>
      <c r="AB1195" s="4"/>
    </row>
    <row r="1196" spans="1:28" x14ac:dyDescent="0.25">
      <c r="A1196" s="4">
        <v>50</v>
      </c>
      <c r="B1196" s="4">
        <v>0</v>
      </c>
      <c r="C1196" s="4">
        <v>0</v>
      </c>
      <c r="D1196" s="4">
        <v>1</v>
      </c>
      <c r="E1196" s="4">
        <v>205</v>
      </c>
      <c r="F1196" s="4">
        <f>ROUND(Source!S1181,O1196)</f>
        <v>117410.99</v>
      </c>
      <c r="G1196" s="4" t="s">
        <v>66</v>
      </c>
      <c r="H1196" s="4" t="s">
        <v>67</v>
      </c>
      <c r="I1196" s="4"/>
      <c r="J1196" s="4"/>
      <c r="K1196" s="4">
        <v>205</v>
      </c>
      <c r="L1196" s="4">
        <v>14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117410.99</v>
      </c>
      <c r="X1196" s="4">
        <v>1</v>
      </c>
      <c r="Y1196" s="4">
        <v>117410.99</v>
      </c>
      <c r="Z1196" s="4"/>
      <c r="AA1196" s="4"/>
      <c r="AB1196" s="4"/>
    </row>
    <row r="1197" spans="1:28" x14ac:dyDescent="0.25">
      <c r="A1197" s="4">
        <v>50</v>
      </c>
      <c r="B1197" s="4">
        <v>0</v>
      </c>
      <c r="C1197" s="4">
        <v>0</v>
      </c>
      <c r="D1197" s="4">
        <v>1</v>
      </c>
      <c r="E1197" s="4">
        <v>232</v>
      </c>
      <c r="F1197" s="4">
        <f>ROUND(Source!BC1181,O1197)</f>
        <v>0</v>
      </c>
      <c r="G1197" s="4" t="s">
        <v>68</v>
      </c>
      <c r="H1197" s="4" t="s">
        <v>69</v>
      </c>
      <c r="I1197" s="4"/>
      <c r="J1197" s="4"/>
      <c r="K1197" s="4">
        <v>232</v>
      </c>
      <c r="L1197" s="4">
        <v>15</v>
      </c>
      <c r="M1197" s="4">
        <v>3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8" x14ac:dyDescent="0.25">
      <c r="A1198" s="4">
        <v>50</v>
      </c>
      <c r="B1198" s="4">
        <v>0</v>
      </c>
      <c r="C1198" s="4">
        <v>0</v>
      </c>
      <c r="D1198" s="4">
        <v>1</v>
      </c>
      <c r="E1198" s="4">
        <v>214</v>
      </c>
      <c r="F1198" s="4">
        <f>ROUND(Source!AS1181,O1198)</f>
        <v>0</v>
      </c>
      <c r="G1198" s="4" t="s">
        <v>70</v>
      </c>
      <c r="H1198" s="4" t="s">
        <v>71</v>
      </c>
      <c r="I1198" s="4"/>
      <c r="J1198" s="4"/>
      <c r="K1198" s="4">
        <v>214</v>
      </c>
      <c r="L1198" s="4">
        <v>16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8" x14ac:dyDescent="0.25">
      <c r="A1199" s="4">
        <v>50</v>
      </c>
      <c r="B1199" s="4">
        <v>0</v>
      </c>
      <c r="C1199" s="4">
        <v>0</v>
      </c>
      <c r="D1199" s="4">
        <v>1</v>
      </c>
      <c r="E1199" s="4">
        <v>215</v>
      </c>
      <c r="F1199" s="4">
        <f>ROUND(Source!AT1181,O1199)</f>
        <v>0</v>
      </c>
      <c r="G1199" s="4" t="s">
        <v>72</v>
      </c>
      <c r="H1199" s="4" t="s">
        <v>73</v>
      </c>
      <c r="I1199" s="4"/>
      <c r="J1199" s="4"/>
      <c r="K1199" s="4">
        <v>215</v>
      </c>
      <c r="L1199" s="4">
        <v>17</v>
      </c>
      <c r="M1199" s="4">
        <v>3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8" x14ac:dyDescent="0.25">
      <c r="A1200" s="4">
        <v>50</v>
      </c>
      <c r="B1200" s="4">
        <v>0</v>
      </c>
      <c r="C1200" s="4">
        <v>0</v>
      </c>
      <c r="D1200" s="4">
        <v>1</v>
      </c>
      <c r="E1200" s="4">
        <v>217</v>
      </c>
      <c r="F1200" s="4">
        <f>ROUND(Source!AU1181,O1200)</f>
        <v>245388.97</v>
      </c>
      <c r="G1200" s="4" t="s">
        <v>74</v>
      </c>
      <c r="H1200" s="4" t="s">
        <v>75</v>
      </c>
      <c r="I1200" s="4"/>
      <c r="J1200" s="4"/>
      <c r="K1200" s="4">
        <v>217</v>
      </c>
      <c r="L1200" s="4">
        <v>18</v>
      </c>
      <c r="M1200" s="4">
        <v>3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245388.97</v>
      </c>
      <c r="X1200" s="4">
        <v>1</v>
      </c>
      <c r="Y1200" s="4">
        <v>245388.97</v>
      </c>
      <c r="Z1200" s="4"/>
      <c r="AA1200" s="4"/>
      <c r="AB1200" s="4"/>
    </row>
    <row r="1201" spans="1:206" x14ac:dyDescent="0.25">
      <c r="A1201" s="4">
        <v>50</v>
      </c>
      <c r="B1201" s="4">
        <v>0</v>
      </c>
      <c r="C1201" s="4">
        <v>0</v>
      </c>
      <c r="D1201" s="4">
        <v>1</v>
      </c>
      <c r="E1201" s="4">
        <v>230</v>
      </c>
      <c r="F1201" s="4">
        <f>ROUND(Source!BA1181,O1201)</f>
        <v>0</v>
      </c>
      <c r="G1201" s="4" t="s">
        <v>76</v>
      </c>
      <c r="H1201" s="4" t="s">
        <v>77</v>
      </c>
      <c r="I1201" s="4"/>
      <c r="J1201" s="4"/>
      <c r="K1201" s="4">
        <v>230</v>
      </c>
      <c r="L1201" s="4">
        <v>19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206" x14ac:dyDescent="0.25">
      <c r="A1202" s="4">
        <v>50</v>
      </c>
      <c r="B1202" s="4">
        <v>0</v>
      </c>
      <c r="C1202" s="4">
        <v>0</v>
      </c>
      <c r="D1202" s="4">
        <v>1</v>
      </c>
      <c r="E1202" s="4">
        <v>206</v>
      </c>
      <c r="F1202" s="4">
        <f>ROUND(Source!T1181,O1202)</f>
        <v>0</v>
      </c>
      <c r="G1202" s="4" t="s">
        <v>78</v>
      </c>
      <c r="H1202" s="4" t="s">
        <v>79</v>
      </c>
      <c r="I1202" s="4"/>
      <c r="J1202" s="4"/>
      <c r="K1202" s="4">
        <v>206</v>
      </c>
      <c r="L1202" s="4">
        <v>20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206" x14ac:dyDescent="0.25">
      <c r="A1203" s="4">
        <v>50</v>
      </c>
      <c r="B1203" s="4">
        <v>0</v>
      </c>
      <c r="C1203" s="4">
        <v>0</v>
      </c>
      <c r="D1203" s="4">
        <v>1</v>
      </c>
      <c r="E1203" s="4">
        <v>207</v>
      </c>
      <c r="F1203" s="4">
        <f>Source!U1181</f>
        <v>296.416</v>
      </c>
      <c r="G1203" s="4" t="s">
        <v>80</v>
      </c>
      <c r="H1203" s="4" t="s">
        <v>81</v>
      </c>
      <c r="I1203" s="4"/>
      <c r="J1203" s="4"/>
      <c r="K1203" s="4">
        <v>207</v>
      </c>
      <c r="L1203" s="4">
        <v>21</v>
      </c>
      <c r="M1203" s="4">
        <v>3</v>
      </c>
      <c r="N1203" s="4" t="s">
        <v>3</v>
      </c>
      <c r="O1203" s="4">
        <v>-1</v>
      </c>
      <c r="P1203" s="4"/>
      <c r="Q1203" s="4"/>
      <c r="R1203" s="4"/>
      <c r="S1203" s="4"/>
      <c r="T1203" s="4"/>
      <c r="U1203" s="4"/>
      <c r="V1203" s="4"/>
      <c r="W1203" s="4">
        <v>296.416</v>
      </c>
      <c r="X1203" s="4">
        <v>1</v>
      </c>
      <c r="Y1203" s="4">
        <v>296.416</v>
      </c>
      <c r="Z1203" s="4"/>
      <c r="AA1203" s="4"/>
      <c r="AB1203" s="4"/>
    </row>
    <row r="1204" spans="1:206" x14ac:dyDescent="0.25">
      <c r="A1204" s="4">
        <v>50</v>
      </c>
      <c r="B1204" s="4">
        <v>0</v>
      </c>
      <c r="C1204" s="4">
        <v>0</v>
      </c>
      <c r="D1204" s="4">
        <v>1</v>
      </c>
      <c r="E1204" s="4">
        <v>208</v>
      </c>
      <c r="F1204" s="4">
        <f>Source!V1181</f>
        <v>0</v>
      </c>
      <c r="G1204" s="4" t="s">
        <v>82</v>
      </c>
      <c r="H1204" s="4" t="s">
        <v>83</v>
      </c>
      <c r="I1204" s="4"/>
      <c r="J1204" s="4"/>
      <c r="K1204" s="4">
        <v>208</v>
      </c>
      <c r="L1204" s="4">
        <v>22</v>
      </c>
      <c r="M1204" s="4">
        <v>3</v>
      </c>
      <c r="N1204" s="4" t="s">
        <v>3</v>
      </c>
      <c r="O1204" s="4">
        <v>-1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206" x14ac:dyDescent="0.25">
      <c r="A1205" s="4">
        <v>50</v>
      </c>
      <c r="B1205" s="4">
        <v>0</v>
      </c>
      <c r="C1205" s="4">
        <v>0</v>
      </c>
      <c r="D1205" s="4">
        <v>1</v>
      </c>
      <c r="E1205" s="4">
        <v>209</v>
      </c>
      <c r="F1205" s="4">
        <f>ROUND(Source!W1181,O1205)</f>
        <v>0</v>
      </c>
      <c r="G1205" s="4" t="s">
        <v>84</v>
      </c>
      <c r="H1205" s="4" t="s">
        <v>85</v>
      </c>
      <c r="I1205" s="4"/>
      <c r="J1205" s="4"/>
      <c r="K1205" s="4">
        <v>209</v>
      </c>
      <c r="L1205" s="4">
        <v>23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06" x14ac:dyDescent="0.25">
      <c r="A1206" s="4">
        <v>50</v>
      </c>
      <c r="B1206" s="4">
        <v>0</v>
      </c>
      <c r="C1206" s="4">
        <v>0</v>
      </c>
      <c r="D1206" s="4">
        <v>1</v>
      </c>
      <c r="E1206" s="4">
        <v>233</v>
      </c>
      <c r="F1206" s="4">
        <f>ROUND(Source!BD1181,O1206)</f>
        <v>0</v>
      </c>
      <c r="G1206" s="4" t="s">
        <v>86</v>
      </c>
      <c r="H1206" s="4" t="s">
        <v>87</v>
      </c>
      <c r="I1206" s="4"/>
      <c r="J1206" s="4"/>
      <c r="K1206" s="4">
        <v>233</v>
      </c>
      <c r="L1206" s="4">
        <v>24</v>
      </c>
      <c r="M1206" s="4">
        <v>3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206" x14ac:dyDescent="0.25">
      <c r="A1207" s="4">
        <v>50</v>
      </c>
      <c r="B1207" s="4">
        <v>0</v>
      </c>
      <c r="C1207" s="4">
        <v>0</v>
      </c>
      <c r="D1207" s="4">
        <v>1</v>
      </c>
      <c r="E1207" s="4">
        <v>210</v>
      </c>
      <c r="F1207" s="4">
        <f>ROUND(Source!X1181,O1207)</f>
        <v>79839.47</v>
      </c>
      <c r="G1207" s="4" t="s">
        <v>88</v>
      </c>
      <c r="H1207" s="4" t="s">
        <v>89</v>
      </c>
      <c r="I1207" s="4"/>
      <c r="J1207" s="4"/>
      <c r="K1207" s="4">
        <v>210</v>
      </c>
      <c r="L1207" s="4">
        <v>25</v>
      </c>
      <c r="M1207" s="4">
        <v>3</v>
      </c>
      <c r="N1207" s="4" t="s">
        <v>3</v>
      </c>
      <c r="O1207" s="4">
        <v>2</v>
      </c>
      <c r="P1207" s="4"/>
      <c r="Q1207" s="4"/>
      <c r="R1207" s="4"/>
      <c r="S1207" s="4"/>
      <c r="T1207" s="4"/>
      <c r="U1207" s="4"/>
      <c r="V1207" s="4"/>
      <c r="W1207" s="4">
        <v>79839.47</v>
      </c>
      <c r="X1207" s="4">
        <v>1</v>
      </c>
      <c r="Y1207" s="4">
        <v>79839.47</v>
      </c>
      <c r="Z1207" s="4"/>
      <c r="AA1207" s="4"/>
      <c r="AB1207" s="4"/>
    </row>
    <row r="1208" spans="1:206" x14ac:dyDescent="0.25">
      <c r="A1208" s="4">
        <v>50</v>
      </c>
      <c r="B1208" s="4">
        <v>0</v>
      </c>
      <c r="C1208" s="4">
        <v>0</v>
      </c>
      <c r="D1208" s="4">
        <v>1</v>
      </c>
      <c r="E1208" s="4">
        <v>211</v>
      </c>
      <c r="F1208" s="4">
        <f>ROUND(Source!Y1181,O1208)</f>
        <v>48138.51</v>
      </c>
      <c r="G1208" s="4" t="s">
        <v>90</v>
      </c>
      <c r="H1208" s="4" t="s">
        <v>91</v>
      </c>
      <c r="I1208" s="4"/>
      <c r="J1208" s="4"/>
      <c r="K1208" s="4">
        <v>211</v>
      </c>
      <c r="L1208" s="4">
        <v>26</v>
      </c>
      <c r="M1208" s="4">
        <v>3</v>
      </c>
      <c r="N1208" s="4" t="s">
        <v>3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48138.51</v>
      </c>
      <c r="X1208" s="4">
        <v>1</v>
      </c>
      <c r="Y1208" s="4">
        <v>48138.51</v>
      </c>
      <c r="Z1208" s="4"/>
      <c r="AA1208" s="4"/>
      <c r="AB1208" s="4"/>
    </row>
    <row r="1209" spans="1:206" x14ac:dyDescent="0.25">
      <c r="A1209" s="4">
        <v>50</v>
      </c>
      <c r="B1209" s="4">
        <v>0</v>
      </c>
      <c r="C1209" s="4">
        <v>0</v>
      </c>
      <c r="D1209" s="4">
        <v>1</v>
      </c>
      <c r="E1209" s="4">
        <v>224</v>
      </c>
      <c r="F1209" s="4">
        <f>ROUND(Source!AR1181,O1209)</f>
        <v>245388.97</v>
      </c>
      <c r="G1209" s="4" t="s">
        <v>92</v>
      </c>
      <c r="H1209" s="4" t="s">
        <v>93</v>
      </c>
      <c r="I1209" s="4"/>
      <c r="J1209" s="4"/>
      <c r="K1209" s="4">
        <v>224</v>
      </c>
      <c r="L1209" s="4">
        <v>27</v>
      </c>
      <c r="M1209" s="4">
        <v>3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245388.97</v>
      </c>
      <c r="X1209" s="4">
        <v>1</v>
      </c>
      <c r="Y1209" s="4">
        <v>245388.97</v>
      </c>
      <c r="Z1209" s="4"/>
      <c r="AA1209" s="4"/>
      <c r="AB1209" s="4"/>
    </row>
    <row r="1211" spans="1:206" x14ac:dyDescent="0.25">
      <c r="A1211" s="2">
        <v>51</v>
      </c>
      <c r="B1211" s="2">
        <f>B1170</f>
        <v>1</v>
      </c>
      <c r="C1211" s="2">
        <f>A1170</f>
        <v>3</v>
      </c>
      <c r="D1211" s="2">
        <f>ROW(A1170)</f>
        <v>1170</v>
      </c>
      <c r="E1211" s="2"/>
      <c r="F1211" s="2" t="str">
        <f>IF(F1170&lt;&gt;"",F1170,"")</f>
        <v>09-01-01</v>
      </c>
      <c r="G1211" s="2" t="str">
        <f>IF(G1170&lt;&gt;"",G1170,"")</f>
        <v>Пусконаладочные работы 10кВ</v>
      </c>
      <c r="H1211" s="2">
        <v>0</v>
      </c>
      <c r="I1211" s="2"/>
      <c r="J1211" s="2"/>
      <c r="K1211" s="2"/>
      <c r="L1211" s="2"/>
      <c r="M1211" s="2"/>
      <c r="N1211" s="2"/>
      <c r="O1211" s="2">
        <f t="shared" ref="O1211:T1211" si="802">ROUND(O1181+AB1211,2)</f>
        <v>117410.99</v>
      </c>
      <c r="P1211" s="2">
        <f t="shared" si="802"/>
        <v>0</v>
      </c>
      <c r="Q1211" s="2">
        <f t="shared" si="802"/>
        <v>0</v>
      </c>
      <c r="R1211" s="2">
        <f t="shared" si="802"/>
        <v>0</v>
      </c>
      <c r="S1211" s="2">
        <f t="shared" si="802"/>
        <v>117410.99</v>
      </c>
      <c r="T1211" s="2">
        <f t="shared" si="802"/>
        <v>0</v>
      </c>
      <c r="U1211" s="2">
        <f>U1181+AH1211</f>
        <v>296.416</v>
      </c>
      <c r="V1211" s="2">
        <f>V1181+AI1211</f>
        <v>0</v>
      </c>
      <c r="W1211" s="2">
        <f>ROUND(W1181+AJ1211,2)</f>
        <v>0</v>
      </c>
      <c r="X1211" s="2">
        <f>ROUND(X1181+AK1211,2)</f>
        <v>79839.47</v>
      </c>
      <c r="Y1211" s="2">
        <f>ROUND(Y1181+AL1211,2)</f>
        <v>48138.51</v>
      </c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>
        <f t="shared" ref="AO1211:BD1211" si="803">ROUND(AO1181+BX1211,2)</f>
        <v>0</v>
      </c>
      <c r="AP1211" s="2">
        <f t="shared" si="803"/>
        <v>0</v>
      </c>
      <c r="AQ1211" s="2">
        <f t="shared" si="803"/>
        <v>0</v>
      </c>
      <c r="AR1211" s="2">
        <f t="shared" si="803"/>
        <v>245388.97</v>
      </c>
      <c r="AS1211" s="2">
        <f t="shared" si="803"/>
        <v>0</v>
      </c>
      <c r="AT1211" s="2">
        <f t="shared" si="803"/>
        <v>0</v>
      </c>
      <c r="AU1211" s="2">
        <f t="shared" si="803"/>
        <v>245388.97</v>
      </c>
      <c r="AV1211" s="2">
        <f t="shared" si="803"/>
        <v>0</v>
      </c>
      <c r="AW1211" s="2">
        <f t="shared" si="803"/>
        <v>0</v>
      </c>
      <c r="AX1211" s="2">
        <f t="shared" si="803"/>
        <v>0</v>
      </c>
      <c r="AY1211" s="2">
        <f t="shared" si="803"/>
        <v>0</v>
      </c>
      <c r="AZ1211" s="2">
        <f t="shared" si="803"/>
        <v>0</v>
      </c>
      <c r="BA1211" s="2">
        <f t="shared" si="803"/>
        <v>0</v>
      </c>
      <c r="BB1211" s="2">
        <f t="shared" si="803"/>
        <v>0</v>
      </c>
      <c r="BC1211" s="2">
        <f t="shared" si="803"/>
        <v>0</v>
      </c>
      <c r="BD1211" s="2">
        <f t="shared" si="803"/>
        <v>0</v>
      </c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>
        <v>0</v>
      </c>
    </row>
    <row r="1213" spans="1:206" x14ac:dyDescent="0.25">
      <c r="A1213" s="4">
        <v>50</v>
      </c>
      <c r="B1213" s="4">
        <v>0</v>
      </c>
      <c r="C1213" s="4">
        <v>0</v>
      </c>
      <c r="D1213" s="4">
        <v>1</v>
      </c>
      <c r="E1213" s="4">
        <v>201</v>
      </c>
      <c r="F1213" s="4">
        <f>ROUND(Source!O1211,O1213)</f>
        <v>117410.99</v>
      </c>
      <c r="G1213" s="4" t="s">
        <v>40</v>
      </c>
      <c r="H1213" s="4" t="s">
        <v>41</v>
      </c>
      <c r="I1213" s="4"/>
      <c r="J1213" s="4"/>
      <c r="K1213" s="4">
        <v>201</v>
      </c>
      <c r="L1213" s="4">
        <v>1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117410.99</v>
      </c>
      <c r="X1213" s="4">
        <v>1</v>
      </c>
      <c r="Y1213" s="4">
        <v>117410.99</v>
      </c>
      <c r="Z1213" s="4"/>
      <c r="AA1213" s="4"/>
      <c r="AB1213" s="4"/>
    </row>
    <row r="1214" spans="1:206" x14ac:dyDescent="0.25">
      <c r="A1214" s="4">
        <v>50</v>
      </c>
      <c r="B1214" s="4">
        <v>0</v>
      </c>
      <c r="C1214" s="4">
        <v>0</v>
      </c>
      <c r="D1214" s="4">
        <v>1</v>
      </c>
      <c r="E1214" s="4">
        <v>202</v>
      </c>
      <c r="F1214" s="4">
        <f>ROUND(Source!P1211,O1214)</f>
        <v>0</v>
      </c>
      <c r="G1214" s="4" t="s">
        <v>42</v>
      </c>
      <c r="H1214" s="4" t="s">
        <v>43</v>
      </c>
      <c r="I1214" s="4"/>
      <c r="J1214" s="4"/>
      <c r="K1214" s="4">
        <v>202</v>
      </c>
      <c r="L1214" s="4">
        <v>2</v>
      </c>
      <c r="M1214" s="4">
        <v>3</v>
      </c>
      <c r="N1214" s="4" t="s">
        <v>3</v>
      </c>
      <c r="O1214" s="4">
        <v>2</v>
      </c>
      <c r="P1214" s="4"/>
      <c r="Q1214" s="4"/>
      <c r="R1214" s="4"/>
      <c r="S1214" s="4"/>
      <c r="T1214" s="4"/>
      <c r="U1214" s="4"/>
      <c r="V1214" s="4"/>
      <c r="W1214" s="4">
        <v>0</v>
      </c>
      <c r="X1214" s="4">
        <v>1</v>
      </c>
      <c r="Y1214" s="4">
        <v>0</v>
      </c>
      <c r="Z1214" s="4"/>
      <c r="AA1214" s="4"/>
      <c r="AB1214" s="4"/>
    </row>
    <row r="1215" spans="1:206" x14ac:dyDescent="0.25">
      <c r="A1215" s="4">
        <v>50</v>
      </c>
      <c r="B1215" s="4">
        <v>0</v>
      </c>
      <c r="C1215" s="4">
        <v>0</v>
      </c>
      <c r="D1215" s="4">
        <v>1</v>
      </c>
      <c r="E1215" s="4">
        <v>222</v>
      </c>
      <c r="F1215" s="4">
        <f>ROUND(Source!AO1211,O1215)</f>
        <v>0</v>
      </c>
      <c r="G1215" s="4" t="s">
        <v>44</v>
      </c>
      <c r="H1215" s="4" t="s">
        <v>45</v>
      </c>
      <c r="I1215" s="4"/>
      <c r="J1215" s="4"/>
      <c r="K1215" s="4">
        <v>222</v>
      </c>
      <c r="L1215" s="4">
        <v>3</v>
      </c>
      <c r="M1215" s="4">
        <v>3</v>
      </c>
      <c r="N1215" s="4" t="s">
        <v>3</v>
      </c>
      <c r="O1215" s="4">
        <v>2</v>
      </c>
      <c r="P1215" s="4"/>
      <c r="Q1215" s="4"/>
      <c r="R1215" s="4"/>
      <c r="S1215" s="4"/>
      <c r="T1215" s="4"/>
      <c r="U1215" s="4"/>
      <c r="V1215" s="4"/>
      <c r="W1215" s="4">
        <v>0</v>
      </c>
      <c r="X1215" s="4">
        <v>1</v>
      </c>
      <c r="Y1215" s="4">
        <v>0</v>
      </c>
      <c r="Z1215" s="4"/>
      <c r="AA1215" s="4"/>
      <c r="AB1215" s="4"/>
    </row>
    <row r="1216" spans="1:206" x14ac:dyDescent="0.25">
      <c r="A1216" s="4">
        <v>50</v>
      </c>
      <c r="B1216" s="4">
        <v>0</v>
      </c>
      <c r="C1216" s="4">
        <v>0</v>
      </c>
      <c r="D1216" s="4">
        <v>1</v>
      </c>
      <c r="E1216" s="4">
        <v>225</v>
      </c>
      <c r="F1216" s="4">
        <f>ROUND(Source!AV1211,O1216)</f>
        <v>0</v>
      </c>
      <c r="G1216" s="4" t="s">
        <v>46</v>
      </c>
      <c r="H1216" s="4" t="s">
        <v>47</v>
      </c>
      <c r="I1216" s="4"/>
      <c r="J1216" s="4"/>
      <c r="K1216" s="4">
        <v>225</v>
      </c>
      <c r="L1216" s="4">
        <v>4</v>
      </c>
      <c r="M1216" s="4">
        <v>3</v>
      </c>
      <c r="N1216" s="4" t="s">
        <v>3</v>
      </c>
      <c r="O1216" s="4">
        <v>2</v>
      </c>
      <c r="P1216" s="4"/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/>
      <c r="AA1216" s="4"/>
      <c r="AB1216" s="4"/>
    </row>
    <row r="1217" spans="1:28" x14ac:dyDescent="0.25">
      <c r="A1217" s="4">
        <v>50</v>
      </c>
      <c r="B1217" s="4">
        <v>0</v>
      </c>
      <c r="C1217" s="4">
        <v>0</v>
      </c>
      <c r="D1217" s="4">
        <v>1</v>
      </c>
      <c r="E1217" s="4">
        <v>226</v>
      </c>
      <c r="F1217" s="4">
        <f>ROUND(Source!AW1211,O1217)</f>
        <v>0</v>
      </c>
      <c r="G1217" s="4" t="s">
        <v>48</v>
      </c>
      <c r="H1217" s="4" t="s">
        <v>49</v>
      </c>
      <c r="I1217" s="4"/>
      <c r="J1217" s="4"/>
      <c r="K1217" s="4">
        <v>226</v>
      </c>
      <c r="L1217" s="4">
        <v>5</v>
      </c>
      <c r="M1217" s="4">
        <v>3</v>
      </c>
      <c r="N1217" s="4" t="s">
        <v>3</v>
      </c>
      <c r="O1217" s="4">
        <v>2</v>
      </c>
      <c r="P1217" s="4"/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/>
      <c r="AA1217" s="4"/>
      <c r="AB1217" s="4"/>
    </row>
    <row r="1218" spans="1:28" x14ac:dyDescent="0.25">
      <c r="A1218" s="4">
        <v>50</v>
      </c>
      <c r="B1218" s="4">
        <v>0</v>
      </c>
      <c r="C1218" s="4">
        <v>0</v>
      </c>
      <c r="D1218" s="4">
        <v>1</v>
      </c>
      <c r="E1218" s="4">
        <v>227</v>
      </c>
      <c r="F1218" s="4">
        <f>ROUND(Source!AX1211,O1218)</f>
        <v>0</v>
      </c>
      <c r="G1218" s="4" t="s">
        <v>50</v>
      </c>
      <c r="H1218" s="4" t="s">
        <v>51</v>
      </c>
      <c r="I1218" s="4"/>
      <c r="J1218" s="4"/>
      <c r="K1218" s="4">
        <v>227</v>
      </c>
      <c r="L1218" s="4">
        <v>6</v>
      </c>
      <c r="M1218" s="4">
        <v>3</v>
      </c>
      <c r="N1218" s="4" t="s">
        <v>3</v>
      </c>
      <c r="O1218" s="4">
        <v>2</v>
      </c>
      <c r="P1218" s="4"/>
      <c r="Q1218" s="4"/>
      <c r="R1218" s="4"/>
      <c r="S1218" s="4"/>
      <c r="T1218" s="4"/>
      <c r="U1218" s="4"/>
      <c r="V1218" s="4"/>
      <c r="W1218" s="4">
        <v>0</v>
      </c>
      <c r="X1218" s="4">
        <v>1</v>
      </c>
      <c r="Y1218" s="4">
        <v>0</v>
      </c>
      <c r="Z1218" s="4"/>
      <c r="AA1218" s="4"/>
      <c r="AB1218" s="4"/>
    </row>
    <row r="1219" spans="1:28" x14ac:dyDescent="0.25">
      <c r="A1219" s="4">
        <v>50</v>
      </c>
      <c r="B1219" s="4">
        <v>0</v>
      </c>
      <c r="C1219" s="4">
        <v>0</v>
      </c>
      <c r="D1219" s="4">
        <v>1</v>
      </c>
      <c r="E1219" s="4">
        <v>228</v>
      </c>
      <c r="F1219" s="4">
        <f>ROUND(Source!AY1211,O1219)</f>
        <v>0</v>
      </c>
      <c r="G1219" s="4" t="s">
        <v>52</v>
      </c>
      <c r="H1219" s="4" t="s">
        <v>53</v>
      </c>
      <c r="I1219" s="4"/>
      <c r="J1219" s="4"/>
      <c r="K1219" s="4">
        <v>228</v>
      </c>
      <c r="L1219" s="4">
        <v>7</v>
      </c>
      <c r="M1219" s="4">
        <v>3</v>
      </c>
      <c r="N1219" s="4" t="s">
        <v>3</v>
      </c>
      <c r="O1219" s="4">
        <v>2</v>
      </c>
      <c r="P1219" s="4"/>
      <c r="Q1219" s="4"/>
      <c r="R1219" s="4"/>
      <c r="S1219" s="4"/>
      <c r="T1219" s="4"/>
      <c r="U1219" s="4"/>
      <c r="V1219" s="4"/>
      <c r="W1219" s="4">
        <v>0</v>
      </c>
      <c r="X1219" s="4">
        <v>1</v>
      </c>
      <c r="Y1219" s="4">
        <v>0</v>
      </c>
      <c r="Z1219" s="4"/>
      <c r="AA1219" s="4"/>
      <c r="AB1219" s="4"/>
    </row>
    <row r="1220" spans="1:28" x14ac:dyDescent="0.25">
      <c r="A1220" s="4">
        <v>50</v>
      </c>
      <c r="B1220" s="4">
        <v>0</v>
      </c>
      <c r="C1220" s="4">
        <v>0</v>
      </c>
      <c r="D1220" s="4">
        <v>1</v>
      </c>
      <c r="E1220" s="4">
        <v>216</v>
      </c>
      <c r="F1220" s="4">
        <f>ROUND(Source!AP1211,O1220)</f>
        <v>0</v>
      </c>
      <c r="G1220" s="4" t="s">
        <v>54</v>
      </c>
      <c r="H1220" s="4" t="s">
        <v>55</v>
      </c>
      <c r="I1220" s="4"/>
      <c r="J1220" s="4"/>
      <c r="K1220" s="4">
        <v>216</v>
      </c>
      <c r="L1220" s="4">
        <v>8</v>
      </c>
      <c r="M1220" s="4">
        <v>3</v>
      </c>
      <c r="N1220" s="4" t="s">
        <v>3</v>
      </c>
      <c r="O1220" s="4">
        <v>2</v>
      </c>
      <c r="P1220" s="4"/>
      <c r="Q1220" s="4"/>
      <c r="R1220" s="4"/>
      <c r="S1220" s="4"/>
      <c r="T1220" s="4"/>
      <c r="U1220" s="4"/>
      <c r="V1220" s="4"/>
      <c r="W1220" s="4">
        <v>0</v>
      </c>
      <c r="X1220" s="4">
        <v>1</v>
      </c>
      <c r="Y1220" s="4">
        <v>0</v>
      </c>
      <c r="Z1220" s="4"/>
      <c r="AA1220" s="4"/>
      <c r="AB1220" s="4"/>
    </row>
    <row r="1221" spans="1:28" x14ac:dyDescent="0.25">
      <c r="A1221" s="4">
        <v>50</v>
      </c>
      <c r="B1221" s="4">
        <v>0</v>
      </c>
      <c r="C1221" s="4">
        <v>0</v>
      </c>
      <c r="D1221" s="4">
        <v>1</v>
      </c>
      <c r="E1221" s="4">
        <v>223</v>
      </c>
      <c r="F1221" s="4">
        <f>ROUND(Source!AQ1211,O1221)</f>
        <v>0</v>
      </c>
      <c r="G1221" s="4" t="s">
        <v>56</v>
      </c>
      <c r="H1221" s="4" t="s">
        <v>57</v>
      </c>
      <c r="I1221" s="4"/>
      <c r="J1221" s="4"/>
      <c r="K1221" s="4">
        <v>223</v>
      </c>
      <c r="L1221" s="4">
        <v>9</v>
      </c>
      <c r="M1221" s="4">
        <v>3</v>
      </c>
      <c r="N1221" s="4" t="s">
        <v>3</v>
      </c>
      <c r="O1221" s="4">
        <v>2</v>
      </c>
      <c r="P1221" s="4"/>
      <c r="Q1221" s="4"/>
      <c r="R1221" s="4"/>
      <c r="S1221" s="4"/>
      <c r="T1221" s="4"/>
      <c r="U1221" s="4"/>
      <c r="V1221" s="4"/>
      <c r="W1221" s="4">
        <v>0</v>
      </c>
      <c r="X1221" s="4">
        <v>1</v>
      </c>
      <c r="Y1221" s="4">
        <v>0</v>
      </c>
      <c r="Z1221" s="4"/>
      <c r="AA1221" s="4"/>
      <c r="AB1221" s="4"/>
    </row>
    <row r="1222" spans="1:28" x14ac:dyDescent="0.25">
      <c r="A1222" s="4">
        <v>50</v>
      </c>
      <c r="B1222" s="4">
        <v>0</v>
      </c>
      <c r="C1222" s="4">
        <v>0</v>
      </c>
      <c r="D1222" s="4">
        <v>1</v>
      </c>
      <c r="E1222" s="4">
        <v>229</v>
      </c>
      <c r="F1222" s="4">
        <f>ROUND(Source!AZ1211,O1222)</f>
        <v>0</v>
      </c>
      <c r="G1222" s="4" t="s">
        <v>58</v>
      </c>
      <c r="H1222" s="4" t="s">
        <v>59</v>
      </c>
      <c r="I1222" s="4"/>
      <c r="J1222" s="4"/>
      <c r="K1222" s="4">
        <v>229</v>
      </c>
      <c r="L1222" s="4">
        <v>10</v>
      </c>
      <c r="M1222" s="4">
        <v>3</v>
      </c>
      <c r="N1222" s="4" t="s">
        <v>3</v>
      </c>
      <c r="O1222" s="4">
        <v>2</v>
      </c>
      <c r="P1222" s="4"/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/>
      <c r="AA1222" s="4"/>
      <c r="AB1222" s="4"/>
    </row>
    <row r="1223" spans="1:28" x14ac:dyDescent="0.25">
      <c r="A1223" s="4">
        <v>50</v>
      </c>
      <c r="B1223" s="4">
        <v>0</v>
      </c>
      <c r="C1223" s="4">
        <v>0</v>
      </c>
      <c r="D1223" s="4">
        <v>1</v>
      </c>
      <c r="E1223" s="4">
        <v>203</v>
      </c>
      <c r="F1223" s="4">
        <f>ROUND(Source!Q1211,O1223)</f>
        <v>0</v>
      </c>
      <c r="G1223" s="4" t="s">
        <v>60</v>
      </c>
      <c r="H1223" s="4" t="s">
        <v>61</v>
      </c>
      <c r="I1223" s="4"/>
      <c r="J1223" s="4"/>
      <c r="K1223" s="4">
        <v>203</v>
      </c>
      <c r="L1223" s="4">
        <v>11</v>
      </c>
      <c r="M1223" s="4">
        <v>3</v>
      </c>
      <c r="N1223" s="4" t="s">
        <v>3</v>
      </c>
      <c r="O1223" s="4">
        <v>2</v>
      </c>
      <c r="P1223" s="4"/>
      <c r="Q1223" s="4"/>
      <c r="R1223" s="4"/>
      <c r="S1223" s="4"/>
      <c r="T1223" s="4"/>
      <c r="U1223" s="4"/>
      <c r="V1223" s="4"/>
      <c r="W1223" s="4">
        <v>0</v>
      </c>
      <c r="X1223" s="4">
        <v>1</v>
      </c>
      <c r="Y1223" s="4">
        <v>0</v>
      </c>
      <c r="Z1223" s="4"/>
      <c r="AA1223" s="4"/>
      <c r="AB1223" s="4"/>
    </row>
    <row r="1224" spans="1:28" x14ac:dyDescent="0.25">
      <c r="A1224" s="4">
        <v>50</v>
      </c>
      <c r="B1224" s="4">
        <v>0</v>
      </c>
      <c r="C1224" s="4">
        <v>0</v>
      </c>
      <c r="D1224" s="4">
        <v>1</v>
      </c>
      <c r="E1224" s="4">
        <v>231</v>
      </c>
      <c r="F1224" s="4">
        <f>ROUND(Source!BB1211,O1224)</f>
        <v>0</v>
      </c>
      <c r="G1224" s="4" t="s">
        <v>62</v>
      </c>
      <c r="H1224" s="4" t="s">
        <v>63</v>
      </c>
      <c r="I1224" s="4"/>
      <c r="J1224" s="4"/>
      <c r="K1224" s="4">
        <v>231</v>
      </c>
      <c r="L1224" s="4">
        <v>12</v>
      </c>
      <c r="M1224" s="4">
        <v>3</v>
      </c>
      <c r="N1224" s="4" t="s">
        <v>3</v>
      </c>
      <c r="O1224" s="4">
        <v>2</v>
      </c>
      <c r="P1224" s="4"/>
      <c r="Q1224" s="4"/>
      <c r="R1224" s="4"/>
      <c r="S1224" s="4"/>
      <c r="T1224" s="4"/>
      <c r="U1224" s="4"/>
      <c r="V1224" s="4"/>
      <c r="W1224" s="4">
        <v>0</v>
      </c>
      <c r="X1224" s="4">
        <v>1</v>
      </c>
      <c r="Y1224" s="4">
        <v>0</v>
      </c>
      <c r="Z1224" s="4"/>
      <c r="AA1224" s="4"/>
      <c r="AB1224" s="4"/>
    </row>
    <row r="1225" spans="1:28" x14ac:dyDescent="0.25">
      <c r="A1225" s="4">
        <v>50</v>
      </c>
      <c r="B1225" s="4">
        <v>0</v>
      </c>
      <c r="C1225" s="4">
        <v>0</v>
      </c>
      <c r="D1225" s="4">
        <v>1</v>
      </c>
      <c r="E1225" s="4">
        <v>204</v>
      </c>
      <c r="F1225" s="4">
        <f>ROUND(Source!R1211,O1225)</f>
        <v>0</v>
      </c>
      <c r="G1225" s="4" t="s">
        <v>64</v>
      </c>
      <c r="H1225" s="4" t="s">
        <v>65</v>
      </c>
      <c r="I1225" s="4"/>
      <c r="J1225" s="4"/>
      <c r="K1225" s="4">
        <v>204</v>
      </c>
      <c r="L1225" s="4">
        <v>13</v>
      </c>
      <c r="M1225" s="4">
        <v>3</v>
      </c>
      <c r="N1225" s="4" t="s">
        <v>3</v>
      </c>
      <c r="O1225" s="4">
        <v>2</v>
      </c>
      <c r="P1225" s="4"/>
      <c r="Q1225" s="4"/>
      <c r="R1225" s="4"/>
      <c r="S1225" s="4"/>
      <c r="T1225" s="4"/>
      <c r="U1225" s="4"/>
      <c r="V1225" s="4"/>
      <c r="W1225" s="4">
        <v>0</v>
      </c>
      <c r="X1225" s="4">
        <v>1</v>
      </c>
      <c r="Y1225" s="4">
        <v>0</v>
      </c>
      <c r="Z1225" s="4"/>
      <c r="AA1225" s="4"/>
      <c r="AB1225" s="4"/>
    </row>
    <row r="1226" spans="1:28" x14ac:dyDescent="0.25">
      <c r="A1226" s="4">
        <v>50</v>
      </c>
      <c r="B1226" s="4">
        <v>0</v>
      </c>
      <c r="C1226" s="4">
        <v>0</v>
      </c>
      <c r="D1226" s="4">
        <v>1</v>
      </c>
      <c r="E1226" s="4">
        <v>205</v>
      </c>
      <c r="F1226" s="4">
        <f>ROUND(Source!S1211,O1226)</f>
        <v>117410.99</v>
      </c>
      <c r="G1226" s="4" t="s">
        <v>66</v>
      </c>
      <c r="H1226" s="4" t="s">
        <v>67</v>
      </c>
      <c r="I1226" s="4"/>
      <c r="J1226" s="4"/>
      <c r="K1226" s="4">
        <v>205</v>
      </c>
      <c r="L1226" s="4">
        <v>14</v>
      </c>
      <c r="M1226" s="4">
        <v>3</v>
      </c>
      <c r="N1226" s="4" t="s">
        <v>3</v>
      </c>
      <c r="O1226" s="4">
        <v>2</v>
      </c>
      <c r="P1226" s="4"/>
      <c r="Q1226" s="4"/>
      <c r="R1226" s="4"/>
      <c r="S1226" s="4"/>
      <c r="T1226" s="4"/>
      <c r="U1226" s="4"/>
      <c r="V1226" s="4"/>
      <c r="W1226" s="4">
        <v>117410.99</v>
      </c>
      <c r="X1226" s="4">
        <v>1</v>
      </c>
      <c r="Y1226" s="4">
        <v>117410.99</v>
      </c>
      <c r="Z1226" s="4"/>
      <c r="AA1226" s="4"/>
      <c r="AB1226" s="4"/>
    </row>
    <row r="1227" spans="1:28" x14ac:dyDescent="0.25">
      <c r="A1227" s="4">
        <v>50</v>
      </c>
      <c r="B1227" s="4">
        <v>0</v>
      </c>
      <c r="C1227" s="4">
        <v>0</v>
      </c>
      <c r="D1227" s="4">
        <v>1</v>
      </c>
      <c r="E1227" s="4">
        <v>232</v>
      </c>
      <c r="F1227" s="4">
        <f>ROUND(Source!BC1211,O1227)</f>
        <v>0</v>
      </c>
      <c r="G1227" s="4" t="s">
        <v>68</v>
      </c>
      <c r="H1227" s="4" t="s">
        <v>69</v>
      </c>
      <c r="I1227" s="4"/>
      <c r="J1227" s="4"/>
      <c r="K1227" s="4">
        <v>232</v>
      </c>
      <c r="L1227" s="4">
        <v>15</v>
      </c>
      <c r="M1227" s="4">
        <v>3</v>
      </c>
      <c r="N1227" s="4" t="s">
        <v>3</v>
      </c>
      <c r="O1227" s="4">
        <v>2</v>
      </c>
      <c r="P1227" s="4"/>
      <c r="Q1227" s="4"/>
      <c r="R1227" s="4"/>
      <c r="S1227" s="4"/>
      <c r="T1227" s="4"/>
      <c r="U1227" s="4"/>
      <c r="V1227" s="4"/>
      <c r="W1227" s="4">
        <v>0</v>
      </c>
      <c r="X1227" s="4">
        <v>1</v>
      </c>
      <c r="Y1227" s="4">
        <v>0</v>
      </c>
      <c r="Z1227" s="4"/>
      <c r="AA1227" s="4"/>
      <c r="AB1227" s="4"/>
    </row>
    <row r="1228" spans="1:28" x14ac:dyDescent="0.25">
      <c r="A1228" s="4">
        <v>50</v>
      </c>
      <c r="B1228" s="4">
        <v>0</v>
      </c>
      <c r="C1228" s="4">
        <v>0</v>
      </c>
      <c r="D1228" s="4">
        <v>1</v>
      </c>
      <c r="E1228" s="4">
        <v>214</v>
      </c>
      <c r="F1228" s="4">
        <f>ROUND(Source!AS1211,O1228)</f>
        <v>0</v>
      </c>
      <c r="G1228" s="4" t="s">
        <v>70</v>
      </c>
      <c r="H1228" s="4" t="s">
        <v>71</v>
      </c>
      <c r="I1228" s="4"/>
      <c r="J1228" s="4"/>
      <c r="K1228" s="4">
        <v>214</v>
      </c>
      <c r="L1228" s="4">
        <v>16</v>
      </c>
      <c r="M1228" s="4">
        <v>3</v>
      </c>
      <c r="N1228" s="4" t="s">
        <v>3</v>
      </c>
      <c r="O1228" s="4">
        <v>2</v>
      </c>
      <c r="P1228" s="4"/>
      <c r="Q1228" s="4"/>
      <c r="R1228" s="4"/>
      <c r="S1228" s="4"/>
      <c r="T1228" s="4"/>
      <c r="U1228" s="4"/>
      <c r="V1228" s="4"/>
      <c r="W1228" s="4">
        <v>0</v>
      </c>
      <c r="X1228" s="4">
        <v>1</v>
      </c>
      <c r="Y1228" s="4">
        <v>0</v>
      </c>
      <c r="Z1228" s="4"/>
      <c r="AA1228" s="4"/>
      <c r="AB1228" s="4"/>
    </row>
    <row r="1229" spans="1:28" x14ac:dyDescent="0.25">
      <c r="A1229" s="4">
        <v>50</v>
      </c>
      <c r="B1229" s="4">
        <v>0</v>
      </c>
      <c r="C1229" s="4">
        <v>0</v>
      </c>
      <c r="D1229" s="4">
        <v>1</v>
      </c>
      <c r="E1229" s="4">
        <v>215</v>
      </c>
      <c r="F1229" s="4">
        <f>ROUND(Source!AT1211,O1229)</f>
        <v>0</v>
      </c>
      <c r="G1229" s="4" t="s">
        <v>72</v>
      </c>
      <c r="H1229" s="4" t="s">
        <v>73</v>
      </c>
      <c r="I1229" s="4"/>
      <c r="J1229" s="4"/>
      <c r="K1229" s="4">
        <v>215</v>
      </c>
      <c r="L1229" s="4">
        <v>17</v>
      </c>
      <c r="M1229" s="4">
        <v>3</v>
      </c>
      <c r="N1229" s="4" t="s">
        <v>3</v>
      </c>
      <c r="O1229" s="4">
        <v>2</v>
      </c>
      <c r="P1229" s="4"/>
      <c r="Q1229" s="4"/>
      <c r="R1229" s="4"/>
      <c r="S1229" s="4"/>
      <c r="T1229" s="4"/>
      <c r="U1229" s="4"/>
      <c r="V1229" s="4"/>
      <c r="W1229" s="4">
        <v>0</v>
      </c>
      <c r="X1229" s="4">
        <v>1</v>
      </c>
      <c r="Y1229" s="4">
        <v>0</v>
      </c>
      <c r="Z1229" s="4"/>
      <c r="AA1229" s="4"/>
      <c r="AB1229" s="4"/>
    </row>
    <row r="1230" spans="1:28" x14ac:dyDescent="0.25">
      <c r="A1230" s="4">
        <v>50</v>
      </c>
      <c r="B1230" s="4">
        <v>0</v>
      </c>
      <c r="C1230" s="4">
        <v>0</v>
      </c>
      <c r="D1230" s="4">
        <v>1</v>
      </c>
      <c r="E1230" s="4">
        <v>217</v>
      </c>
      <c r="F1230" s="4">
        <f>ROUND(Source!AU1211,O1230)</f>
        <v>245388.97</v>
      </c>
      <c r="G1230" s="4" t="s">
        <v>74</v>
      </c>
      <c r="H1230" s="4" t="s">
        <v>75</v>
      </c>
      <c r="I1230" s="4"/>
      <c r="J1230" s="4"/>
      <c r="K1230" s="4">
        <v>217</v>
      </c>
      <c r="L1230" s="4">
        <v>18</v>
      </c>
      <c r="M1230" s="4">
        <v>3</v>
      </c>
      <c r="N1230" s="4" t="s">
        <v>3</v>
      </c>
      <c r="O1230" s="4">
        <v>2</v>
      </c>
      <c r="P1230" s="4"/>
      <c r="Q1230" s="4"/>
      <c r="R1230" s="4"/>
      <c r="S1230" s="4"/>
      <c r="T1230" s="4"/>
      <c r="U1230" s="4"/>
      <c r="V1230" s="4"/>
      <c r="W1230" s="4">
        <v>245388.97</v>
      </c>
      <c r="X1230" s="4">
        <v>1</v>
      </c>
      <c r="Y1230" s="4">
        <v>245388.97</v>
      </c>
      <c r="Z1230" s="4"/>
      <c r="AA1230" s="4"/>
      <c r="AB1230" s="4"/>
    </row>
    <row r="1231" spans="1:28" x14ac:dyDescent="0.25">
      <c r="A1231" s="4">
        <v>50</v>
      </c>
      <c r="B1231" s="4">
        <v>0</v>
      </c>
      <c r="C1231" s="4">
        <v>0</v>
      </c>
      <c r="D1231" s="4">
        <v>1</v>
      </c>
      <c r="E1231" s="4">
        <v>230</v>
      </c>
      <c r="F1231" s="4">
        <f>ROUND(Source!BA1211,O1231)</f>
        <v>0</v>
      </c>
      <c r="G1231" s="4" t="s">
        <v>76</v>
      </c>
      <c r="H1231" s="4" t="s">
        <v>77</v>
      </c>
      <c r="I1231" s="4"/>
      <c r="J1231" s="4"/>
      <c r="K1231" s="4">
        <v>230</v>
      </c>
      <c r="L1231" s="4">
        <v>19</v>
      </c>
      <c r="M1231" s="4">
        <v>3</v>
      </c>
      <c r="N1231" s="4" t="s">
        <v>3</v>
      </c>
      <c r="O1231" s="4">
        <v>2</v>
      </c>
      <c r="P1231" s="4"/>
      <c r="Q1231" s="4"/>
      <c r="R1231" s="4"/>
      <c r="S1231" s="4"/>
      <c r="T1231" s="4"/>
      <c r="U1231" s="4"/>
      <c r="V1231" s="4"/>
      <c r="W1231" s="4">
        <v>0</v>
      </c>
      <c r="X1231" s="4">
        <v>1</v>
      </c>
      <c r="Y1231" s="4">
        <v>0</v>
      </c>
      <c r="Z1231" s="4"/>
      <c r="AA1231" s="4"/>
      <c r="AB1231" s="4"/>
    </row>
    <row r="1232" spans="1:28" x14ac:dyDescent="0.25">
      <c r="A1232" s="4">
        <v>50</v>
      </c>
      <c r="B1232" s="4">
        <v>0</v>
      </c>
      <c r="C1232" s="4">
        <v>0</v>
      </c>
      <c r="D1232" s="4">
        <v>1</v>
      </c>
      <c r="E1232" s="4">
        <v>206</v>
      </c>
      <c r="F1232" s="4">
        <f>ROUND(Source!T1211,O1232)</f>
        <v>0</v>
      </c>
      <c r="G1232" s="4" t="s">
        <v>78</v>
      </c>
      <c r="H1232" s="4" t="s">
        <v>79</v>
      </c>
      <c r="I1232" s="4"/>
      <c r="J1232" s="4"/>
      <c r="K1232" s="4">
        <v>206</v>
      </c>
      <c r="L1232" s="4">
        <v>20</v>
      </c>
      <c r="M1232" s="4">
        <v>3</v>
      </c>
      <c r="N1232" s="4" t="s">
        <v>3</v>
      </c>
      <c r="O1232" s="4">
        <v>2</v>
      </c>
      <c r="P1232" s="4"/>
      <c r="Q1232" s="4"/>
      <c r="R1232" s="4"/>
      <c r="S1232" s="4"/>
      <c r="T1232" s="4"/>
      <c r="U1232" s="4"/>
      <c r="V1232" s="4"/>
      <c r="W1232" s="4">
        <v>0</v>
      </c>
      <c r="X1232" s="4">
        <v>1</v>
      </c>
      <c r="Y1232" s="4">
        <v>0</v>
      </c>
      <c r="Z1232" s="4"/>
      <c r="AA1232" s="4"/>
      <c r="AB1232" s="4"/>
    </row>
    <row r="1233" spans="1:245" x14ac:dyDescent="0.25">
      <c r="A1233" s="4">
        <v>50</v>
      </c>
      <c r="B1233" s="4">
        <v>0</v>
      </c>
      <c r="C1233" s="4">
        <v>0</v>
      </c>
      <c r="D1233" s="4">
        <v>1</v>
      </c>
      <c r="E1233" s="4">
        <v>207</v>
      </c>
      <c r="F1233" s="4">
        <f>Source!U1211</f>
        <v>296.416</v>
      </c>
      <c r="G1233" s="4" t="s">
        <v>80</v>
      </c>
      <c r="H1233" s="4" t="s">
        <v>81</v>
      </c>
      <c r="I1233" s="4"/>
      <c r="J1233" s="4"/>
      <c r="K1233" s="4">
        <v>207</v>
      </c>
      <c r="L1233" s="4">
        <v>21</v>
      </c>
      <c r="M1233" s="4">
        <v>3</v>
      </c>
      <c r="N1233" s="4" t="s">
        <v>3</v>
      </c>
      <c r="O1233" s="4">
        <v>-1</v>
      </c>
      <c r="P1233" s="4"/>
      <c r="Q1233" s="4"/>
      <c r="R1233" s="4"/>
      <c r="S1233" s="4"/>
      <c r="T1233" s="4"/>
      <c r="U1233" s="4"/>
      <c r="V1233" s="4"/>
      <c r="W1233" s="4">
        <v>296.416</v>
      </c>
      <c r="X1233" s="4">
        <v>1</v>
      </c>
      <c r="Y1233" s="4">
        <v>296.416</v>
      </c>
      <c r="Z1233" s="4"/>
      <c r="AA1233" s="4"/>
      <c r="AB1233" s="4"/>
    </row>
    <row r="1234" spans="1:245" x14ac:dyDescent="0.25">
      <c r="A1234" s="4">
        <v>50</v>
      </c>
      <c r="B1234" s="4">
        <v>0</v>
      </c>
      <c r="C1234" s="4">
        <v>0</v>
      </c>
      <c r="D1234" s="4">
        <v>1</v>
      </c>
      <c r="E1234" s="4">
        <v>208</v>
      </c>
      <c r="F1234" s="4">
        <f>Source!V1211</f>
        <v>0</v>
      </c>
      <c r="G1234" s="4" t="s">
        <v>82</v>
      </c>
      <c r="H1234" s="4" t="s">
        <v>83</v>
      </c>
      <c r="I1234" s="4"/>
      <c r="J1234" s="4"/>
      <c r="K1234" s="4">
        <v>208</v>
      </c>
      <c r="L1234" s="4">
        <v>22</v>
      </c>
      <c r="M1234" s="4">
        <v>3</v>
      </c>
      <c r="N1234" s="4" t="s">
        <v>3</v>
      </c>
      <c r="O1234" s="4">
        <v>-1</v>
      </c>
      <c r="P1234" s="4"/>
      <c r="Q1234" s="4"/>
      <c r="R1234" s="4"/>
      <c r="S1234" s="4"/>
      <c r="T1234" s="4"/>
      <c r="U1234" s="4"/>
      <c r="V1234" s="4"/>
      <c r="W1234" s="4">
        <v>0</v>
      </c>
      <c r="X1234" s="4">
        <v>1</v>
      </c>
      <c r="Y1234" s="4">
        <v>0</v>
      </c>
      <c r="Z1234" s="4"/>
      <c r="AA1234" s="4"/>
      <c r="AB1234" s="4"/>
    </row>
    <row r="1235" spans="1:245" x14ac:dyDescent="0.25">
      <c r="A1235" s="4">
        <v>50</v>
      </c>
      <c r="B1235" s="4">
        <v>0</v>
      </c>
      <c r="C1235" s="4">
        <v>0</v>
      </c>
      <c r="D1235" s="4">
        <v>1</v>
      </c>
      <c r="E1235" s="4">
        <v>209</v>
      </c>
      <c r="F1235" s="4">
        <f>ROUND(Source!W1211,O1235)</f>
        <v>0</v>
      </c>
      <c r="G1235" s="4" t="s">
        <v>84</v>
      </c>
      <c r="H1235" s="4" t="s">
        <v>85</v>
      </c>
      <c r="I1235" s="4"/>
      <c r="J1235" s="4"/>
      <c r="K1235" s="4">
        <v>209</v>
      </c>
      <c r="L1235" s="4">
        <v>23</v>
      </c>
      <c r="M1235" s="4">
        <v>3</v>
      </c>
      <c r="N1235" s="4" t="s">
        <v>3</v>
      </c>
      <c r="O1235" s="4">
        <v>2</v>
      </c>
      <c r="P1235" s="4"/>
      <c r="Q1235" s="4"/>
      <c r="R1235" s="4"/>
      <c r="S1235" s="4"/>
      <c r="T1235" s="4"/>
      <c r="U1235" s="4"/>
      <c r="V1235" s="4"/>
      <c r="W1235" s="4">
        <v>0</v>
      </c>
      <c r="X1235" s="4">
        <v>1</v>
      </c>
      <c r="Y1235" s="4">
        <v>0</v>
      </c>
      <c r="Z1235" s="4"/>
      <c r="AA1235" s="4"/>
      <c r="AB1235" s="4"/>
    </row>
    <row r="1236" spans="1:245" x14ac:dyDescent="0.25">
      <c r="A1236" s="4">
        <v>50</v>
      </c>
      <c r="B1236" s="4">
        <v>0</v>
      </c>
      <c r="C1236" s="4">
        <v>0</v>
      </c>
      <c r="D1236" s="4">
        <v>1</v>
      </c>
      <c r="E1236" s="4">
        <v>233</v>
      </c>
      <c r="F1236" s="4">
        <f>ROUND(Source!BD1211,O1236)</f>
        <v>0</v>
      </c>
      <c r="G1236" s="4" t="s">
        <v>86</v>
      </c>
      <c r="H1236" s="4" t="s">
        <v>87</v>
      </c>
      <c r="I1236" s="4"/>
      <c r="J1236" s="4"/>
      <c r="K1236" s="4">
        <v>233</v>
      </c>
      <c r="L1236" s="4">
        <v>24</v>
      </c>
      <c r="M1236" s="4">
        <v>3</v>
      </c>
      <c r="N1236" s="4" t="s">
        <v>3</v>
      </c>
      <c r="O1236" s="4">
        <v>2</v>
      </c>
      <c r="P1236" s="4"/>
      <c r="Q1236" s="4"/>
      <c r="R1236" s="4"/>
      <c r="S1236" s="4"/>
      <c r="T1236" s="4"/>
      <c r="U1236" s="4"/>
      <c r="V1236" s="4"/>
      <c r="W1236" s="4">
        <v>0</v>
      </c>
      <c r="X1236" s="4">
        <v>1</v>
      </c>
      <c r="Y1236" s="4">
        <v>0</v>
      </c>
      <c r="Z1236" s="4"/>
      <c r="AA1236" s="4"/>
      <c r="AB1236" s="4"/>
    </row>
    <row r="1237" spans="1:245" x14ac:dyDescent="0.25">
      <c r="A1237" s="4">
        <v>50</v>
      </c>
      <c r="B1237" s="4">
        <v>0</v>
      </c>
      <c r="C1237" s="4">
        <v>0</v>
      </c>
      <c r="D1237" s="4">
        <v>1</v>
      </c>
      <c r="E1237" s="4">
        <v>210</v>
      </c>
      <c r="F1237" s="4">
        <f>ROUND(Source!X1211,O1237)</f>
        <v>79839.47</v>
      </c>
      <c r="G1237" s="4" t="s">
        <v>88</v>
      </c>
      <c r="H1237" s="4" t="s">
        <v>89</v>
      </c>
      <c r="I1237" s="4"/>
      <c r="J1237" s="4"/>
      <c r="K1237" s="4">
        <v>210</v>
      </c>
      <c r="L1237" s="4">
        <v>25</v>
      </c>
      <c r="M1237" s="4">
        <v>3</v>
      </c>
      <c r="N1237" s="4" t="s">
        <v>3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79839.47</v>
      </c>
      <c r="X1237" s="4">
        <v>1</v>
      </c>
      <c r="Y1237" s="4">
        <v>79839.47</v>
      </c>
      <c r="Z1237" s="4"/>
      <c r="AA1237" s="4"/>
      <c r="AB1237" s="4"/>
    </row>
    <row r="1238" spans="1:245" x14ac:dyDescent="0.25">
      <c r="A1238" s="4">
        <v>50</v>
      </c>
      <c r="B1238" s="4">
        <v>0</v>
      </c>
      <c r="C1238" s="4">
        <v>0</v>
      </c>
      <c r="D1238" s="4">
        <v>1</v>
      </c>
      <c r="E1238" s="4">
        <v>211</v>
      </c>
      <c r="F1238" s="4">
        <f>ROUND(Source!Y1211,O1238)</f>
        <v>48138.51</v>
      </c>
      <c r="G1238" s="4" t="s">
        <v>90</v>
      </c>
      <c r="H1238" s="4" t="s">
        <v>91</v>
      </c>
      <c r="I1238" s="4"/>
      <c r="J1238" s="4"/>
      <c r="K1238" s="4">
        <v>211</v>
      </c>
      <c r="L1238" s="4">
        <v>26</v>
      </c>
      <c r="M1238" s="4">
        <v>3</v>
      </c>
      <c r="N1238" s="4" t="s">
        <v>3</v>
      </c>
      <c r="O1238" s="4">
        <v>2</v>
      </c>
      <c r="P1238" s="4"/>
      <c r="Q1238" s="4"/>
      <c r="R1238" s="4"/>
      <c r="S1238" s="4"/>
      <c r="T1238" s="4"/>
      <c r="U1238" s="4"/>
      <c r="V1238" s="4"/>
      <c r="W1238" s="4">
        <v>48138.51</v>
      </c>
      <c r="X1238" s="4">
        <v>1</v>
      </c>
      <c r="Y1238" s="4">
        <v>48138.51</v>
      </c>
      <c r="Z1238" s="4"/>
      <c r="AA1238" s="4"/>
      <c r="AB1238" s="4"/>
    </row>
    <row r="1239" spans="1:245" x14ac:dyDescent="0.25">
      <c r="A1239" s="4">
        <v>50</v>
      </c>
      <c r="B1239" s="4">
        <v>0</v>
      </c>
      <c r="C1239" s="4">
        <v>0</v>
      </c>
      <c r="D1239" s="4">
        <v>1</v>
      </c>
      <c r="E1239" s="4">
        <v>224</v>
      </c>
      <c r="F1239" s="4">
        <f>ROUND(Source!AR1211,O1239)</f>
        <v>245388.97</v>
      </c>
      <c r="G1239" s="4" t="s">
        <v>92</v>
      </c>
      <c r="H1239" s="4" t="s">
        <v>93</v>
      </c>
      <c r="I1239" s="4"/>
      <c r="J1239" s="4"/>
      <c r="K1239" s="4">
        <v>224</v>
      </c>
      <c r="L1239" s="4">
        <v>27</v>
      </c>
      <c r="M1239" s="4">
        <v>3</v>
      </c>
      <c r="N1239" s="4" t="s">
        <v>3</v>
      </c>
      <c r="O1239" s="4">
        <v>2</v>
      </c>
      <c r="P1239" s="4"/>
      <c r="Q1239" s="4"/>
      <c r="R1239" s="4"/>
      <c r="S1239" s="4"/>
      <c r="T1239" s="4"/>
      <c r="U1239" s="4"/>
      <c r="V1239" s="4"/>
      <c r="W1239" s="4">
        <v>245388.97</v>
      </c>
      <c r="X1239" s="4">
        <v>1</v>
      </c>
      <c r="Y1239" s="4">
        <v>245388.97</v>
      </c>
      <c r="Z1239" s="4"/>
      <c r="AA1239" s="4"/>
      <c r="AB1239" s="4"/>
    </row>
    <row r="1241" spans="1:245" x14ac:dyDescent="0.25">
      <c r="A1241" s="1">
        <v>3</v>
      </c>
      <c r="B1241" s="1">
        <v>1</v>
      </c>
      <c r="C1241" s="1"/>
      <c r="D1241" s="1">
        <f>ROW(A1248)</f>
        <v>1248</v>
      </c>
      <c r="E1241" s="1"/>
      <c r="F1241" s="1" t="s">
        <v>646</v>
      </c>
      <c r="G1241" s="1" t="s">
        <v>647</v>
      </c>
      <c r="H1241" s="1" t="s">
        <v>3</v>
      </c>
      <c r="I1241" s="1">
        <v>0</v>
      </c>
      <c r="J1241" s="1" t="s">
        <v>3</v>
      </c>
      <c r="K1241" s="1">
        <v>-1</v>
      </c>
      <c r="L1241" s="1" t="s">
        <v>646</v>
      </c>
      <c r="M1241" s="1" t="s">
        <v>3</v>
      </c>
      <c r="N1241" s="1"/>
      <c r="O1241" s="1"/>
      <c r="P1241" s="1"/>
      <c r="Q1241" s="1"/>
      <c r="R1241" s="1"/>
      <c r="S1241" s="1">
        <v>0</v>
      </c>
      <c r="T1241" s="1"/>
      <c r="U1241" s="1" t="s">
        <v>3</v>
      </c>
      <c r="V1241" s="1">
        <v>0</v>
      </c>
      <c r="W1241" s="1"/>
      <c r="X1241" s="1"/>
      <c r="Y1241" s="1"/>
      <c r="Z1241" s="1"/>
      <c r="AA1241" s="1"/>
      <c r="AB1241" s="1" t="s">
        <v>3</v>
      </c>
      <c r="AC1241" s="1" t="s">
        <v>3</v>
      </c>
      <c r="AD1241" s="1" t="s">
        <v>3</v>
      </c>
      <c r="AE1241" s="1" t="s">
        <v>3</v>
      </c>
      <c r="AF1241" s="1" t="s">
        <v>3</v>
      </c>
      <c r="AG1241" s="1" t="s">
        <v>3</v>
      </c>
      <c r="AH1241" s="1"/>
      <c r="AI1241" s="1"/>
      <c r="AJ1241" s="1"/>
      <c r="AK1241" s="1"/>
      <c r="AL1241" s="1"/>
      <c r="AM1241" s="1"/>
      <c r="AN1241" s="1"/>
      <c r="AO1241" s="1"/>
      <c r="AP1241" s="1" t="s">
        <v>3</v>
      </c>
      <c r="AQ1241" s="1" t="s">
        <v>3</v>
      </c>
      <c r="AR1241" s="1" t="s">
        <v>3</v>
      </c>
      <c r="AS1241" s="1"/>
      <c r="AT1241" s="1"/>
      <c r="AU1241" s="1"/>
      <c r="AV1241" s="1"/>
      <c r="AW1241" s="1"/>
      <c r="AX1241" s="1"/>
      <c r="AY1241" s="1"/>
      <c r="AZ1241" s="1" t="s">
        <v>3</v>
      </c>
      <c r="BA1241" s="1"/>
      <c r="BB1241" s="1" t="s">
        <v>3</v>
      </c>
      <c r="BC1241" s="1" t="s">
        <v>3</v>
      </c>
      <c r="BD1241" s="1" t="s">
        <v>3</v>
      </c>
      <c r="BE1241" s="1" t="s">
        <v>3</v>
      </c>
      <c r="BF1241" s="1" t="s">
        <v>3</v>
      </c>
      <c r="BG1241" s="1" t="s">
        <v>3</v>
      </c>
      <c r="BH1241" s="1" t="s">
        <v>3</v>
      </c>
      <c r="BI1241" s="1" t="s">
        <v>3</v>
      </c>
      <c r="BJ1241" s="1" t="s">
        <v>3</v>
      </c>
      <c r="BK1241" s="1" t="s">
        <v>3</v>
      </c>
      <c r="BL1241" s="1" t="s">
        <v>3</v>
      </c>
      <c r="BM1241" s="1" t="s">
        <v>3</v>
      </c>
      <c r="BN1241" s="1" t="s">
        <v>3</v>
      </c>
      <c r="BO1241" s="1" t="s">
        <v>3</v>
      </c>
      <c r="BP1241" s="1" t="s">
        <v>3</v>
      </c>
      <c r="BQ1241" s="1"/>
      <c r="BR1241" s="1"/>
      <c r="BS1241" s="1"/>
      <c r="BT1241" s="1"/>
      <c r="BU1241" s="1"/>
      <c r="BV1241" s="1"/>
      <c r="BW1241" s="1"/>
      <c r="BX1241" s="1">
        <v>0</v>
      </c>
      <c r="BY1241" s="1"/>
      <c r="BZ1241" s="1"/>
      <c r="CA1241" s="1"/>
      <c r="CB1241" s="1"/>
      <c r="CC1241" s="1"/>
      <c r="CD1241" s="1"/>
      <c r="CE1241" s="1"/>
      <c r="CF1241" s="1">
        <v>0</v>
      </c>
      <c r="CG1241" s="1">
        <v>0</v>
      </c>
      <c r="CH1241" s="1"/>
      <c r="CI1241" s="1" t="s">
        <v>3</v>
      </c>
      <c r="CJ1241" s="1" t="s">
        <v>3</v>
      </c>
      <c r="CK1241" t="s">
        <v>3</v>
      </c>
      <c r="CL1241" t="s">
        <v>3</v>
      </c>
      <c r="CM1241" t="s">
        <v>3</v>
      </c>
      <c r="CN1241" t="s">
        <v>3</v>
      </c>
      <c r="CO1241" t="s">
        <v>3</v>
      </c>
      <c r="CP1241" t="s">
        <v>3</v>
      </c>
      <c r="CQ1241" t="s">
        <v>3</v>
      </c>
    </row>
    <row r="1243" spans="1:245" x14ac:dyDescent="0.25">
      <c r="A1243" s="2">
        <v>52</v>
      </c>
      <c r="B1243" s="2">
        <f t="shared" ref="B1243:G1243" si="804">B1248</f>
        <v>1</v>
      </c>
      <c r="C1243" s="2">
        <f t="shared" si="804"/>
        <v>3</v>
      </c>
      <c r="D1243" s="2">
        <f t="shared" si="804"/>
        <v>1241</v>
      </c>
      <c r="E1243" s="2">
        <f t="shared" si="804"/>
        <v>0</v>
      </c>
      <c r="F1243" s="2" t="str">
        <f t="shared" si="804"/>
        <v>09-01-02</v>
      </c>
      <c r="G1243" s="2" t="str">
        <f t="shared" si="804"/>
        <v>Пусконаладочные работы КТПН</v>
      </c>
      <c r="H1243" s="2"/>
      <c r="I1243" s="2"/>
      <c r="J1243" s="2"/>
      <c r="K1243" s="2"/>
      <c r="L1243" s="2"/>
      <c r="M1243" s="2"/>
      <c r="N1243" s="2"/>
      <c r="O1243" s="2">
        <f t="shared" ref="O1243:AT1243" si="805">O1248</f>
        <v>171903.73</v>
      </c>
      <c r="P1243" s="2">
        <f t="shared" si="805"/>
        <v>0</v>
      </c>
      <c r="Q1243" s="2">
        <f t="shared" si="805"/>
        <v>22897.49</v>
      </c>
      <c r="R1243" s="2">
        <f t="shared" si="805"/>
        <v>2599.7199999999998</v>
      </c>
      <c r="S1243" s="2">
        <f t="shared" si="805"/>
        <v>149006.24</v>
      </c>
      <c r="T1243" s="2">
        <f t="shared" si="805"/>
        <v>0</v>
      </c>
      <c r="U1243" s="2">
        <f t="shared" si="805"/>
        <v>363.20000000000005</v>
      </c>
      <c r="V1243" s="2">
        <f t="shared" si="805"/>
        <v>0</v>
      </c>
      <c r="W1243" s="2">
        <f t="shared" si="805"/>
        <v>0</v>
      </c>
      <c r="X1243" s="2">
        <f t="shared" si="805"/>
        <v>101324.24</v>
      </c>
      <c r="Y1243" s="2">
        <f t="shared" si="805"/>
        <v>61092.56</v>
      </c>
      <c r="Z1243" s="2">
        <f t="shared" si="805"/>
        <v>0</v>
      </c>
      <c r="AA1243" s="2">
        <f t="shared" si="805"/>
        <v>0</v>
      </c>
      <c r="AB1243" s="2">
        <f t="shared" si="805"/>
        <v>171903.73</v>
      </c>
      <c r="AC1243" s="2">
        <f t="shared" si="805"/>
        <v>0</v>
      </c>
      <c r="AD1243" s="2">
        <f t="shared" si="805"/>
        <v>22897.49</v>
      </c>
      <c r="AE1243" s="2">
        <f t="shared" si="805"/>
        <v>2599.7199999999998</v>
      </c>
      <c r="AF1243" s="2">
        <f t="shared" si="805"/>
        <v>149006.24</v>
      </c>
      <c r="AG1243" s="2">
        <f t="shared" si="805"/>
        <v>0</v>
      </c>
      <c r="AH1243" s="2">
        <f t="shared" si="805"/>
        <v>363.20000000000005</v>
      </c>
      <c r="AI1243" s="2">
        <f t="shared" si="805"/>
        <v>0</v>
      </c>
      <c r="AJ1243" s="2">
        <f t="shared" si="805"/>
        <v>0</v>
      </c>
      <c r="AK1243" s="2">
        <f t="shared" si="805"/>
        <v>101324.24</v>
      </c>
      <c r="AL1243" s="2">
        <f t="shared" si="805"/>
        <v>61092.56</v>
      </c>
      <c r="AM1243" s="2">
        <f t="shared" si="805"/>
        <v>0</v>
      </c>
      <c r="AN1243" s="2">
        <f t="shared" si="805"/>
        <v>0</v>
      </c>
      <c r="AO1243" s="2">
        <f t="shared" si="805"/>
        <v>0</v>
      </c>
      <c r="AP1243" s="2">
        <f t="shared" si="805"/>
        <v>0</v>
      </c>
      <c r="AQ1243" s="2">
        <f t="shared" si="805"/>
        <v>0</v>
      </c>
      <c r="AR1243" s="2">
        <f t="shared" si="805"/>
        <v>338402.09</v>
      </c>
      <c r="AS1243" s="2">
        <f t="shared" si="805"/>
        <v>26979.05</v>
      </c>
      <c r="AT1243" s="2">
        <f t="shared" si="805"/>
        <v>0</v>
      </c>
      <c r="AU1243" s="2">
        <f t="shared" ref="AU1243:BZ1243" si="806">AU1248</f>
        <v>311423.03999999998</v>
      </c>
      <c r="AV1243" s="2">
        <f t="shared" si="806"/>
        <v>0</v>
      </c>
      <c r="AW1243" s="2">
        <f t="shared" si="806"/>
        <v>0</v>
      </c>
      <c r="AX1243" s="2">
        <f t="shared" si="806"/>
        <v>0</v>
      </c>
      <c r="AY1243" s="2">
        <f t="shared" si="806"/>
        <v>0</v>
      </c>
      <c r="AZ1243" s="2">
        <f t="shared" si="806"/>
        <v>0</v>
      </c>
      <c r="BA1243" s="2">
        <f t="shared" si="806"/>
        <v>0</v>
      </c>
      <c r="BB1243" s="2">
        <f t="shared" si="806"/>
        <v>0</v>
      </c>
      <c r="BC1243" s="2">
        <f t="shared" si="806"/>
        <v>0</v>
      </c>
      <c r="BD1243" s="2">
        <f t="shared" si="806"/>
        <v>0</v>
      </c>
      <c r="BE1243" s="2">
        <f t="shared" si="806"/>
        <v>0</v>
      </c>
      <c r="BF1243" s="2">
        <f t="shared" si="806"/>
        <v>0</v>
      </c>
      <c r="BG1243" s="2">
        <f t="shared" si="806"/>
        <v>0</v>
      </c>
      <c r="BH1243" s="2">
        <f t="shared" si="806"/>
        <v>0</v>
      </c>
      <c r="BI1243" s="2">
        <f t="shared" si="806"/>
        <v>0</v>
      </c>
      <c r="BJ1243" s="2">
        <f t="shared" si="806"/>
        <v>0</v>
      </c>
      <c r="BK1243" s="2">
        <f t="shared" si="806"/>
        <v>0</v>
      </c>
      <c r="BL1243" s="2">
        <f t="shared" si="806"/>
        <v>0</v>
      </c>
      <c r="BM1243" s="2">
        <f t="shared" si="806"/>
        <v>0</v>
      </c>
      <c r="BN1243" s="2">
        <f t="shared" si="806"/>
        <v>0</v>
      </c>
      <c r="BO1243" s="2">
        <f t="shared" si="806"/>
        <v>0</v>
      </c>
      <c r="BP1243" s="2">
        <f t="shared" si="806"/>
        <v>0</v>
      </c>
      <c r="BQ1243" s="2">
        <f t="shared" si="806"/>
        <v>0</v>
      </c>
      <c r="BR1243" s="2">
        <f t="shared" si="806"/>
        <v>0</v>
      </c>
      <c r="BS1243" s="2">
        <f t="shared" si="806"/>
        <v>0</v>
      </c>
      <c r="BT1243" s="2">
        <f t="shared" si="806"/>
        <v>0</v>
      </c>
      <c r="BU1243" s="2">
        <f t="shared" si="806"/>
        <v>0</v>
      </c>
      <c r="BV1243" s="2">
        <f t="shared" si="806"/>
        <v>0</v>
      </c>
      <c r="BW1243" s="2">
        <f t="shared" si="806"/>
        <v>0</v>
      </c>
      <c r="BX1243" s="2">
        <f t="shared" si="806"/>
        <v>0</v>
      </c>
      <c r="BY1243" s="2">
        <f t="shared" si="806"/>
        <v>0</v>
      </c>
      <c r="BZ1243" s="2">
        <f t="shared" si="806"/>
        <v>0</v>
      </c>
      <c r="CA1243" s="2">
        <f t="shared" ref="CA1243:DF1243" si="807">CA1248</f>
        <v>338402.09</v>
      </c>
      <c r="CB1243" s="2">
        <f t="shared" si="807"/>
        <v>26979.05</v>
      </c>
      <c r="CC1243" s="2">
        <f t="shared" si="807"/>
        <v>0</v>
      </c>
      <c r="CD1243" s="2">
        <f t="shared" si="807"/>
        <v>311423.03999999998</v>
      </c>
      <c r="CE1243" s="2">
        <f t="shared" si="807"/>
        <v>0</v>
      </c>
      <c r="CF1243" s="2">
        <f t="shared" si="807"/>
        <v>0</v>
      </c>
      <c r="CG1243" s="2">
        <f t="shared" si="807"/>
        <v>0</v>
      </c>
      <c r="CH1243" s="2">
        <f t="shared" si="807"/>
        <v>0</v>
      </c>
      <c r="CI1243" s="2">
        <f t="shared" si="807"/>
        <v>0</v>
      </c>
      <c r="CJ1243" s="2">
        <f t="shared" si="807"/>
        <v>0</v>
      </c>
      <c r="CK1243" s="2">
        <f t="shared" si="807"/>
        <v>0</v>
      </c>
      <c r="CL1243" s="2">
        <f t="shared" si="807"/>
        <v>0</v>
      </c>
      <c r="CM1243" s="2">
        <f t="shared" si="807"/>
        <v>0</v>
      </c>
      <c r="CN1243" s="2">
        <f t="shared" si="807"/>
        <v>0</v>
      </c>
      <c r="CO1243" s="2">
        <f t="shared" si="807"/>
        <v>0</v>
      </c>
      <c r="CP1243" s="2">
        <f t="shared" si="807"/>
        <v>0</v>
      </c>
      <c r="CQ1243" s="2">
        <f t="shared" si="807"/>
        <v>0</v>
      </c>
      <c r="CR1243" s="2">
        <f t="shared" si="807"/>
        <v>0</v>
      </c>
      <c r="CS1243" s="2">
        <f t="shared" si="807"/>
        <v>0</v>
      </c>
      <c r="CT1243" s="2">
        <f t="shared" si="807"/>
        <v>0</v>
      </c>
      <c r="CU1243" s="2">
        <f t="shared" si="807"/>
        <v>0</v>
      </c>
      <c r="CV1243" s="2">
        <f t="shared" si="807"/>
        <v>0</v>
      </c>
      <c r="CW1243" s="2">
        <f t="shared" si="807"/>
        <v>0</v>
      </c>
      <c r="CX1243" s="2">
        <f t="shared" si="807"/>
        <v>0</v>
      </c>
      <c r="CY1243" s="2">
        <f t="shared" si="807"/>
        <v>0</v>
      </c>
      <c r="CZ1243" s="2">
        <f t="shared" si="807"/>
        <v>0</v>
      </c>
      <c r="DA1243" s="2">
        <f t="shared" si="807"/>
        <v>0</v>
      </c>
      <c r="DB1243" s="2">
        <f t="shared" si="807"/>
        <v>0</v>
      </c>
      <c r="DC1243" s="2">
        <f t="shared" si="807"/>
        <v>0</v>
      </c>
      <c r="DD1243" s="2">
        <f t="shared" si="807"/>
        <v>0</v>
      </c>
      <c r="DE1243" s="2">
        <f t="shared" si="807"/>
        <v>0</v>
      </c>
      <c r="DF1243" s="2">
        <f t="shared" si="807"/>
        <v>0</v>
      </c>
      <c r="DG1243" s="3">
        <f t="shared" ref="DG1243:EL1243" si="808">DG1248</f>
        <v>0</v>
      </c>
      <c r="DH1243" s="3">
        <f t="shared" si="808"/>
        <v>0</v>
      </c>
      <c r="DI1243" s="3">
        <f t="shared" si="808"/>
        <v>0</v>
      </c>
      <c r="DJ1243" s="3">
        <f t="shared" si="808"/>
        <v>0</v>
      </c>
      <c r="DK1243" s="3">
        <f t="shared" si="808"/>
        <v>0</v>
      </c>
      <c r="DL1243" s="3">
        <f t="shared" si="808"/>
        <v>0</v>
      </c>
      <c r="DM1243" s="3">
        <f t="shared" si="808"/>
        <v>0</v>
      </c>
      <c r="DN1243" s="3">
        <f t="shared" si="808"/>
        <v>0</v>
      </c>
      <c r="DO1243" s="3">
        <f t="shared" si="808"/>
        <v>0</v>
      </c>
      <c r="DP1243" s="3">
        <f t="shared" si="808"/>
        <v>0</v>
      </c>
      <c r="DQ1243" s="3">
        <f t="shared" si="808"/>
        <v>0</v>
      </c>
      <c r="DR1243" s="3">
        <f t="shared" si="808"/>
        <v>0</v>
      </c>
      <c r="DS1243" s="3">
        <f t="shared" si="808"/>
        <v>0</v>
      </c>
      <c r="DT1243" s="3">
        <f t="shared" si="808"/>
        <v>0</v>
      </c>
      <c r="DU1243" s="3">
        <f t="shared" si="808"/>
        <v>0</v>
      </c>
      <c r="DV1243" s="3">
        <f t="shared" si="808"/>
        <v>0</v>
      </c>
      <c r="DW1243" s="3">
        <f t="shared" si="808"/>
        <v>0</v>
      </c>
      <c r="DX1243" s="3">
        <f t="shared" si="808"/>
        <v>0</v>
      </c>
      <c r="DY1243" s="3">
        <f t="shared" si="808"/>
        <v>0</v>
      </c>
      <c r="DZ1243" s="3">
        <f t="shared" si="808"/>
        <v>0</v>
      </c>
      <c r="EA1243" s="3">
        <f t="shared" si="808"/>
        <v>0</v>
      </c>
      <c r="EB1243" s="3">
        <f t="shared" si="808"/>
        <v>0</v>
      </c>
      <c r="EC1243" s="3">
        <f t="shared" si="808"/>
        <v>0</v>
      </c>
      <c r="ED1243" s="3">
        <f t="shared" si="808"/>
        <v>0</v>
      </c>
      <c r="EE1243" s="3">
        <f t="shared" si="808"/>
        <v>0</v>
      </c>
      <c r="EF1243" s="3">
        <f t="shared" si="808"/>
        <v>0</v>
      </c>
      <c r="EG1243" s="3">
        <f t="shared" si="808"/>
        <v>0</v>
      </c>
      <c r="EH1243" s="3">
        <f t="shared" si="808"/>
        <v>0</v>
      </c>
      <c r="EI1243" s="3">
        <f t="shared" si="808"/>
        <v>0</v>
      </c>
      <c r="EJ1243" s="3">
        <f t="shared" si="808"/>
        <v>0</v>
      </c>
      <c r="EK1243" s="3">
        <f t="shared" si="808"/>
        <v>0</v>
      </c>
      <c r="EL1243" s="3">
        <f t="shared" si="808"/>
        <v>0</v>
      </c>
      <c r="EM1243" s="3">
        <f t="shared" ref="EM1243:FR1243" si="809">EM1248</f>
        <v>0</v>
      </c>
      <c r="EN1243" s="3">
        <f t="shared" si="809"/>
        <v>0</v>
      </c>
      <c r="EO1243" s="3">
        <f t="shared" si="809"/>
        <v>0</v>
      </c>
      <c r="EP1243" s="3">
        <f t="shared" si="809"/>
        <v>0</v>
      </c>
      <c r="EQ1243" s="3">
        <f t="shared" si="809"/>
        <v>0</v>
      </c>
      <c r="ER1243" s="3">
        <f t="shared" si="809"/>
        <v>0</v>
      </c>
      <c r="ES1243" s="3">
        <f t="shared" si="809"/>
        <v>0</v>
      </c>
      <c r="ET1243" s="3">
        <f t="shared" si="809"/>
        <v>0</v>
      </c>
      <c r="EU1243" s="3">
        <f t="shared" si="809"/>
        <v>0</v>
      </c>
      <c r="EV1243" s="3">
        <f t="shared" si="809"/>
        <v>0</v>
      </c>
      <c r="EW1243" s="3">
        <f t="shared" si="809"/>
        <v>0</v>
      </c>
      <c r="EX1243" s="3">
        <f t="shared" si="809"/>
        <v>0</v>
      </c>
      <c r="EY1243" s="3">
        <f t="shared" si="809"/>
        <v>0</v>
      </c>
      <c r="EZ1243" s="3">
        <f t="shared" si="809"/>
        <v>0</v>
      </c>
      <c r="FA1243" s="3">
        <f t="shared" si="809"/>
        <v>0</v>
      </c>
      <c r="FB1243" s="3">
        <f t="shared" si="809"/>
        <v>0</v>
      </c>
      <c r="FC1243" s="3">
        <f t="shared" si="809"/>
        <v>0</v>
      </c>
      <c r="FD1243" s="3">
        <f t="shared" si="809"/>
        <v>0</v>
      </c>
      <c r="FE1243" s="3">
        <f t="shared" si="809"/>
        <v>0</v>
      </c>
      <c r="FF1243" s="3">
        <f t="shared" si="809"/>
        <v>0</v>
      </c>
      <c r="FG1243" s="3">
        <f t="shared" si="809"/>
        <v>0</v>
      </c>
      <c r="FH1243" s="3">
        <f t="shared" si="809"/>
        <v>0</v>
      </c>
      <c r="FI1243" s="3">
        <f t="shared" si="809"/>
        <v>0</v>
      </c>
      <c r="FJ1243" s="3">
        <f t="shared" si="809"/>
        <v>0</v>
      </c>
      <c r="FK1243" s="3">
        <f t="shared" si="809"/>
        <v>0</v>
      </c>
      <c r="FL1243" s="3">
        <f t="shared" si="809"/>
        <v>0</v>
      </c>
      <c r="FM1243" s="3">
        <f t="shared" si="809"/>
        <v>0</v>
      </c>
      <c r="FN1243" s="3">
        <f t="shared" si="809"/>
        <v>0</v>
      </c>
      <c r="FO1243" s="3">
        <f t="shared" si="809"/>
        <v>0</v>
      </c>
      <c r="FP1243" s="3">
        <f t="shared" si="809"/>
        <v>0</v>
      </c>
      <c r="FQ1243" s="3">
        <f t="shared" si="809"/>
        <v>0</v>
      </c>
      <c r="FR1243" s="3">
        <f t="shared" si="809"/>
        <v>0</v>
      </c>
      <c r="FS1243" s="3">
        <f t="shared" ref="FS1243:GX1243" si="810">FS1248</f>
        <v>0</v>
      </c>
      <c r="FT1243" s="3">
        <f t="shared" si="810"/>
        <v>0</v>
      </c>
      <c r="FU1243" s="3">
        <f t="shared" si="810"/>
        <v>0</v>
      </c>
      <c r="FV1243" s="3">
        <f t="shared" si="810"/>
        <v>0</v>
      </c>
      <c r="FW1243" s="3">
        <f t="shared" si="810"/>
        <v>0</v>
      </c>
      <c r="FX1243" s="3">
        <f t="shared" si="810"/>
        <v>0</v>
      </c>
      <c r="FY1243" s="3">
        <f t="shared" si="810"/>
        <v>0</v>
      </c>
      <c r="FZ1243" s="3">
        <f t="shared" si="810"/>
        <v>0</v>
      </c>
      <c r="GA1243" s="3">
        <f t="shared" si="810"/>
        <v>0</v>
      </c>
      <c r="GB1243" s="3">
        <f t="shared" si="810"/>
        <v>0</v>
      </c>
      <c r="GC1243" s="3">
        <f t="shared" si="810"/>
        <v>0</v>
      </c>
      <c r="GD1243" s="3">
        <f t="shared" si="810"/>
        <v>0</v>
      </c>
      <c r="GE1243" s="3">
        <f t="shared" si="810"/>
        <v>0</v>
      </c>
      <c r="GF1243" s="3">
        <f t="shared" si="810"/>
        <v>0</v>
      </c>
      <c r="GG1243" s="3">
        <f t="shared" si="810"/>
        <v>0</v>
      </c>
      <c r="GH1243" s="3">
        <f t="shared" si="810"/>
        <v>0</v>
      </c>
      <c r="GI1243" s="3">
        <f t="shared" si="810"/>
        <v>0</v>
      </c>
      <c r="GJ1243" s="3">
        <f t="shared" si="810"/>
        <v>0</v>
      </c>
      <c r="GK1243" s="3">
        <f t="shared" si="810"/>
        <v>0</v>
      </c>
      <c r="GL1243" s="3">
        <f t="shared" si="810"/>
        <v>0</v>
      </c>
      <c r="GM1243" s="3">
        <f t="shared" si="810"/>
        <v>0</v>
      </c>
      <c r="GN1243" s="3">
        <f t="shared" si="810"/>
        <v>0</v>
      </c>
      <c r="GO1243" s="3">
        <f t="shared" si="810"/>
        <v>0</v>
      </c>
      <c r="GP1243" s="3">
        <f t="shared" si="810"/>
        <v>0</v>
      </c>
      <c r="GQ1243" s="3">
        <f t="shared" si="810"/>
        <v>0</v>
      </c>
      <c r="GR1243" s="3">
        <f t="shared" si="810"/>
        <v>0</v>
      </c>
      <c r="GS1243" s="3">
        <f t="shared" si="810"/>
        <v>0</v>
      </c>
      <c r="GT1243" s="3">
        <f t="shared" si="810"/>
        <v>0</v>
      </c>
      <c r="GU1243" s="3">
        <f t="shared" si="810"/>
        <v>0</v>
      </c>
      <c r="GV1243" s="3">
        <f t="shared" si="810"/>
        <v>0</v>
      </c>
      <c r="GW1243" s="3">
        <f t="shared" si="810"/>
        <v>0</v>
      </c>
      <c r="GX1243" s="3">
        <f t="shared" si="810"/>
        <v>0</v>
      </c>
    </row>
    <row r="1245" spans="1:245" x14ac:dyDescent="0.25">
      <c r="A1245">
        <v>17</v>
      </c>
      <c r="B1245">
        <v>1</v>
      </c>
      <c r="E1245" t="s">
        <v>18</v>
      </c>
      <c r="F1245" t="s">
        <v>648</v>
      </c>
      <c r="G1245" t="s">
        <v>649</v>
      </c>
      <c r="H1245" t="s">
        <v>650</v>
      </c>
      <c r="I1245">
        <v>2</v>
      </c>
      <c r="J1245">
        <v>0</v>
      </c>
      <c r="K1245">
        <v>2</v>
      </c>
      <c r="O1245">
        <f>ROUND(CP1245,2)</f>
        <v>149006.24</v>
      </c>
      <c r="P1245">
        <f>ROUND((ROUND((AC1245*AW1245*I1245),2)*BC1245),2)</f>
        <v>0</v>
      </c>
      <c r="Q1245">
        <f>(ROUND((ROUND(((ET1245)*AV1245*I1245),2)*BB1245),2)+ROUND((ROUND(((AE1245-(EU1245))*AV1245*I1245),2)*BS1245),2))</f>
        <v>0</v>
      </c>
      <c r="R1245">
        <f>ROUND((ROUND((AE1245*AV1245*I1245),2)*BS1245),2)</f>
        <v>0</v>
      </c>
      <c r="S1245">
        <f>ROUND((ROUND((AF1245*AV1245*I1245),2)*BA1245),2)</f>
        <v>149006.24</v>
      </c>
      <c r="T1245">
        <f>ROUND(CU1245*I1245,2)</f>
        <v>0</v>
      </c>
      <c r="U1245">
        <f>CV1245*I1245</f>
        <v>363.20000000000005</v>
      </c>
      <c r="V1245">
        <f>CW1245*I1245</f>
        <v>0</v>
      </c>
      <c r="W1245">
        <f>ROUND(CX1245*I1245,2)</f>
        <v>0</v>
      </c>
      <c r="X1245">
        <f>ROUND(CY1245,2)</f>
        <v>101324.24</v>
      </c>
      <c r="Y1245">
        <f>ROUND(CZ1245,2)</f>
        <v>61092.56</v>
      </c>
      <c r="AA1245">
        <v>61707135</v>
      </c>
      <c r="AB1245">
        <f>ROUND((AC1245+AD1245+AF1245),6)</f>
        <v>2893.3240000000001</v>
      </c>
      <c r="AC1245">
        <f>ROUND((ES1245),6)</f>
        <v>0</v>
      </c>
      <c r="AD1245">
        <f>ROUND((((ET1245)-(EU1245))+AE1245),6)</f>
        <v>0</v>
      </c>
      <c r="AE1245">
        <f>ROUND((EU1245),6)</f>
        <v>0</v>
      </c>
      <c r="AF1245">
        <f>ROUND(((EV1245*0.5*0.8)),6)</f>
        <v>2893.3240000000001</v>
      </c>
      <c r="AG1245">
        <f>ROUND((AP1245),6)</f>
        <v>0</v>
      </c>
      <c r="AH1245">
        <f>((EW1245*0.5*0.8))</f>
        <v>181.60000000000002</v>
      </c>
      <c r="AI1245">
        <f>(EX1245)</f>
        <v>0</v>
      </c>
      <c r="AJ1245">
        <f>(AS1245)</f>
        <v>0</v>
      </c>
      <c r="AK1245">
        <v>7233.31</v>
      </c>
      <c r="AL1245">
        <v>0</v>
      </c>
      <c r="AM1245">
        <v>0</v>
      </c>
      <c r="AN1245">
        <v>0</v>
      </c>
      <c r="AO1245">
        <v>7233.31</v>
      </c>
      <c r="AP1245">
        <v>0</v>
      </c>
      <c r="AQ1245">
        <v>454</v>
      </c>
      <c r="AR1245">
        <v>0</v>
      </c>
      <c r="AS1245">
        <v>0</v>
      </c>
      <c r="AT1245">
        <v>68</v>
      </c>
      <c r="AU1245">
        <v>41</v>
      </c>
      <c r="AV1245">
        <v>1</v>
      </c>
      <c r="AW1245">
        <v>1</v>
      </c>
      <c r="AZ1245">
        <v>1</v>
      </c>
      <c r="BA1245">
        <v>25.75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0</v>
      </c>
      <c r="BI1245">
        <v>4</v>
      </c>
      <c r="BJ1245" t="s">
        <v>651</v>
      </c>
      <c r="BM1245">
        <v>388</v>
      </c>
      <c r="BN1245">
        <v>0</v>
      </c>
      <c r="BO1245" t="s">
        <v>3</v>
      </c>
      <c r="BP1245">
        <v>0</v>
      </c>
      <c r="BQ1245">
        <v>50</v>
      </c>
      <c r="BR1245">
        <v>0</v>
      </c>
      <c r="BS1245">
        <v>25.75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68</v>
      </c>
      <c r="CA1245">
        <v>41</v>
      </c>
      <c r="CB1245" t="s">
        <v>3</v>
      </c>
      <c r="CE1245">
        <v>30</v>
      </c>
      <c r="CF1245">
        <v>0</v>
      </c>
      <c r="CG1245">
        <v>0</v>
      </c>
      <c r="CM1245">
        <v>0</v>
      </c>
      <c r="CN1245" t="s">
        <v>3</v>
      </c>
      <c r="CO1245">
        <v>0</v>
      </c>
      <c r="CP1245">
        <f>(P1245+Q1245+S1245)</f>
        <v>149006.24</v>
      </c>
      <c r="CQ1245">
        <f>ROUND((ROUND((AC1245*AW1245*1),2)*BC1245),2)</f>
        <v>0</v>
      </c>
      <c r="CR1245">
        <f>(ROUND((ROUND(((ET1245)*AV1245*1),2)*BB1245),2)+ROUND((ROUND(((AE1245-(EU1245))*AV1245*1),2)*BS1245),2))</f>
        <v>0</v>
      </c>
      <c r="CS1245">
        <f>ROUND((ROUND((AE1245*AV1245*1),2)*BS1245),2)</f>
        <v>0</v>
      </c>
      <c r="CT1245">
        <f>ROUND((ROUND((AF1245*AV1245*1),2)*BA1245),2)</f>
        <v>74502.990000000005</v>
      </c>
      <c r="CU1245">
        <f>AG1245</f>
        <v>0</v>
      </c>
      <c r="CV1245">
        <f>(AH1245*AV1245)</f>
        <v>181.60000000000002</v>
      </c>
      <c r="CW1245">
        <f>AI1245</f>
        <v>0</v>
      </c>
      <c r="CX1245">
        <f>AJ1245</f>
        <v>0</v>
      </c>
      <c r="CY1245">
        <f>S1245*(BZ1245/100)</f>
        <v>101324.2432</v>
      </c>
      <c r="CZ1245">
        <f>S1245*(CA1245/100)</f>
        <v>61092.558399999994</v>
      </c>
      <c r="DC1245" t="s">
        <v>3</v>
      </c>
      <c r="DD1245" t="s">
        <v>3</v>
      </c>
      <c r="DE1245" t="s">
        <v>3</v>
      </c>
      <c r="DF1245" t="s">
        <v>3</v>
      </c>
      <c r="DG1245" t="s">
        <v>652</v>
      </c>
      <c r="DH1245" t="s">
        <v>3</v>
      </c>
      <c r="DI1245" t="s">
        <v>652</v>
      </c>
      <c r="DJ1245" t="s">
        <v>3</v>
      </c>
      <c r="DK1245" t="s">
        <v>3</v>
      </c>
      <c r="DL1245" t="s">
        <v>3</v>
      </c>
      <c r="DM1245" t="s">
        <v>3</v>
      </c>
      <c r="DN1245">
        <v>75</v>
      </c>
      <c r="DO1245">
        <v>70</v>
      </c>
      <c r="DP1245">
        <v>1</v>
      </c>
      <c r="DQ1245">
        <v>1</v>
      </c>
      <c r="DU1245">
        <v>1013</v>
      </c>
      <c r="DV1245" t="s">
        <v>650</v>
      </c>
      <c r="DW1245" t="s">
        <v>650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59520748</v>
      </c>
      <c r="EF1245">
        <v>50</v>
      </c>
      <c r="EG1245" t="s">
        <v>638</v>
      </c>
      <c r="EH1245">
        <v>0</v>
      </c>
      <c r="EI1245" t="s">
        <v>3</v>
      </c>
      <c r="EJ1245">
        <v>4</v>
      </c>
      <c r="EK1245">
        <v>388</v>
      </c>
      <c r="EL1245" t="s">
        <v>639</v>
      </c>
      <c r="EM1245" t="s">
        <v>640</v>
      </c>
      <c r="EO1245" t="s">
        <v>3</v>
      </c>
      <c r="EQ1245">
        <v>0</v>
      </c>
      <c r="ER1245">
        <v>7233.31</v>
      </c>
      <c r="ES1245">
        <v>0</v>
      </c>
      <c r="ET1245">
        <v>0</v>
      </c>
      <c r="EU1245">
        <v>0</v>
      </c>
      <c r="EV1245">
        <v>7233.31</v>
      </c>
      <c r="EW1245">
        <v>454</v>
      </c>
      <c r="EX1245">
        <v>0</v>
      </c>
      <c r="EY1245">
        <v>0</v>
      </c>
      <c r="FQ1245">
        <v>0</v>
      </c>
      <c r="FR1245">
        <v>0</v>
      </c>
      <c r="FS1245">
        <v>0</v>
      </c>
      <c r="FX1245">
        <v>75</v>
      </c>
      <c r="FY1245">
        <v>70</v>
      </c>
      <c r="GA1245" t="s">
        <v>3</v>
      </c>
      <c r="GD1245">
        <v>0</v>
      </c>
      <c r="GF1245">
        <v>1692321857</v>
      </c>
      <c r="GG1245">
        <v>2</v>
      </c>
      <c r="GH1245">
        <v>1</v>
      </c>
      <c r="GI1245">
        <v>2</v>
      </c>
      <c r="GJ1245">
        <v>0</v>
      </c>
      <c r="GK1245">
        <f>ROUND(R1245*(R12)/100,2)</f>
        <v>0</v>
      </c>
      <c r="GL1245">
        <f>ROUND(IF(AND(BH1245=3,BI1245=3,FS1245&lt;&gt;0),P1245,0),2)</f>
        <v>0</v>
      </c>
      <c r="GM1245">
        <f>ROUND(O1245+X1245+Y1245+GK1245,2)+GX1245</f>
        <v>311423.03999999998</v>
      </c>
      <c r="GN1245">
        <f>IF(OR(BI1245=0,BI1245=1),GM1245-GX1245,0)</f>
        <v>0</v>
      </c>
      <c r="GO1245">
        <f>IF(BI1245=2,GM1245-GX1245,0)</f>
        <v>0</v>
      </c>
      <c r="GP1245">
        <f>IF(BI1245=4,GM1245-GX1245,0)</f>
        <v>311423.03999999998</v>
      </c>
      <c r="GR1245">
        <v>0</v>
      </c>
      <c r="GS1245">
        <v>0</v>
      </c>
      <c r="GT1245">
        <v>0</v>
      </c>
      <c r="GU1245" t="s">
        <v>3</v>
      </c>
      <c r="GV1245">
        <f>ROUND((GT1245),6)</f>
        <v>0</v>
      </c>
      <c r="GW1245">
        <v>1</v>
      </c>
      <c r="GX1245">
        <f>ROUND(HC1245*I1245,2)</f>
        <v>0</v>
      </c>
      <c r="HA1245">
        <v>0</v>
      </c>
      <c r="HB1245">
        <v>0</v>
      </c>
      <c r="HC1245">
        <f>GV1245*GW1245</f>
        <v>0</v>
      </c>
      <c r="HE1245" t="s">
        <v>3</v>
      </c>
      <c r="HF1245" t="s">
        <v>3</v>
      </c>
      <c r="HM1245" t="s">
        <v>3</v>
      </c>
      <c r="HN1245" t="s">
        <v>3</v>
      </c>
      <c r="HO1245" t="s">
        <v>3</v>
      </c>
      <c r="HP1245" t="s">
        <v>3</v>
      </c>
      <c r="HQ1245" t="s">
        <v>3</v>
      </c>
      <c r="HS1245">
        <v>0</v>
      </c>
      <c r="IK1245">
        <v>0</v>
      </c>
    </row>
    <row r="1246" spans="1:245" x14ac:dyDescent="0.25">
      <c r="A1246">
        <v>17</v>
      </c>
      <c r="B1246">
        <v>1</v>
      </c>
      <c r="E1246" t="s">
        <v>30</v>
      </c>
      <c r="F1246" t="s">
        <v>653</v>
      </c>
      <c r="G1246" t="s">
        <v>654</v>
      </c>
      <c r="H1246" t="s">
        <v>202</v>
      </c>
      <c r="I1246">
        <v>8</v>
      </c>
      <c r="J1246">
        <v>0</v>
      </c>
      <c r="K1246">
        <v>8</v>
      </c>
      <c r="O1246">
        <f>ROUND(CP1246,2)</f>
        <v>22897.49</v>
      </c>
      <c r="P1246">
        <f>ROUND((ROUND((AC1246*AW1246*I1246),2)*BC1246),2)</f>
        <v>0</v>
      </c>
      <c r="Q1246">
        <f>(ROUND((ROUND(((ET1246)*AV1246*I1246),2)*BB1246),2)+ROUND((ROUND(((AE1246-(EU1246))*AV1246*I1246),2)*BS1246),2))</f>
        <v>22897.49</v>
      </c>
      <c r="R1246">
        <f>ROUND((ROUND((AE1246*AV1246*I1246),2)*BS1246),2)</f>
        <v>2599.7199999999998</v>
      </c>
      <c r="S1246">
        <f>ROUND((ROUND((AF1246*AV1246*I1246),2)*BA1246),2)</f>
        <v>0</v>
      </c>
      <c r="T1246">
        <f>ROUND(CU1246*I1246,2)</f>
        <v>0</v>
      </c>
      <c r="U1246">
        <f>CV1246*I1246</f>
        <v>0</v>
      </c>
      <c r="V1246">
        <f>CW1246*I1246</f>
        <v>0</v>
      </c>
      <c r="W1246">
        <f>ROUND(CX1246*I1246,2)</f>
        <v>0</v>
      </c>
      <c r="X1246">
        <f>ROUND(CY1246,2)</f>
        <v>0</v>
      </c>
      <c r="Y1246">
        <f>ROUND(CZ1246,2)</f>
        <v>0</v>
      </c>
      <c r="AA1246">
        <v>61707135</v>
      </c>
      <c r="AB1246">
        <f>ROUND((AC1246+AD1246+AF1246),6)</f>
        <v>247.38</v>
      </c>
      <c r="AC1246">
        <f>ROUND((ES1246),6)</f>
        <v>0</v>
      </c>
      <c r="AD1246">
        <f>ROUND((((ET1246)-(EU1246))+AE1246),6)</f>
        <v>247.38</v>
      </c>
      <c r="AE1246">
        <f>ROUND((EU1246),6)</f>
        <v>12.62</v>
      </c>
      <c r="AF1246">
        <f>ROUND((EV1246),6)</f>
        <v>0</v>
      </c>
      <c r="AG1246">
        <f>ROUND((AP1246),6)</f>
        <v>0</v>
      </c>
      <c r="AH1246">
        <f>(EW1246)</f>
        <v>0</v>
      </c>
      <c r="AI1246">
        <f>(EX1246)</f>
        <v>0</v>
      </c>
      <c r="AJ1246">
        <f>(AS1246)</f>
        <v>0</v>
      </c>
      <c r="AK1246">
        <v>247.38</v>
      </c>
      <c r="AL1246">
        <v>0</v>
      </c>
      <c r="AM1246">
        <v>247.38</v>
      </c>
      <c r="AN1246">
        <v>12.62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Z1246">
        <v>1</v>
      </c>
      <c r="BA1246">
        <v>1</v>
      </c>
      <c r="BB1246">
        <v>11.57</v>
      </c>
      <c r="BC1246">
        <v>1</v>
      </c>
      <c r="BD1246" t="s">
        <v>3</v>
      </c>
      <c r="BE1246" t="s">
        <v>3</v>
      </c>
      <c r="BF1246" t="s">
        <v>3</v>
      </c>
      <c r="BG1246" t="s">
        <v>3</v>
      </c>
      <c r="BH1246">
        <v>2</v>
      </c>
      <c r="BI1246">
        <v>1</v>
      </c>
      <c r="BJ1246" t="s">
        <v>655</v>
      </c>
      <c r="BM1246">
        <v>400001</v>
      </c>
      <c r="BN1246">
        <v>0</v>
      </c>
      <c r="BO1246" t="s">
        <v>653</v>
      </c>
      <c r="BP1246">
        <v>1</v>
      </c>
      <c r="BQ1246">
        <v>190</v>
      </c>
      <c r="BR1246">
        <v>0</v>
      </c>
      <c r="BS1246">
        <v>25.75</v>
      </c>
      <c r="BT1246">
        <v>1</v>
      </c>
      <c r="BU1246">
        <v>1</v>
      </c>
      <c r="BV1246">
        <v>1</v>
      </c>
      <c r="BW1246">
        <v>1</v>
      </c>
      <c r="BX1246">
        <v>1</v>
      </c>
      <c r="BY1246" t="s">
        <v>3</v>
      </c>
      <c r="BZ1246">
        <v>0</v>
      </c>
      <c r="CA1246">
        <v>0</v>
      </c>
      <c r="CB1246" t="s">
        <v>3</v>
      </c>
      <c r="CE1246">
        <v>30</v>
      </c>
      <c r="CF1246">
        <v>0</v>
      </c>
      <c r="CG1246">
        <v>0</v>
      </c>
      <c r="CM1246">
        <v>0</v>
      </c>
      <c r="CN1246" t="s">
        <v>3</v>
      </c>
      <c r="CO1246">
        <v>0</v>
      </c>
      <c r="CP1246">
        <f>(P1246+Q1246+S1246)</f>
        <v>22897.49</v>
      </c>
      <c r="CQ1246">
        <f>ROUND((ROUND((AC1246*AW1246*1),2)*BC1246),2)</f>
        <v>0</v>
      </c>
      <c r="CR1246">
        <f>(ROUND((ROUND(((ET1246)*AV1246*1),2)*BB1246),2)+ROUND((ROUND(((AE1246-(EU1246))*AV1246*1),2)*BS1246),2))</f>
        <v>2862.19</v>
      </c>
      <c r="CS1246">
        <f>ROUND((ROUND((AE1246*AV1246*1),2)*BS1246),2)</f>
        <v>324.97000000000003</v>
      </c>
      <c r="CT1246">
        <f>ROUND((ROUND((AF1246*AV1246*1),2)*BA1246),2)</f>
        <v>0</v>
      </c>
      <c r="CU1246">
        <f>AG1246</f>
        <v>0</v>
      </c>
      <c r="CV1246">
        <f>(AH1246*AV1246)</f>
        <v>0</v>
      </c>
      <c r="CW1246">
        <f>AI1246</f>
        <v>0</v>
      </c>
      <c r="CX1246">
        <f>AJ1246</f>
        <v>0</v>
      </c>
      <c r="CY1246">
        <f>S1246*(BZ1246/100)</f>
        <v>0</v>
      </c>
      <c r="CZ1246">
        <f>S1246*(CA1246/100)</f>
        <v>0</v>
      </c>
      <c r="DC1246" t="s">
        <v>3</v>
      </c>
      <c r="DD1246" t="s">
        <v>3</v>
      </c>
      <c r="DE1246" t="s">
        <v>3</v>
      </c>
      <c r="DF1246" t="s">
        <v>3</v>
      </c>
      <c r="DG1246" t="s">
        <v>3</v>
      </c>
      <c r="DH1246" t="s">
        <v>3</v>
      </c>
      <c r="DI1246" t="s">
        <v>3</v>
      </c>
      <c r="DJ1246" t="s">
        <v>3</v>
      </c>
      <c r="DK1246" t="s">
        <v>3</v>
      </c>
      <c r="DL1246" t="s">
        <v>3</v>
      </c>
      <c r="DM1246" t="s">
        <v>3</v>
      </c>
      <c r="DN1246">
        <v>0</v>
      </c>
      <c r="DO1246">
        <v>0</v>
      </c>
      <c r="DP1246">
        <v>1</v>
      </c>
      <c r="DQ1246">
        <v>1</v>
      </c>
      <c r="DU1246">
        <v>1011</v>
      </c>
      <c r="DV1246" t="s">
        <v>202</v>
      </c>
      <c r="DW1246" t="s">
        <v>202</v>
      </c>
      <c r="DX1246">
        <v>1</v>
      </c>
      <c r="DZ1246" t="s">
        <v>3</v>
      </c>
      <c r="EA1246" t="s">
        <v>3</v>
      </c>
      <c r="EB1246" t="s">
        <v>3</v>
      </c>
      <c r="EC1246" t="s">
        <v>3</v>
      </c>
      <c r="EE1246">
        <v>59522173</v>
      </c>
      <c r="EF1246">
        <v>190</v>
      </c>
      <c r="EG1246" t="s">
        <v>204</v>
      </c>
      <c r="EH1246">
        <v>0</v>
      </c>
      <c r="EI1246" t="s">
        <v>3</v>
      </c>
      <c r="EJ1246">
        <v>1</v>
      </c>
      <c r="EK1246">
        <v>400001</v>
      </c>
      <c r="EL1246" t="s">
        <v>205</v>
      </c>
      <c r="EM1246" t="s">
        <v>206</v>
      </c>
      <c r="EO1246" t="s">
        <v>3</v>
      </c>
      <c r="EQ1246">
        <v>0</v>
      </c>
      <c r="ER1246">
        <v>247.38</v>
      </c>
      <c r="ES1246">
        <v>0</v>
      </c>
      <c r="ET1246">
        <v>247.38</v>
      </c>
      <c r="EU1246">
        <v>12.62</v>
      </c>
      <c r="EV1246">
        <v>0</v>
      </c>
      <c r="EW1246">
        <v>0</v>
      </c>
      <c r="EX1246">
        <v>0</v>
      </c>
      <c r="EY1246">
        <v>0</v>
      </c>
      <c r="FQ1246">
        <v>0</v>
      </c>
      <c r="FR1246">
        <v>0</v>
      </c>
      <c r="FS1246">
        <v>0</v>
      </c>
      <c r="FX1246">
        <v>0</v>
      </c>
      <c r="FY1246">
        <v>0</v>
      </c>
      <c r="GA1246" t="s">
        <v>3</v>
      </c>
      <c r="GD1246">
        <v>0</v>
      </c>
      <c r="GF1246">
        <v>565014804</v>
      </c>
      <c r="GG1246">
        <v>2</v>
      </c>
      <c r="GH1246">
        <v>1</v>
      </c>
      <c r="GI1246">
        <v>2</v>
      </c>
      <c r="GJ1246">
        <v>0</v>
      </c>
      <c r="GK1246">
        <f>ROUND(R1246*(R12)/100,2)</f>
        <v>4081.56</v>
      </c>
      <c r="GL1246">
        <f>ROUND(IF(AND(BH1246=3,BI1246=3,FS1246&lt;&gt;0),P1246,0),2)</f>
        <v>0</v>
      </c>
      <c r="GM1246">
        <f>ROUND(O1246+X1246+Y1246+GK1246,2)+GX1246</f>
        <v>26979.05</v>
      </c>
      <c r="GN1246">
        <f>IF(OR(BI1246=0,BI1246=1),GM1246-GX1246,0)</f>
        <v>26979.05</v>
      </c>
      <c r="GO1246">
        <f>IF(BI1246=2,GM1246-GX1246,0)</f>
        <v>0</v>
      </c>
      <c r="GP1246">
        <f>IF(BI1246=4,GM1246-GX1246,0)</f>
        <v>0</v>
      </c>
      <c r="GR1246">
        <v>0</v>
      </c>
      <c r="GS1246">
        <v>0</v>
      </c>
      <c r="GT1246">
        <v>0</v>
      </c>
      <c r="GU1246" t="s">
        <v>3</v>
      </c>
      <c r="GV1246">
        <f>ROUND((GT1246),6)</f>
        <v>0</v>
      </c>
      <c r="GW1246">
        <v>1</v>
      </c>
      <c r="GX1246">
        <f>ROUND(HC1246*I1246,2)</f>
        <v>0</v>
      </c>
      <c r="HA1246">
        <v>0</v>
      </c>
      <c r="HB1246">
        <v>0</v>
      </c>
      <c r="HC1246">
        <f>GV1246*GW1246</f>
        <v>0</v>
      </c>
      <c r="HE1246" t="s">
        <v>3</v>
      </c>
      <c r="HF1246" t="s">
        <v>3</v>
      </c>
      <c r="HM1246" t="s">
        <v>3</v>
      </c>
      <c r="HN1246" t="s">
        <v>3</v>
      </c>
      <c r="HO1246" t="s">
        <v>3</v>
      </c>
      <c r="HP1246" t="s">
        <v>3</v>
      </c>
      <c r="HQ1246" t="s">
        <v>3</v>
      </c>
      <c r="HS1246">
        <v>0</v>
      </c>
      <c r="IK1246">
        <v>0</v>
      </c>
    </row>
    <row r="1248" spans="1:245" x14ac:dyDescent="0.25">
      <c r="A1248" s="2">
        <v>51</v>
      </c>
      <c r="B1248" s="2">
        <f>B1241</f>
        <v>1</v>
      </c>
      <c r="C1248" s="2">
        <f>A1241</f>
        <v>3</v>
      </c>
      <c r="D1248" s="2">
        <f>ROW(A1241)</f>
        <v>1241</v>
      </c>
      <c r="E1248" s="2"/>
      <c r="F1248" s="2" t="str">
        <f>IF(F1241&lt;&gt;"",F1241,"")</f>
        <v>09-01-02</v>
      </c>
      <c r="G1248" s="2" t="str">
        <f>IF(G1241&lt;&gt;"",G1241,"")</f>
        <v>Пусконаладочные работы КТПН</v>
      </c>
      <c r="H1248" s="2">
        <v>0</v>
      </c>
      <c r="I1248" s="2"/>
      <c r="J1248" s="2"/>
      <c r="K1248" s="2"/>
      <c r="L1248" s="2"/>
      <c r="M1248" s="2"/>
      <c r="N1248" s="2"/>
      <c r="O1248" s="2">
        <f t="shared" ref="O1248:T1248" si="811">ROUND(AB1248,2)</f>
        <v>171903.73</v>
      </c>
      <c r="P1248" s="2">
        <f t="shared" si="811"/>
        <v>0</v>
      </c>
      <c r="Q1248" s="2">
        <f t="shared" si="811"/>
        <v>22897.49</v>
      </c>
      <c r="R1248" s="2">
        <f t="shared" si="811"/>
        <v>2599.7199999999998</v>
      </c>
      <c r="S1248" s="2">
        <f t="shared" si="811"/>
        <v>149006.24</v>
      </c>
      <c r="T1248" s="2">
        <f t="shared" si="811"/>
        <v>0</v>
      </c>
      <c r="U1248" s="2">
        <f>AH1248</f>
        <v>363.20000000000005</v>
      </c>
      <c r="V1248" s="2">
        <f>AI1248</f>
        <v>0</v>
      </c>
      <c r="W1248" s="2">
        <f>ROUND(AJ1248,2)</f>
        <v>0</v>
      </c>
      <c r="X1248" s="2">
        <f>ROUND(AK1248,2)</f>
        <v>101324.24</v>
      </c>
      <c r="Y1248" s="2">
        <f>ROUND(AL1248,2)</f>
        <v>61092.56</v>
      </c>
      <c r="Z1248" s="2"/>
      <c r="AA1248" s="2"/>
      <c r="AB1248" s="2">
        <f>ROUND(SUMIF(AA1245:AA1246,"=61707135",O1245:O1246),2)</f>
        <v>171903.73</v>
      </c>
      <c r="AC1248" s="2">
        <f>ROUND(SUMIF(AA1245:AA1246,"=61707135",P1245:P1246),2)</f>
        <v>0</v>
      </c>
      <c r="AD1248" s="2">
        <f>ROUND(SUMIF(AA1245:AA1246,"=61707135",Q1245:Q1246),2)</f>
        <v>22897.49</v>
      </c>
      <c r="AE1248" s="2">
        <f>ROUND(SUMIF(AA1245:AA1246,"=61707135",R1245:R1246),2)</f>
        <v>2599.7199999999998</v>
      </c>
      <c r="AF1248" s="2">
        <f>ROUND(SUMIF(AA1245:AA1246,"=61707135",S1245:S1246),2)</f>
        <v>149006.24</v>
      </c>
      <c r="AG1248" s="2">
        <f>ROUND(SUMIF(AA1245:AA1246,"=61707135",T1245:T1246),2)</f>
        <v>0</v>
      </c>
      <c r="AH1248" s="2">
        <f>SUMIF(AA1245:AA1246,"=61707135",U1245:U1246)</f>
        <v>363.20000000000005</v>
      </c>
      <c r="AI1248" s="2">
        <f>SUMIF(AA1245:AA1246,"=61707135",V1245:V1246)</f>
        <v>0</v>
      </c>
      <c r="AJ1248" s="2">
        <f>ROUND(SUMIF(AA1245:AA1246,"=61707135",W1245:W1246),2)</f>
        <v>0</v>
      </c>
      <c r="AK1248" s="2">
        <f>ROUND(SUMIF(AA1245:AA1246,"=61707135",X1245:X1246),2)</f>
        <v>101324.24</v>
      </c>
      <c r="AL1248" s="2">
        <f>ROUND(SUMIF(AA1245:AA1246,"=61707135",Y1245:Y1246),2)</f>
        <v>61092.56</v>
      </c>
      <c r="AM1248" s="2"/>
      <c r="AN1248" s="2"/>
      <c r="AO1248" s="2">
        <f t="shared" ref="AO1248:BD1248" si="812">ROUND(BX1248,2)</f>
        <v>0</v>
      </c>
      <c r="AP1248" s="2">
        <f t="shared" si="812"/>
        <v>0</v>
      </c>
      <c r="AQ1248" s="2">
        <f t="shared" si="812"/>
        <v>0</v>
      </c>
      <c r="AR1248" s="2">
        <f t="shared" si="812"/>
        <v>338402.09</v>
      </c>
      <c r="AS1248" s="2">
        <f t="shared" si="812"/>
        <v>26979.05</v>
      </c>
      <c r="AT1248" s="2">
        <f t="shared" si="812"/>
        <v>0</v>
      </c>
      <c r="AU1248" s="2">
        <f t="shared" si="812"/>
        <v>311423.03999999998</v>
      </c>
      <c r="AV1248" s="2">
        <f t="shared" si="812"/>
        <v>0</v>
      </c>
      <c r="AW1248" s="2">
        <f t="shared" si="812"/>
        <v>0</v>
      </c>
      <c r="AX1248" s="2">
        <f t="shared" si="812"/>
        <v>0</v>
      </c>
      <c r="AY1248" s="2">
        <f t="shared" si="812"/>
        <v>0</v>
      </c>
      <c r="AZ1248" s="2">
        <f t="shared" si="812"/>
        <v>0</v>
      </c>
      <c r="BA1248" s="2">
        <f t="shared" si="812"/>
        <v>0</v>
      </c>
      <c r="BB1248" s="2">
        <f t="shared" si="812"/>
        <v>0</v>
      </c>
      <c r="BC1248" s="2">
        <f t="shared" si="812"/>
        <v>0</v>
      </c>
      <c r="BD1248" s="2">
        <f t="shared" si="812"/>
        <v>0</v>
      </c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>
        <f>ROUND(SUMIF(AA1245:AA1246,"=61707135",FQ1245:FQ1246),2)</f>
        <v>0</v>
      </c>
      <c r="BY1248" s="2">
        <f>ROUND(SUMIF(AA1245:AA1246,"=61707135",FR1245:FR1246),2)</f>
        <v>0</v>
      </c>
      <c r="BZ1248" s="2">
        <f>ROUND(SUMIF(AA1245:AA1246,"=61707135",GL1245:GL1246),2)</f>
        <v>0</v>
      </c>
      <c r="CA1248" s="2">
        <f>ROUND(SUMIF(AA1245:AA1246,"=61707135",GM1245:GM1246),2)</f>
        <v>338402.09</v>
      </c>
      <c r="CB1248" s="2">
        <f>ROUND(SUMIF(AA1245:AA1246,"=61707135",GN1245:GN1246),2)</f>
        <v>26979.05</v>
      </c>
      <c r="CC1248" s="2">
        <f>ROUND(SUMIF(AA1245:AA1246,"=61707135",GO1245:GO1246),2)</f>
        <v>0</v>
      </c>
      <c r="CD1248" s="2">
        <f>ROUND(SUMIF(AA1245:AA1246,"=61707135",GP1245:GP1246),2)</f>
        <v>311423.03999999998</v>
      </c>
      <c r="CE1248" s="2">
        <f>AC1248-BX1248</f>
        <v>0</v>
      </c>
      <c r="CF1248" s="2">
        <f>AC1248-BY1248</f>
        <v>0</v>
      </c>
      <c r="CG1248" s="2">
        <f>BX1248-BZ1248</f>
        <v>0</v>
      </c>
      <c r="CH1248" s="2">
        <f>AC1248-BX1248-BY1248+BZ1248</f>
        <v>0</v>
      </c>
      <c r="CI1248" s="2">
        <f>BY1248-BZ1248</f>
        <v>0</v>
      </c>
      <c r="CJ1248" s="2">
        <f>ROUND(SUMIF(AA1245:AA1246,"=61707135",GX1245:GX1246),2)</f>
        <v>0</v>
      </c>
      <c r="CK1248" s="2">
        <f>ROUND(SUMIF(AA1245:AA1246,"=61707135",GY1245:GY1246),2)</f>
        <v>0</v>
      </c>
      <c r="CL1248" s="2">
        <f>ROUND(SUMIF(AA1245:AA1246,"=61707135",GZ1245:GZ1246),2)</f>
        <v>0</v>
      </c>
      <c r="CM1248" s="2">
        <f>ROUND(SUMIF(AA1245:AA1246,"=61707135",HD1245:HD1246),2)</f>
        <v>0</v>
      </c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3"/>
      <c r="ED1248" s="3"/>
      <c r="EE1248" s="3"/>
      <c r="EF1248" s="3"/>
      <c r="EG1248" s="3"/>
      <c r="EH1248" s="3"/>
      <c r="EI1248" s="3"/>
      <c r="EJ1248" s="3"/>
      <c r="EK1248" s="3"/>
      <c r="EL1248" s="3"/>
      <c r="EM1248" s="3"/>
      <c r="EN1248" s="3"/>
      <c r="EO1248" s="3"/>
      <c r="EP1248" s="3"/>
      <c r="EQ1248" s="3"/>
      <c r="ER1248" s="3"/>
      <c r="ES1248" s="3"/>
      <c r="ET1248" s="3"/>
      <c r="EU1248" s="3"/>
      <c r="EV1248" s="3"/>
      <c r="EW1248" s="3"/>
      <c r="EX1248" s="3"/>
      <c r="EY1248" s="3"/>
      <c r="EZ1248" s="3"/>
      <c r="FA1248" s="3"/>
      <c r="FB1248" s="3"/>
      <c r="FC1248" s="3"/>
      <c r="FD1248" s="3"/>
      <c r="FE1248" s="3"/>
      <c r="FF1248" s="3"/>
      <c r="FG1248" s="3"/>
      <c r="FH1248" s="3"/>
      <c r="FI1248" s="3"/>
      <c r="FJ1248" s="3"/>
      <c r="FK1248" s="3"/>
      <c r="FL1248" s="3"/>
      <c r="FM1248" s="3"/>
      <c r="FN1248" s="3"/>
      <c r="FO1248" s="3"/>
      <c r="FP1248" s="3"/>
      <c r="FQ1248" s="3"/>
      <c r="FR1248" s="3"/>
      <c r="FS1248" s="3"/>
      <c r="FT1248" s="3"/>
      <c r="FU1248" s="3"/>
      <c r="FV1248" s="3"/>
      <c r="FW1248" s="3"/>
      <c r="FX1248" s="3"/>
      <c r="FY1248" s="3"/>
      <c r="FZ1248" s="3"/>
      <c r="GA1248" s="3"/>
      <c r="GB1248" s="3"/>
      <c r="GC1248" s="3"/>
      <c r="GD1248" s="3"/>
      <c r="GE1248" s="3"/>
      <c r="GF1248" s="3"/>
      <c r="GG1248" s="3"/>
      <c r="GH1248" s="3"/>
      <c r="GI1248" s="3"/>
      <c r="GJ1248" s="3"/>
      <c r="GK1248" s="3"/>
      <c r="GL1248" s="3"/>
      <c r="GM1248" s="3"/>
      <c r="GN1248" s="3"/>
      <c r="GO1248" s="3"/>
      <c r="GP1248" s="3"/>
      <c r="GQ1248" s="3"/>
      <c r="GR1248" s="3"/>
      <c r="GS1248" s="3"/>
      <c r="GT1248" s="3"/>
      <c r="GU1248" s="3"/>
      <c r="GV1248" s="3"/>
      <c r="GW1248" s="3"/>
      <c r="GX1248" s="3">
        <v>0</v>
      </c>
    </row>
    <row r="1250" spans="1:28" x14ac:dyDescent="0.25">
      <c r="A1250" s="4">
        <v>50</v>
      </c>
      <c r="B1250" s="4">
        <v>0</v>
      </c>
      <c r="C1250" s="4">
        <v>0</v>
      </c>
      <c r="D1250" s="4">
        <v>1</v>
      </c>
      <c r="E1250" s="4">
        <v>201</v>
      </c>
      <c r="F1250" s="4">
        <f>ROUND(Source!O1248,O1250)</f>
        <v>171903.73</v>
      </c>
      <c r="G1250" s="4" t="s">
        <v>40</v>
      </c>
      <c r="H1250" s="4" t="s">
        <v>41</v>
      </c>
      <c r="I1250" s="4"/>
      <c r="J1250" s="4"/>
      <c r="K1250" s="4">
        <v>201</v>
      </c>
      <c r="L1250" s="4">
        <v>1</v>
      </c>
      <c r="M1250" s="4">
        <v>3</v>
      </c>
      <c r="N1250" s="4" t="s">
        <v>3</v>
      </c>
      <c r="O1250" s="4">
        <v>2</v>
      </c>
      <c r="P1250" s="4"/>
      <c r="Q1250" s="4"/>
      <c r="R1250" s="4"/>
      <c r="S1250" s="4"/>
      <c r="T1250" s="4"/>
      <c r="U1250" s="4"/>
      <c r="V1250" s="4"/>
      <c r="W1250" s="4">
        <v>171903.73</v>
      </c>
      <c r="X1250" s="4">
        <v>1</v>
      </c>
      <c r="Y1250" s="4">
        <v>171903.73</v>
      </c>
      <c r="Z1250" s="4"/>
      <c r="AA1250" s="4"/>
      <c r="AB1250" s="4"/>
    </row>
    <row r="1251" spans="1:28" x14ac:dyDescent="0.25">
      <c r="A1251" s="4">
        <v>50</v>
      </c>
      <c r="B1251" s="4">
        <v>0</v>
      </c>
      <c r="C1251" s="4">
        <v>0</v>
      </c>
      <c r="D1251" s="4">
        <v>1</v>
      </c>
      <c r="E1251" s="4">
        <v>202</v>
      </c>
      <c r="F1251" s="4">
        <f>ROUND(Source!P1248,O1251)</f>
        <v>0</v>
      </c>
      <c r="G1251" s="4" t="s">
        <v>42</v>
      </c>
      <c r="H1251" s="4" t="s">
        <v>43</v>
      </c>
      <c r="I1251" s="4"/>
      <c r="J1251" s="4"/>
      <c r="K1251" s="4">
        <v>202</v>
      </c>
      <c r="L1251" s="4">
        <v>2</v>
      </c>
      <c r="M1251" s="4">
        <v>3</v>
      </c>
      <c r="N1251" s="4" t="s">
        <v>3</v>
      </c>
      <c r="O1251" s="4">
        <v>2</v>
      </c>
      <c r="P1251" s="4"/>
      <c r="Q1251" s="4"/>
      <c r="R1251" s="4"/>
      <c r="S1251" s="4"/>
      <c r="T1251" s="4"/>
      <c r="U1251" s="4"/>
      <c r="V1251" s="4"/>
      <c r="W1251" s="4">
        <v>0</v>
      </c>
      <c r="X1251" s="4">
        <v>1</v>
      </c>
      <c r="Y1251" s="4">
        <v>0</v>
      </c>
      <c r="Z1251" s="4"/>
      <c r="AA1251" s="4"/>
      <c r="AB1251" s="4"/>
    </row>
    <row r="1252" spans="1:28" x14ac:dyDescent="0.25">
      <c r="A1252" s="4">
        <v>50</v>
      </c>
      <c r="B1252" s="4">
        <v>0</v>
      </c>
      <c r="C1252" s="4">
        <v>0</v>
      </c>
      <c r="D1252" s="4">
        <v>1</v>
      </c>
      <c r="E1252" s="4">
        <v>222</v>
      </c>
      <c r="F1252" s="4">
        <f>ROUND(Source!AO1248,O1252)</f>
        <v>0</v>
      </c>
      <c r="G1252" s="4" t="s">
        <v>44</v>
      </c>
      <c r="H1252" s="4" t="s">
        <v>45</v>
      </c>
      <c r="I1252" s="4"/>
      <c r="J1252" s="4"/>
      <c r="K1252" s="4">
        <v>222</v>
      </c>
      <c r="L1252" s="4">
        <v>3</v>
      </c>
      <c r="M1252" s="4">
        <v>3</v>
      </c>
      <c r="N1252" s="4" t="s">
        <v>3</v>
      </c>
      <c r="O1252" s="4">
        <v>2</v>
      </c>
      <c r="P1252" s="4"/>
      <c r="Q1252" s="4"/>
      <c r="R1252" s="4"/>
      <c r="S1252" s="4"/>
      <c r="T1252" s="4"/>
      <c r="U1252" s="4"/>
      <c r="V1252" s="4"/>
      <c r="W1252" s="4">
        <v>0</v>
      </c>
      <c r="X1252" s="4">
        <v>1</v>
      </c>
      <c r="Y1252" s="4">
        <v>0</v>
      </c>
      <c r="Z1252" s="4"/>
      <c r="AA1252" s="4"/>
      <c r="AB1252" s="4"/>
    </row>
    <row r="1253" spans="1:28" x14ac:dyDescent="0.25">
      <c r="A1253" s="4">
        <v>50</v>
      </c>
      <c r="B1253" s="4">
        <v>0</v>
      </c>
      <c r="C1253" s="4">
        <v>0</v>
      </c>
      <c r="D1253" s="4">
        <v>1</v>
      </c>
      <c r="E1253" s="4">
        <v>225</v>
      </c>
      <c r="F1253" s="4">
        <f>ROUND(Source!AV1248,O1253)</f>
        <v>0</v>
      </c>
      <c r="G1253" s="4" t="s">
        <v>46</v>
      </c>
      <c r="H1253" s="4" t="s">
        <v>47</v>
      </c>
      <c r="I1253" s="4"/>
      <c r="J1253" s="4"/>
      <c r="K1253" s="4">
        <v>225</v>
      </c>
      <c r="L1253" s="4">
        <v>4</v>
      </c>
      <c r="M1253" s="4">
        <v>3</v>
      </c>
      <c r="N1253" s="4" t="s">
        <v>3</v>
      </c>
      <c r="O1253" s="4">
        <v>2</v>
      </c>
      <c r="P1253" s="4"/>
      <c r="Q1253" s="4"/>
      <c r="R1253" s="4"/>
      <c r="S1253" s="4"/>
      <c r="T1253" s="4"/>
      <c r="U1253" s="4"/>
      <c r="V1253" s="4"/>
      <c r="W1253" s="4">
        <v>0</v>
      </c>
      <c r="X1253" s="4">
        <v>1</v>
      </c>
      <c r="Y1253" s="4">
        <v>0</v>
      </c>
      <c r="Z1253" s="4"/>
      <c r="AA1253" s="4"/>
      <c r="AB1253" s="4"/>
    </row>
    <row r="1254" spans="1:28" x14ac:dyDescent="0.25">
      <c r="A1254" s="4">
        <v>50</v>
      </c>
      <c r="B1254" s="4">
        <v>0</v>
      </c>
      <c r="C1254" s="4">
        <v>0</v>
      </c>
      <c r="D1254" s="4">
        <v>1</v>
      </c>
      <c r="E1254" s="4">
        <v>226</v>
      </c>
      <c r="F1254" s="4">
        <f>ROUND(Source!AW1248,O1254)</f>
        <v>0</v>
      </c>
      <c r="G1254" s="4" t="s">
        <v>48</v>
      </c>
      <c r="H1254" s="4" t="s">
        <v>49</v>
      </c>
      <c r="I1254" s="4"/>
      <c r="J1254" s="4"/>
      <c r="K1254" s="4">
        <v>226</v>
      </c>
      <c r="L1254" s="4">
        <v>5</v>
      </c>
      <c r="M1254" s="4">
        <v>3</v>
      </c>
      <c r="N1254" s="4" t="s">
        <v>3</v>
      </c>
      <c r="O1254" s="4">
        <v>2</v>
      </c>
      <c r="P1254" s="4"/>
      <c r="Q1254" s="4"/>
      <c r="R1254" s="4"/>
      <c r="S1254" s="4"/>
      <c r="T1254" s="4"/>
      <c r="U1254" s="4"/>
      <c r="V1254" s="4"/>
      <c r="W1254" s="4">
        <v>0</v>
      </c>
      <c r="X1254" s="4">
        <v>1</v>
      </c>
      <c r="Y1254" s="4">
        <v>0</v>
      </c>
      <c r="Z1254" s="4"/>
      <c r="AA1254" s="4"/>
      <c r="AB1254" s="4"/>
    </row>
    <row r="1255" spans="1:28" x14ac:dyDescent="0.25">
      <c r="A1255" s="4">
        <v>50</v>
      </c>
      <c r="B1255" s="4">
        <v>0</v>
      </c>
      <c r="C1255" s="4">
        <v>0</v>
      </c>
      <c r="D1255" s="4">
        <v>1</v>
      </c>
      <c r="E1255" s="4">
        <v>227</v>
      </c>
      <c r="F1255" s="4">
        <f>ROUND(Source!AX1248,O1255)</f>
        <v>0</v>
      </c>
      <c r="G1255" s="4" t="s">
        <v>50</v>
      </c>
      <c r="H1255" s="4" t="s">
        <v>51</v>
      </c>
      <c r="I1255" s="4"/>
      <c r="J1255" s="4"/>
      <c r="K1255" s="4">
        <v>227</v>
      </c>
      <c r="L1255" s="4">
        <v>6</v>
      </c>
      <c r="M1255" s="4">
        <v>3</v>
      </c>
      <c r="N1255" s="4" t="s">
        <v>3</v>
      </c>
      <c r="O1255" s="4">
        <v>2</v>
      </c>
      <c r="P1255" s="4"/>
      <c r="Q1255" s="4"/>
      <c r="R1255" s="4"/>
      <c r="S1255" s="4"/>
      <c r="T1255" s="4"/>
      <c r="U1255" s="4"/>
      <c r="V1255" s="4"/>
      <c r="W1255" s="4">
        <v>0</v>
      </c>
      <c r="X1255" s="4">
        <v>1</v>
      </c>
      <c r="Y1255" s="4">
        <v>0</v>
      </c>
      <c r="Z1255" s="4"/>
      <c r="AA1255" s="4"/>
      <c r="AB1255" s="4"/>
    </row>
    <row r="1256" spans="1:28" x14ac:dyDescent="0.25">
      <c r="A1256" s="4">
        <v>50</v>
      </c>
      <c r="B1256" s="4">
        <v>0</v>
      </c>
      <c r="C1256" s="4">
        <v>0</v>
      </c>
      <c r="D1256" s="4">
        <v>1</v>
      </c>
      <c r="E1256" s="4">
        <v>228</v>
      </c>
      <c r="F1256" s="4">
        <f>ROUND(Source!AY1248,O1256)</f>
        <v>0</v>
      </c>
      <c r="G1256" s="4" t="s">
        <v>52</v>
      </c>
      <c r="H1256" s="4" t="s">
        <v>53</v>
      </c>
      <c r="I1256" s="4"/>
      <c r="J1256" s="4"/>
      <c r="K1256" s="4">
        <v>228</v>
      </c>
      <c r="L1256" s="4">
        <v>7</v>
      </c>
      <c r="M1256" s="4">
        <v>3</v>
      </c>
      <c r="N1256" s="4" t="s">
        <v>3</v>
      </c>
      <c r="O1256" s="4">
        <v>2</v>
      </c>
      <c r="P1256" s="4"/>
      <c r="Q1256" s="4"/>
      <c r="R1256" s="4"/>
      <c r="S1256" s="4"/>
      <c r="T1256" s="4"/>
      <c r="U1256" s="4"/>
      <c r="V1256" s="4"/>
      <c r="W1256" s="4">
        <v>0</v>
      </c>
      <c r="X1256" s="4">
        <v>1</v>
      </c>
      <c r="Y1256" s="4">
        <v>0</v>
      </c>
      <c r="Z1256" s="4"/>
      <c r="AA1256" s="4"/>
      <c r="AB1256" s="4"/>
    </row>
    <row r="1257" spans="1:28" x14ac:dyDescent="0.25">
      <c r="A1257" s="4">
        <v>50</v>
      </c>
      <c r="B1257" s="4">
        <v>0</v>
      </c>
      <c r="C1257" s="4">
        <v>0</v>
      </c>
      <c r="D1257" s="4">
        <v>1</v>
      </c>
      <c r="E1257" s="4">
        <v>216</v>
      </c>
      <c r="F1257" s="4">
        <f>ROUND(Source!AP1248,O1257)</f>
        <v>0</v>
      </c>
      <c r="G1257" s="4" t="s">
        <v>54</v>
      </c>
      <c r="H1257" s="4" t="s">
        <v>55</v>
      </c>
      <c r="I1257" s="4"/>
      <c r="J1257" s="4"/>
      <c r="K1257" s="4">
        <v>216</v>
      </c>
      <c r="L1257" s="4">
        <v>8</v>
      </c>
      <c r="M1257" s="4">
        <v>3</v>
      </c>
      <c r="N1257" s="4" t="s">
        <v>3</v>
      </c>
      <c r="O1257" s="4">
        <v>2</v>
      </c>
      <c r="P1257" s="4"/>
      <c r="Q1257" s="4"/>
      <c r="R1257" s="4"/>
      <c r="S1257" s="4"/>
      <c r="T1257" s="4"/>
      <c r="U1257" s="4"/>
      <c r="V1257" s="4"/>
      <c r="W1257" s="4">
        <v>0</v>
      </c>
      <c r="X1257" s="4">
        <v>1</v>
      </c>
      <c r="Y1257" s="4">
        <v>0</v>
      </c>
      <c r="Z1257" s="4"/>
      <c r="AA1257" s="4"/>
      <c r="AB1257" s="4"/>
    </row>
    <row r="1258" spans="1:28" x14ac:dyDescent="0.25">
      <c r="A1258" s="4">
        <v>50</v>
      </c>
      <c r="B1258" s="4">
        <v>0</v>
      </c>
      <c r="C1258" s="4">
        <v>0</v>
      </c>
      <c r="D1258" s="4">
        <v>1</v>
      </c>
      <c r="E1258" s="4">
        <v>223</v>
      </c>
      <c r="F1258" s="4">
        <f>ROUND(Source!AQ1248,O1258)</f>
        <v>0</v>
      </c>
      <c r="G1258" s="4" t="s">
        <v>56</v>
      </c>
      <c r="H1258" s="4" t="s">
        <v>57</v>
      </c>
      <c r="I1258" s="4"/>
      <c r="J1258" s="4"/>
      <c r="K1258" s="4">
        <v>223</v>
      </c>
      <c r="L1258" s="4">
        <v>9</v>
      </c>
      <c r="M1258" s="4">
        <v>3</v>
      </c>
      <c r="N1258" s="4" t="s">
        <v>3</v>
      </c>
      <c r="O1258" s="4">
        <v>2</v>
      </c>
      <c r="P1258" s="4"/>
      <c r="Q1258" s="4"/>
      <c r="R1258" s="4"/>
      <c r="S1258" s="4"/>
      <c r="T1258" s="4"/>
      <c r="U1258" s="4"/>
      <c r="V1258" s="4"/>
      <c r="W1258" s="4">
        <v>0</v>
      </c>
      <c r="X1258" s="4">
        <v>1</v>
      </c>
      <c r="Y1258" s="4">
        <v>0</v>
      </c>
      <c r="Z1258" s="4"/>
      <c r="AA1258" s="4"/>
      <c r="AB1258" s="4"/>
    </row>
    <row r="1259" spans="1:28" x14ac:dyDescent="0.25">
      <c r="A1259" s="4">
        <v>50</v>
      </c>
      <c r="B1259" s="4">
        <v>0</v>
      </c>
      <c r="C1259" s="4">
        <v>0</v>
      </c>
      <c r="D1259" s="4">
        <v>1</v>
      </c>
      <c r="E1259" s="4">
        <v>229</v>
      </c>
      <c r="F1259" s="4">
        <f>ROUND(Source!AZ1248,O1259)</f>
        <v>0</v>
      </c>
      <c r="G1259" s="4" t="s">
        <v>58</v>
      </c>
      <c r="H1259" s="4" t="s">
        <v>59</v>
      </c>
      <c r="I1259" s="4"/>
      <c r="J1259" s="4"/>
      <c r="K1259" s="4">
        <v>229</v>
      </c>
      <c r="L1259" s="4">
        <v>10</v>
      </c>
      <c r="M1259" s="4">
        <v>3</v>
      </c>
      <c r="N1259" s="4" t="s">
        <v>3</v>
      </c>
      <c r="O1259" s="4">
        <v>2</v>
      </c>
      <c r="P1259" s="4"/>
      <c r="Q1259" s="4"/>
      <c r="R1259" s="4"/>
      <c r="S1259" s="4"/>
      <c r="T1259" s="4"/>
      <c r="U1259" s="4"/>
      <c r="V1259" s="4"/>
      <c r="W1259" s="4">
        <v>0</v>
      </c>
      <c r="X1259" s="4">
        <v>1</v>
      </c>
      <c r="Y1259" s="4">
        <v>0</v>
      </c>
      <c r="Z1259" s="4"/>
      <c r="AA1259" s="4"/>
      <c r="AB1259" s="4"/>
    </row>
    <row r="1260" spans="1:28" x14ac:dyDescent="0.25">
      <c r="A1260" s="4">
        <v>50</v>
      </c>
      <c r="B1260" s="4">
        <v>0</v>
      </c>
      <c r="C1260" s="4">
        <v>0</v>
      </c>
      <c r="D1260" s="4">
        <v>1</v>
      </c>
      <c r="E1260" s="4">
        <v>203</v>
      </c>
      <c r="F1260" s="4">
        <f>ROUND(Source!Q1248,O1260)</f>
        <v>22897.49</v>
      </c>
      <c r="G1260" s="4" t="s">
        <v>60</v>
      </c>
      <c r="H1260" s="4" t="s">
        <v>61</v>
      </c>
      <c r="I1260" s="4"/>
      <c r="J1260" s="4"/>
      <c r="K1260" s="4">
        <v>203</v>
      </c>
      <c r="L1260" s="4">
        <v>11</v>
      </c>
      <c r="M1260" s="4">
        <v>3</v>
      </c>
      <c r="N1260" s="4" t="s">
        <v>3</v>
      </c>
      <c r="O1260" s="4">
        <v>2</v>
      </c>
      <c r="P1260" s="4"/>
      <c r="Q1260" s="4"/>
      <c r="R1260" s="4"/>
      <c r="S1260" s="4"/>
      <c r="T1260" s="4"/>
      <c r="U1260" s="4"/>
      <c r="V1260" s="4"/>
      <c r="W1260" s="4">
        <v>22897.49</v>
      </c>
      <c r="X1260" s="4">
        <v>1</v>
      </c>
      <c r="Y1260" s="4">
        <v>22897.49</v>
      </c>
      <c r="Z1260" s="4"/>
      <c r="AA1260" s="4"/>
      <c r="AB1260" s="4"/>
    </row>
    <row r="1261" spans="1:28" x14ac:dyDescent="0.25">
      <c r="A1261" s="4">
        <v>50</v>
      </c>
      <c r="B1261" s="4">
        <v>0</v>
      </c>
      <c r="C1261" s="4">
        <v>0</v>
      </c>
      <c r="D1261" s="4">
        <v>1</v>
      </c>
      <c r="E1261" s="4">
        <v>231</v>
      </c>
      <c r="F1261" s="4">
        <f>ROUND(Source!BB1248,O1261)</f>
        <v>0</v>
      </c>
      <c r="G1261" s="4" t="s">
        <v>62</v>
      </c>
      <c r="H1261" s="4" t="s">
        <v>63</v>
      </c>
      <c r="I1261" s="4"/>
      <c r="J1261" s="4"/>
      <c r="K1261" s="4">
        <v>231</v>
      </c>
      <c r="L1261" s="4">
        <v>12</v>
      </c>
      <c r="M1261" s="4">
        <v>3</v>
      </c>
      <c r="N1261" s="4" t="s">
        <v>3</v>
      </c>
      <c r="O1261" s="4">
        <v>2</v>
      </c>
      <c r="P1261" s="4"/>
      <c r="Q1261" s="4"/>
      <c r="R1261" s="4"/>
      <c r="S1261" s="4"/>
      <c r="T1261" s="4"/>
      <c r="U1261" s="4"/>
      <c r="V1261" s="4"/>
      <c r="W1261" s="4">
        <v>0</v>
      </c>
      <c r="X1261" s="4">
        <v>1</v>
      </c>
      <c r="Y1261" s="4">
        <v>0</v>
      </c>
      <c r="Z1261" s="4"/>
      <c r="AA1261" s="4"/>
      <c r="AB1261" s="4"/>
    </row>
    <row r="1262" spans="1:28" x14ac:dyDescent="0.25">
      <c r="A1262" s="4">
        <v>50</v>
      </c>
      <c r="B1262" s="4">
        <v>0</v>
      </c>
      <c r="C1262" s="4">
        <v>0</v>
      </c>
      <c r="D1262" s="4">
        <v>1</v>
      </c>
      <c r="E1262" s="4">
        <v>204</v>
      </c>
      <c r="F1262" s="4">
        <f>ROUND(Source!R1248,O1262)</f>
        <v>2599.7199999999998</v>
      </c>
      <c r="G1262" s="4" t="s">
        <v>64</v>
      </c>
      <c r="H1262" s="4" t="s">
        <v>65</v>
      </c>
      <c r="I1262" s="4"/>
      <c r="J1262" s="4"/>
      <c r="K1262" s="4">
        <v>204</v>
      </c>
      <c r="L1262" s="4">
        <v>13</v>
      </c>
      <c r="M1262" s="4">
        <v>3</v>
      </c>
      <c r="N1262" s="4" t="s">
        <v>3</v>
      </c>
      <c r="O1262" s="4">
        <v>2</v>
      </c>
      <c r="P1262" s="4"/>
      <c r="Q1262" s="4"/>
      <c r="R1262" s="4"/>
      <c r="S1262" s="4"/>
      <c r="T1262" s="4"/>
      <c r="U1262" s="4"/>
      <c r="V1262" s="4"/>
      <c r="W1262" s="4">
        <v>2599.7199999999998</v>
      </c>
      <c r="X1262" s="4">
        <v>1</v>
      </c>
      <c r="Y1262" s="4">
        <v>2599.7199999999998</v>
      </c>
      <c r="Z1262" s="4"/>
      <c r="AA1262" s="4"/>
      <c r="AB1262" s="4"/>
    </row>
    <row r="1263" spans="1:28" x14ac:dyDescent="0.25">
      <c r="A1263" s="4">
        <v>50</v>
      </c>
      <c r="B1263" s="4">
        <v>0</v>
      </c>
      <c r="C1263" s="4">
        <v>0</v>
      </c>
      <c r="D1263" s="4">
        <v>1</v>
      </c>
      <c r="E1263" s="4">
        <v>205</v>
      </c>
      <c r="F1263" s="4">
        <f>ROUND(Source!S1248,O1263)</f>
        <v>149006.24</v>
      </c>
      <c r="G1263" s="4" t="s">
        <v>66</v>
      </c>
      <c r="H1263" s="4" t="s">
        <v>67</v>
      </c>
      <c r="I1263" s="4"/>
      <c r="J1263" s="4"/>
      <c r="K1263" s="4">
        <v>205</v>
      </c>
      <c r="L1263" s="4">
        <v>14</v>
      </c>
      <c r="M1263" s="4">
        <v>3</v>
      </c>
      <c r="N1263" s="4" t="s">
        <v>3</v>
      </c>
      <c r="O1263" s="4">
        <v>2</v>
      </c>
      <c r="P1263" s="4"/>
      <c r="Q1263" s="4"/>
      <c r="R1263" s="4"/>
      <c r="S1263" s="4"/>
      <c r="T1263" s="4"/>
      <c r="U1263" s="4"/>
      <c r="V1263" s="4"/>
      <c r="W1263" s="4">
        <v>149006.24</v>
      </c>
      <c r="X1263" s="4">
        <v>1</v>
      </c>
      <c r="Y1263" s="4">
        <v>149006.24</v>
      </c>
      <c r="Z1263" s="4"/>
      <c r="AA1263" s="4"/>
      <c r="AB1263" s="4"/>
    </row>
    <row r="1264" spans="1:28" x14ac:dyDescent="0.25">
      <c r="A1264" s="4">
        <v>50</v>
      </c>
      <c r="B1264" s="4">
        <v>0</v>
      </c>
      <c r="C1264" s="4">
        <v>0</v>
      </c>
      <c r="D1264" s="4">
        <v>1</v>
      </c>
      <c r="E1264" s="4">
        <v>232</v>
      </c>
      <c r="F1264" s="4">
        <f>ROUND(Source!BC1248,O1264)</f>
        <v>0</v>
      </c>
      <c r="G1264" s="4" t="s">
        <v>68</v>
      </c>
      <c r="H1264" s="4" t="s">
        <v>69</v>
      </c>
      <c r="I1264" s="4"/>
      <c r="J1264" s="4"/>
      <c r="K1264" s="4">
        <v>232</v>
      </c>
      <c r="L1264" s="4">
        <v>15</v>
      </c>
      <c r="M1264" s="4">
        <v>3</v>
      </c>
      <c r="N1264" s="4" t="s">
        <v>3</v>
      </c>
      <c r="O1264" s="4">
        <v>2</v>
      </c>
      <c r="P1264" s="4"/>
      <c r="Q1264" s="4"/>
      <c r="R1264" s="4"/>
      <c r="S1264" s="4"/>
      <c r="T1264" s="4"/>
      <c r="U1264" s="4"/>
      <c r="V1264" s="4"/>
      <c r="W1264" s="4">
        <v>0</v>
      </c>
      <c r="X1264" s="4">
        <v>1</v>
      </c>
      <c r="Y1264" s="4">
        <v>0</v>
      </c>
      <c r="Z1264" s="4"/>
      <c r="AA1264" s="4"/>
      <c r="AB1264" s="4"/>
    </row>
    <row r="1265" spans="1:206" x14ac:dyDescent="0.25">
      <c r="A1265" s="4">
        <v>50</v>
      </c>
      <c r="B1265" s="4">
        <v>0</v>
      </c>
      <c r="C1265" s="4">
        <v>0</v>
      </c>
      <c r="D1265" s="4">
        <v>1</v>
      </c>
      <c r="E1265" s="4">
        <v>214</v>
      </c>
      <c r="F1265" s="4">
        <f>ROUND(Source!AS1248,O1265)</f>
        <v>26979.05</v>
      </c>
      <c r="G1265" s="4" t="s">
        <v>70</v>
      </c>
      <c r="H1265" s="4" t="s">
        <v>71</v>
      </c>
      <c r="I1265" s="4"/>
      <c r="J1265" s="4"/>
      <c r="K1265" s="4">
        <v>214</v>
      </c>
      <c r="L1265" s="4">
        <v>16</v>
      </c>
      <c r="M1265" s="4">
        <v>3</v>
      </c>
      <c r="N1265" s="4" t="s">
        <v>3</v>
      </c>
      <c r="O1265" s="4">
        <v>2</v>
      </c>
      <c r="P1265" s="4"/>
      <c r="Q1265" s="4"/>
      <c r="R1265" s="4"/>
      <c r="S1265" s="4"/>
      <c r="T1265" s="4"/>
      <c r="U1265" s="4"/>
      <c r="V1265" s="4"/>
      <c r="W1265" s="4">
        <v>26979.05</v>
      </c>
      <c r="X1265" s="4">
        <v>1</v>
      </c>
      <c r="Y1265" s="4">
        <v>26979.05</v>
      </c>
      <c r="Z1265" s="4"/>
      <c r="AA1265" s="4"/>
      <c r="AB1265" s="4"/>
    </row>
    <row r="1266" spans="1:206" x14ac:dyDescent="0.25">
      <c r="A1266" s="4">
        <v>50</v>
      </c>
      <c r="B1266" s="4">
        <v>0</v>
      </c>
      <c r="C1266" s="4">
        <v>0</v>
      </c>
      <c r="D1266" s="4">
        <v>1</v>
      </c>
      <c r="E1266" s="4">
        <v>215</v>
      </c>
      <c r="F1266" s="4">
        <f>ROUND(Source!AT1248,O1266)</f>
        <v>0</v>
      </c>
      <c r="G1266" s="4" t="s">
        <v>72</v>
      </c>
      <c r="H1266" s="4" t="s">
        <v>73</v>
      </c>
      <c r="I1266" s="4"/>
      <c r="J1266" s="4"/>
      <c r="K1266" s="4">
        <v>215</v>
      </c>
      <c r="L1266" s="4">
        <v>17</v>
      </c>
      <c r="M1266" s="4">
        <v>3</v>
      </c>
      <c r="N1266" s="4" t="s">
        <v>3</v>
      </c>
      <c r="O1266" s="4">
        <v>2</v>
      </c>
      <c r="P1266" s="4"/>
      <c r="Q1266" s="4"/>
      <c r="R1266" s="4"/>
      <c r="S1266" s="4"/>
      <c r="T1266" s="4"/>
      <c r="U1266" s="4"/>
      <c r="V1266" s="4"/>
      <c r="W1266" s="4">
        <v>0</v>
      </c>
      <c r="X1266" s="4">
        <v>1</v>
      </c>
      <c r="Y1266" s="4">
        <v>0</v>
      </c>
      <c r="Z1266" s="4"/>
      <c r="AA1266" s="4"/>
      <c r="AB1266" s="4"/>
    </row>
    <row r="1267" spans="1:206" x14ac:dyDescent="0.25">
      <c r="A1267" s="4">
        <v>50</v>
      </c>
      <c r="B1267" s="4">
        <v>0</v>
      </c>
      <c r="C1267" s="4">
        <v>0</v>
      </c>
      <c r="D1267" s="4">
        <v>1</v>
      </c>
      <c r="E1267" s="4">
        <v>217</v>
      </c>
      <c r="F1267" s="4">
        <f>ROUND(Source!AU1248,O1267)</f>
        <v>311423.03999999998</v>
      </c>
      <c r="G1267" s="4" t="s">
        <v>74</v>
      </c>
      <c r="H1267" s="4" t="s">
        <v>75</v>
      </c>
      <c r="I1267" s="4"/>
      <c r="J1267" s="4"/>
      <c r="K1267" s="4">
        <v>217</v>
      </c>
      <c r="L1267" s="4">
        <v>18</v>
      </c>
      <c r="M1267" s="4">
        <v>3</v>
      </c>
      <c r="N1267" s="4" t="s">
        <v>3</v>
      </c>
      <c r="O1267" s="4">
        <v>2</v>
      </c>
      <c r="P1267" s="4"/>
      <c r="Q1267" s="4"/>
      <c r="R1267" s="4"/>
      <c r="S1267" s="4"/>
      <c r="T1267" s="4"/>
      <c r="U1267" s="4"/>
      <c r="V1267" s="4"/>
      <c r="W1267" s="4">
        <v>311423.03999999998</v>
      </c>
      <c r="X1267" s="4">
        <v>1</v>
      </c>
      <c r="Y1267" s="4">
        <v>311423.03999999998</v>
      </c>
      <c r="Z1267" s="4"/>
      <c r="AA1267" s="4"/>
      <c r="AB1267" s="4"/>
    </row>
    <row r="1268" spans="1:206" x14ac:dyDescent="0.25">
      <c r="A1268" s="4">
        <v>50</v>
      </c>
      <c r="B1268" s="4">
        <v>0</v>
      </c>
      <c r="C1268" s="4">
        <v>0</v>
      </c>
      <c r="D1268" s="4">
        <v>1</v>
      </c>
      <c r="E1268" s="4">
        <v>230</v>
      </c>
      <c r="F1268" s="4">
        <f>ROUND(Source!BA1248,O1268)</f>
        <v>0</v>
      </c>
      <c r="G1268" s="4" t="s">
        <v>76</v>
      </c>
      <c r="H1268" s="4" t="s">
        <v>77</v>
      </c>
      <c r="I1268" s="4"/>
      <c r="J1268" s="4"/>
      <c r="K1268" s="4">
        <v>230</v>
      </c>
      <c r="L1268" s="4">
        <v>19</v>
      </c>
      <c r="M1268" s="4">
        <v>3</v>
      </c>
      <c r="N1268" s="4" t="s">
        <v>3</v>
      </c>
      <c r="O1268" s="4">
        <v>2</v>
      </c>
      <c r="P1268" s="4"/>
      <c r="Q1268" s="4"/>
      <c r="R1268" s="4"/>
      <c r="S1268" s="4"/>
      <c r="T1268" s="4"/>
      <c r="U1268" s="4"/>
      <c r="V1268" s="4"/>
      <c r="W1268" s="4">
        <v>0</v>
      </c>
      <c r="X1268" s="4">
        <v>1</v>
      </c>
      <c r="Y1268" s="4">
        <v>0</v>
      </c>
      <c r="Z1268" s="4"/>
      <c r="AA1268" s="4"/>
      <c r="AB1268" s="4"/>
    </row>
    <row r="1269" spans="1:206" x14ac:dyDescent="0.25">
      <c r="A1269" s="4">
        <v>50</v>
      </c>
      <c r="B1269" s="4">
        <v>0</v>
      </c>
      <c r="C1269" s="4">
        <v>0</v>
      </c>
      <c r="D1269" s="4">
        <v>1</v>
      </c>
      <c r="E1269" s="4">
        <v>206</v>
      </c>
      <c r="F1269" s="4">
        <f>ROUND(Source!T1248,O1269)</f>
        <v>0</v>
      </c>
      <c r="G1269" s="4" t="s">
        <v>78</v>
      </c>
      <c r="H1269" s="4" t="s">
        <v>79</v>
      </c>
      <c r="I1269" s="4"/>
      <c r="J1269" s="4"/>
      <c r="K1269" s="4">
        <v>206</v>
      </c>
      <c r="L1269" s="4">
        <v>20</v>
      </c>
      <c r="M1269" s="4">
        <v>3</v>
      </c>
      <c r="N1269" s="4" t="s">
        <v>3</v>
      </c>
      <c r="O1269" s="4">
        <v>2</v>
      </c>
      <c r="P1269" s="4"/>
      <c r="Q1269" s="4"/>
      <c r="R1269" s="4"/>
      <c r="S1269" s="4"/>
      <c r="T1269" s="4"/>
      <c r="U1269" s="4"/>
      <c r="V1269" s="4"/>
      <c r="W1269" s="4">
        <v>0</v>
      </c>
      <c r="X1269" s="4">
        <v>1</v>
      </c>
      <c r="Y1269" s="4">
        <v>0</v>
      </c>
      <c r="Z1269" s="4"/>
      <c r="AA1269" s="4"/>
      <c r="AB1269" s="4"/>
    </row>
    <row r="1270" spans="1:206" x14ac:dyDescent="0.25">
      <c r="A1270" s="4">
        <v>50</v>
      </c>
      <c r="B1270" s="4">
        <v>0</v>
      </c>
      <c r="C1270" s="4">
        <v>0</v>
      </c>
      <c r="D1270" s="4">
        <v>1</v>
      </c>
      <c r="E1270" s="4">
        <v>207</v>
      </c>
      <c r="F1270" s="4">
        <f>Source!U1248</f>
        <v>363.20000000000005</v>
      </c>
      <c r="G1270" s="4" t="s">
        <v>80</v>
      </c>
      <c r="H1270" s="4" t="s">
        <v>81</v>
      </c>
      <c r="I1270" s="4"/>
      <c r="J1270" s="4"/>
      <c r="K1270" s="4">
        <v>207</v>
      </c>
      <c r="L1270" s="4">
        <v>21</v>
      </c>
      <c r="M1270" s="4">
        <v>3</v>
      </c>
      <c r="N1270" s="4" t="s">
        <v>3</v>
      </c>
      <c r="O1270" s="4">
        <v>-1</v>
      </c>
      <c r="P1270" s="4"/>
      <c r="Q1270" s="4"/>
      <c r="R1270" s="4"/>
      <c r="S1270" s="4"/>
      <c r="T1270" s="4"/>
      <c r="U1270" s="4"/>
      <c r="V1270" s="4"/>
      <c r="W1270" s="4">
        <v>363.2</v>
      </c>
      <c r="X1270" s="4">
        <v>1</v>
      </c>
      <c r="Y1270" s="4">
        <v>363.2</v>
      </c>
      <c r="Z1270" s="4"/>
      <c r="AA1270" s="4"/>
      <c r="AB1270" s="4"/>
    </row>
    <row r="1271" spans="1:206" x14ac:dyDescent="0.25">
      <c r="A1271" s="4">
        <v>50</v>
      </c>
      <c r="B1271" s="4">
        <v>0</v>
      </c>
      <c r="C1271" s="4">
        <v>0</v>
      </c>
      <c r="D1271" s="4">
        <v>1</v>
      </c>
      <c r="E1271" s="4">
        <v>208</v>
      </c>
      <c r="F1271" s="4">
        <f>Source!V1248</f>
        <v>0</v>
      </c>
      <c r="G1271" s="4" t="s">
        <v>82</v>
      </c>
      <c r="H1271" s="4" t="s">
        <v>83</v>
      </c>
      <c r="I1271" s="4"/>
      <c r="J1271" s="4"/>
      <c r="K1271" s="4">
        <v>208</v>
      </c>
      <c r="L1271" s="4">
        <v>22</v>
      </c>
      <c r="M1271" s="4">
        <v>3</v>
      </c>
      <c r="N1271" s="4" t="s">
        <v>3</v>
      </c>
      <c r="O1271" s="4">
        <v>-1</v>
      </c>
      <c r="P1271" s="4"/>
      <c r="Q1271" s="4"/>
      <c r="R1271" s="4"/>
      <c r="S1271" s="4"/>
      <c r="T1271" s="4"/>
      <c r="U1271" s="4"/>
      <c r="V1271" s="4"/>
      <c r="W1271" s="4">
        <v>0</v>
      </c>
      <c r="X1271" s="4">
        <v>1</v>
      </c>
      <c r="Y1271" s="4">
        <v>0</v>
      </c>
      <c r="Z1271" s="4"/>
      <c r="AA1271" s="4"/>
      <c r="AB1271" s="4"/>
    </row>
    <row r="1272" spans="1:206" x14ac:dyDescent="0.25">
      <c r="A1272" s="4">
        <v>50</v>
      </c>
      <c r="B1272" s="4">
        <v>0</v>
      </c>
      <c r="C1272" s="4">
        <v>0</v>
      </c>
      <c r="D1272" s="4">
        <v>1</v>
      </c>
      <c r="E1272" s="4">
        <v>209</v>
      </c>
      <c r="F1272" s="4">
        <f>ROUND(Source!W1248,O1272)</f>
        <v>0</v>
      </c>
      <c r="G1272" s="4" t="s">
        <v>84</v>
      </c>
      <c r="H1272" s="4" t="s">
        <v>85</v>
      </c>
      <c r="I1272" s="4"/>
      <c r="J1272" s="4"/>
      <c r="K1272" s="4">
        <v>209</v>
      </c>
      <c r="L1272" s="4">
        <v>23</v>
      </c>
      <c r="M1272" s="4">
        <v>3</v>
      </c>
      <c r="N1272" s="4" t="s">
        <v>3</v>
      </c>
      <c r="O1272" s="4">
        <v>2</v>
      </c>
      <c r="P1272" s="4"/>
      <c r="Q1272" s="4"/>
      <c r="R1272" s="4"/>
      <c r="S1272" s="4"/>
      <c r="T1272" s="4"/>
      <c r="U1272" s="4"/>
      <c r="V1272" s="4"/>
      <c r="W1272" s="4">
        <v>0</v>
      </c>
      <c r="X1272" s="4">
        <v>1</v>
      </c>
      <c r="Y1272" s="4">
        <v>0</v>
      </c>
      <c r="Z1272" s="4"/>
      <c r="AA1272" s="4"/>
      <c r="AB1272" s="4"/>
    </row>
    <row r="1273" spans="1:206" x14ac:dyDescent="0.25">
      <c r="A1273" s="4">
        <v>50</v>
      </c>
      <c r="B1273" s="4">
        <v>0</v>
      </c>
      <c r="C1273" s="4">
        <v>0</v>
      </c>
      <c r="D1273" s="4">
        <v>1</v>
      </c>
      <c r="E1273" s="4">
        <v>233</v>
      </c>
      <c r="F1273" s="4">
        <f>ROUND(Source!BD1248,O1273)</f>
        <v>0</v>
      </c>
      <c r="G1273" s="4" t="s">
        <v>86</v>
      </c>
      <c r="H1273" s="4" t="s">
        <v>87</v>
      </c>
      <c r="I1273" s="4"/>
      <c r="J1273" s="4"/>
      <c r="K1273" s="4">
        <v>233</v>
      </c>
      <c r="L1273" s="4">
        <v>24</v>
      </c>
      <c r="M1273" s="4">
        <v>3</v>
      </c>
      <c r="N1273" s="4" t="s">
        <v>3</v>
      </c>
      <c r="O1273" s="4">
        <v>2</v>
      </c>
      <c r="P1273" s="4"/>
      <c r="Q1273" s="4"/>
      <c r="R1273" s="4"/>
      <c r="S1273" s="4"/>
      <c r="T1273" s="4"/>
      <c r="U1273" s="4"/>
      <c r="V1273" s="4"/>
      <c r="W1273" s="4">
        <v>0</v>
      </c>
      <c r="X1273" s="4">
        <v>1</v>
      </c>
      <c r="Y1273" s="4">
        <v>0</v>
      </c>
      <c r="Z1273" s="4"/>
      <c r="AA1273" s="4"/>
      <c r="AB1273" s="4"/>
    </row>
    <row r="1274" spans="1:206" x14ac:dyDescent="0.25">
      <c r="A1274" s="4">
        <v>50</v>
      </c>
      <c r="B1274" s="4">
        <v>0</v>
      </c>
      <c r="C1274" s="4">
        <v>0</v>
      </c>
      <c r="D1274" s="4">
        <v>1</v>
      </c>
      <c r="E1274" s="4">
        <v>210</v>
      </c>
      <c r="F1274" s="4">
        <f>ROUND(Source!X1248,O1274)</f>
        <v>101324.24</v>
      </c>
      <c r="G1274" s="4" t="s">
        <v>88</v>
      </c>
      <c r="H1274" s="4" t="s">
        <v>89</v>
      </c>
      <c r="I1274" s="4"/>
      <c r="J1274" s="4"/>
      <c r="K1274" s="4">
        <v>210</v>
      </c>
      <c r="L1274" s="4">
        <v>25</v>
      </c>
      <c r="M1274" s="4">
        <v>3</v>
      </c>
      <c r="N1274" s="4" t="s">
        <v>3</v>
      </c>
      <c r="O1274" s="4">
        <v>2</v>
      </c>
      <c r="P1274" s="4"/>
      <c r="Q1274" s="4"/>
      <c r="R1274" s="4"/>
      <c r="S1274" s="4"/>
      <c r="T1274" s="4"/>
      <c r="U1274" s="4"/>
      <c r="V1274" s="4"/>
      <c r="W1274" s="4">
        <v>101324.24</v>
      </c>
      <c r="X1274" s="4">
        <v>1</v>
      </c>
      <c r="Y1274" s="4">
        <v>101324.24</v>
      </c>
      <c r="Z1274" s="4"/>
      <c r="AA1274" s="4"/>
      <c r="AB1274" s="4"/>
    </row>
    <row r="1275" spans="1:206" x14ac:dyDescent="0.25">
      <c r="A1275" s="4">
        <v>50</v>
      </c>
      <c r="B1275" s="4">
        <v>0</v>
      </c>
      <c r="C1275" s="4">
        <v>0</v>
      </c>
      <c r="D1275" s="4">
        <v>1</v>
      </c>
      <c r="E1275" s="4">
        <v>211</v>
      </c>
      <c r="F1275" s="4">
        <f>ROUND(Source!Y1248,O1275)</f>
        <v>61092.56</v>
      </c>
      <c r="G1275" s="4" t="s">
        <v>90</v>
      </c>
      <c r="H1275" s="4" t="s">
        <v>91</v>
      </c>
      <c r="I1275" s="4"/>
      <c r="J1275" s="4"/>
      <c r="K1275" s="4">
        <v>211</v>
      </c>
      <c r="L1275" s="4">
        <v>26</v>
      </c>
      <c r="M1275" s="4">
        <v>3</v>
      </c>
      <c r="N1275" s="4" t="s">
        <v>3</v>
      </c>
      <c r="O1275" s="4">
        <v>2</v>
      </c>
      <c r="P1275" s="4"/>
      <c r="Q1275" s="4"/>
      <c r="R1275" s="4"/>
      <c r="S1275" s="4"/>
      <c r="T1275" s="4"/>
      <c r="U1275" s="4"/>
      <c r="V1275" s="4"/>
      <c r="W1275" s="4">
        <v>61092.56</v>
      </c>
      <c r="X1275" s="4">
        <v>1</v>
      </c>
      <c r="Y1275" s="4">
        <v>61092.56</v>
      </c>
      <c r="Z1275" s="4"/>
      <c r="AA1275" s="4"/>
      <c r="AB1275" s="4"/>
    </row>
    <row r="1276" spans="1:206" x14ac:dyDescent="0.25">
      <c r="A1276" s="4">
        <v>50</v>
      </c>
      <c r="B1276" s="4">
        <v>0</v>
      </c>
      <c r="C1276" s="4">
        <v>0</v>
      </c>
      <c r="D1276" s="4">
        <v>1</v>
      </c>
      <c r="E1276" s="4">
        <v>224</v>
      </c>
      <c r="F1276" s="4">
        <f>ROUND(Source!AR1248,O1276)</f>
        <v>338402.09</v>
      </c>
      <c r="G1276" s="4" t="s">
        <v>92</v>
      </c>
      <c r="H1276" s="4" t="s">
        <v>93</v>
      </c>
      <c r="I1276" s="4"/>
      <c r="J1276" s="4"/>
      <c r="K1276" s="4">
        <v>224</v>
      </c>
      <c r="L1276" s="4">
        <v>27</v>
      </c>
      <c r="M1276" s="4">
        <v>3</v>
      </c>
      <c r="N1276" s="4" t="s">
        <v>3</v>
      </c>
      <c r="O1276" s="4">
        <v>2</v>
      </c>
      <c r="P1276" s="4"/>
      <c r="Q1276" s="4"/>
      <c r="R1276" s="4"/>
      <c r="S1276" s="4"/>
      <c r="T1276" s="4"/>
      <c r="U1276" s="4"/>
      <c r="V1276" s="4"/>
      <c r="W1276" s="4">
        <v>338402.09</v>
      </c>
      <c r="X1276" s="4">
        <v>1</v>
      </c>
      <c r="Y1276" s="4">
        <v>338402.09</v>
      </c>
      <c r="Z1276" s="4"/>
      <c r="AA1276" s="4"/>
      <c r="AB1276" s="4"/>
    </row>
    <row r="1278" spans="1:206" x14ac:dyDescent="0.25">
      <c r="A1278" s="1">
        <v>3</v>
      </c>
      <c r="B1278" s="1">
        <v>1</v>
      </c>
      <c r="C1278" s="1"/>
      <c r="D1278" s="1">
        <f>ROW(A1431)</f>
        <v>1431</v>
      </c>
      <c r="E1278" s="1"/>
      <c r="F1278" s="1" t="s">
        <v>656</v>
      </c>
      <c r="G1278" s="1" t="s">
        <v>657</v>
      </c>
      <c r="H1278" s="1" t="s">
        <v>3</v>
      </c>
      <c r="I1278" s="1">
        <v>0</v>
      </c>
      <c r="J1278" s="1" t="s">
        <v>3</v>
      </c>
      <c r="K1278" s="1">
        <v>-1</v>
      </c>
      <c r="L1278" s="1" t="s">
        <v>656</v>
      </c>
      <c r="M1278" s="1" t="s">
        <v>3</v>
      </c>
      <c r="N1278" s="1"/>
      <c r="O1278" s="1"/>
      <c r="P1278" s="1"/>
      <c r="Q1278" s="1"/>
      <c r="R1278" s="1"/>
      <c r="S1278" s="1">
        <v>0</v>
      </c>
      <c r="T1278" s="1"/>
      <c r="U1278" s="1" t="s">
        <v>3</v>
      </c>
      <c r="V1278" s="1">
        <v>0</v>
      </c>
      <c r="W1278" s="1"/>
      <c r="X1278" s="1"/>
      <c r="Y1278" s="1"/>
      <c r="Z1278" s="1"/>
      <c r="AA1278" s="1"/>
      <c r="AB1278" s="1" t="s">
        <v>3</v>
      </c>
      <c r="AC1278" s="1" t="s">
        <v>3</v>
      </c>
      <c r="AD1278" s="1" t="s">
        <v>3</v>
      </c>
      <c r="AE1278" s="1" t="s">
        <v>3</v>
      </c>
      <c r="AF1278" s="1" t="s">
        <v>3</v>
      </c>
      <c r="AG1278" s="1" t="s">
        <v>3</v>
      </c>
      <c r="AH1278" s="1"/>
      <c r="AI1278" s="1"/>
      <c r="AJ1278" s="1"/>
      <c r="AK1278" s="1"/>
      <c r="AL1278" s="1"/>
      <c r="AM1278" s="1"/>
      <c r="AN1278" s="1"/>
      <c r="AO1278" s="1"/>
      <c r="AP1278" s="1" t="s">
        <v>3</v>
      </c>
      <c r="AQ1278" s="1" t="s">
        <v>3</v>
      </c>
      <c r="AR1278" s="1" t="s">
        <v>3</v>
      </c>
      <c r="AS1278" s="1"/>
      <c r="AT1278" s="1"/>
      <c r="AU1278" s="1"/>
      <c r="AV1278" s="1"/>
      <c r="AW1278" s="1"/>
      <c r="AX1278" s="1"/>
      <c r="AY1278" s="1"/>
      <c r="AZ1278" s="1" t="s">
        <v>3</v>
      </c>
      <c r="BA1278" s="1"/>
      <c r="BB1278" s="1" t="s">
        <v>3</v>
      </c>
      <c r="BC1278" s="1" t="s">
        <v>3</v>
      </c>
      <c r="BD1278" s="1" t="s">
        <v>3</v>
      </c>
      <c r="BE1278" s="1" t="s">
        <v>3</v>
      </c>
      <c r="BF1278" s="1" t="s">
        <v>3</v>
      </c>
      <c r="BG1278" s="1" t="s">
        <v>3</v>
      </c>
      <c r="BH1278" s="1" t="s">
        <v>3</v>
      </c>
      <c r="BI1278" s="1" t="s">
        <v>3</v>
      </c>
      <c r="BJ1278" s="1" t="s">
        <v>3</v>
      </c>
      <c r="BK1278" s="1" t="s">
        <v>3</v>
      </c>
      <c r="BL1278" s="1" t="s">
        <v>3</v>
      </c>
      <c r="BM1278" s="1" t="s">
        <v>3</v>
      </c>
      <c r="BN1278" s="1" t="s">
        <v>3</v>
      </c>
      <c r="BO1278" s="1" t="s">
        <v>3</v>
      </c>
      <c r="BP1278" s="1" t="s">
        <v>3</v>
      </c>
      <c r="BQ1278" s="1"/>
      <c r="BR1278" s="1"/>
      <c r="BS1278" s="1"/>
      <c r="BT1278" s="1"/>
      <c r="BU1278" s="1"/>
      <c r="BV1278" s="1"/>
      <c r="BW1278" s="1"/>
      <c r="BX1278" s="1">
        <v>0</v>
      </c>
      <c r="BY1278" s="1"/>
      <c r="BZ1278" s="1"/>
      <c r="CA1278" s="1"/>
      <c r="CB1278" s="1"/>
      <c r="CC1278" s="1"/>
      <c r="CD1278" s="1"/>
      <c r="CE1278" s="1"/>
      <c r="CF1278" s="1">
        <v>0</v>
      </c>
      <c r="CG1278" s="1">
        <v>0</v>
      </c>
      <c r="CH1278" s="1"/>
      <c r="CI1278" s="1" t="s">
        <v>3</v>
      </c>
      <c r="CJ1278" s="1" t="s">
        <v>3</v>
      </c>
      <c r="CK1278" t="s">
        <v>3</v>
      </c>
      <c r="CL1278" t="s">
        <v>3</v>
      </c>
      <c r="CM1278" t="s">
        <v>3</v>
      </c>
      <c r="CN1278" t="s">
        <v>3</v>
      </c>
      <c r="CO1278" t="s">
        <v>3</v>
      </c>
      <c r="CP1278" t="s">
        <v>3</v>
      </c>
      <c r="CQ1278" t="s">
        <v>3</v>
      </c>
    </row>
    <row r="1280" spans="1:206" x14ac:dyDescent="0.25">
      <c r="A1280" s="2">
        <v>52</v>
      </c>
      <c r="B1280" s="2">
        <f t="shared" ref="B1280:G1280" si="813">B1431</f>
        <v>1</v>
      </c>
      <c r="C1280" s="2">
        <f t="shared" si="813"/>
        <v>3</v>
      </c>
      <c r="D1280" s="2">
        <f t="shared" si="813"/>
        <v>1278</v>
      </c>
      <c r="E1280" s="2">
        <f t="shared" si="813"/>
        <v>0</v>
      </c>
      <c r="F1280" s="2" t="str">
        <f t="shared" si="813"/>
        <v>09-01-03</v>
      </c>
      <c r="G1280" s="2" t="str">
        <f t="shared" si="813"/>
        <v>Прочие затраты СВАО</v>
      </c>
      <c r="H1280" s="2"/>
      <c r="I1280" s="2"/>
      <c r="J1280" s="2"/>
      <c r="K1280" s="2"/>
      <c r="L1280" s="2"/>
      <c r="M1280" s="2"/>
      <c r="N1280" s="2"/>
      <c r="O1280" s="2">
        <f t="shared" ref="O1280:AT1280" si="814">O1431</f>
        <v>14183.14</v>
      </c>
      <c r="P1280" s="2">
        <f t="shared" si="814"/>
        <v>0</v>
      </c>
      <c r="Q1280" s="2">
        <f t="shared" si="814"/>
        <v>14183.14</v>
      </c>
      <c r="R1280" s="2">
        <f t="shared" si="814"/>
        <v>0</v>
      </c>
      <c r="S1280" s="2">
        <f t="shared" si="814"/>
        <v>0</v>
      </c>
      <c r="T1280" s="2">
        <f t="shared" si="814"/>
        <v>0</v>
      </c>
      <c r="U1280" s="2">
        <f t="shared" si="814"/>
        <v>0</v>
      </c>
      <c r="V1280" s="2">
        <f t="shared" si="814"/>
        <v>0</v>
      </c>
      <c r="W1280" s="2">
        <f t="shared" si="814"/>
        <v>0</v>
      </c>
      <c r="X1280" s="2">
        <f t="shared" si="814"/>
        <v>0</v>
      </c>
      <c r="Y1280" s="2">
        <f t="shared" si="814"/>
        <v>0</v>
      </c>
      <c r="Z1280" s="2">
        <f t="shared" si="814"/>
        <v>0</v>
      </c>
      <c r="AA1280" s="2">
        <f t="shared" si="814"/>
        <v>0</v>
      </c>
      <c r="AB1280" s="2">
        <f t="shared" si="814"/>
        <v>0</v>
      </c>
      <c r="AC1280" s="2">
        <f t="shared" si="814"/>
        <v>0</v>
      </c>
      <c r="AD1280" s="2">
        <f t="shared" si="814"/>
        <v>0</v>
      </c>
      <c r="AE1280" s="2">
        <f t="shared" si="814"/>
        <v>0</v>
      </c>
      <c r="AF1280" s="2">
        <f t="shared" si="814"/>
        <v>0</v>
      </c>
      <c r="AG1280" s="2">
        <f t="shared" si="814"/>
        <v>0</v>
      </c>
      <c r="AH1280" s="2">
        <f t="shared" si="814"/>
        <v>0</v>
      </c>
      <c r="AI1280" s="2">
        <f t="shared" si="814"/>
        <v>0</v>
      </c>
      <c r="AJ1280" s="2">
        <f t="shared" si="814"/>
        <v>0</v>
      </c>
      <c r="AK1280" s="2">
        <f t="shared" si="814"/>
        <v>0</v>
      </c>
      <c r="AL1280" s="2">
        <f t="shared" si="814"/>
        <v>0</v>
      </c>
      <c r="AM1280" s="2">
        <f t="shared" si="814"/>
        <v>0</v>
      </c>
      <c r="AN1280" s="2">
        <f t="shared" si="814"/>
        <v>0</v>
      </c>
      <c r="AO1280" s="2">
        <f t="shared" si="814"/>
        <v>0</v>
      </c>
      <c r="AP1280" s="2">
        <f t="shared" si="814"/>
        <v>0</v>
      </c>
      <c r="AQ1280" s="2">
        <f t="shared" si="814"/>
        <v>0</v>
      </c>
      <c r="AR1280" s="2">
        <f t="shared" si="814"/>
        <v>14183.14</v>
      </c>
      <c r="AS1280" s="2">
        <f t="shared" si="814"/>
        <v>0</v>
      </c>
      <c r="AT1280" s="2">
        <f t="shared" si="814"/>
        <v>0</v>
      </c>
      <c r="AU1280" s="2">
        <f t="shared" ref="AU1280:BZ1280" si="815">AU1431</f>
        <v>14183.14</v>
      </c>
      <c r="AV1280" s="2">
        <f t="shared" si="815"/>
        <v>0</v>
      </c>
      <c r="AW1280" s="2">
        <f t="shared" si="815"/>
        <v>0</v>
      </c>
      <c r="AX1280" s="2">
        <f t="shared" si="815"/>
        <v>0</v>
      </c>
      <c r="AY1280" s="2">
        <f t="shared" si="815"/>
        <v>0</v>
      </c>
      <c r="AZ1280" s="2">
        <f t="shared" si="815"/>
        <v>0</v>
      </c>
      <c r="BA1280" s="2">
        <f t="shared" si="815"/>
        <v>0</v>
      </c>
      <c r="BB1280" s="2">
        <f t="shared" si="815"/>
        <v>0</v>
      </c>
      <c r="BC1280" s="2">
        <f t="shared" si="815"/>
        <v>0</v>
      </c>
      <c r="BD1280" s="2">
        <f t="shared" si="815"/>
        <v>0</v>
      </c>
      <c r="BE1280" s="2">
        <f t="shared" si="815"/>
        <v>0</v>
      </c>
      <c r="BF1280" s="2">
        <f t="shared" si="815"/>
        <v>0</v>
      </c>
      <c r="BG1280" s="2">
        <f t="shared" si="815"/>
        <v>0</v>
      </c>
      <c r="BH1280" s="2">
        <f t="shared" si="815"/>
        <v>0</v>
      </c>
      <c r="BI1280" s="2">
        <f t="shared" si="815"/>
        <v>0</v>
      </c>
      <c r="BJ1280" s="2">
        <f t="shared" si="815"/>
        <v>0</v>
      </c>
      <c r="BK1280" s="2">
        <f t="shared" si="815"/>
        <v>0</v>
      </c>
      <c r="BL1280" s="2">
        <f t="shared" si="815"/>
        <v>0</v>
      </c>
      <c r="BM1280" s="2">
        <f t="shared" si="815"/>
        <v>0</v>
      </c>
      <c r="BN1280" s="2">
        <f t="shared" si="815"/>
        <v>0</v>
      </c>
      <c r="BO1280" s="2">
        <f t="shared" si="815"/>
        <v>0</v>
      </c>
      <c r="BP1280" s="2">
        <f t="shared" si="815"/>
        <v>0</v>
      </c>
      <c r="BQ1280" s="2">
        <f t="shared" si="815"/>
        <v>0</v>
      </c>
      <c r="BR1280" s="2">
        <f t="shared" si="815"/>
        <v>0</v>
      </c>
      <c r="BS1280" s="2">
        <f t="shared" si="815"/>
        <v>0</v>
      </c>
      <c r="BT1280" s="2">
        <f t="shared" si="815"/>
        <v>0</v>
      </c>
      <c r="BU1280" s="2">
        <f t="shared" si="815"/>
        <v>0</v>
      </c>
      <c r="BV1280" s="2">
        <f t="shared" si="815"/>
        <v>0</v>
      </c>
      <c r="BW1280" s="2">
        <f t="shared" si="815"/>
        <v>0</v>
      </c>
      <c r="BX1280" s="2">
        <f t="shared" si="815"/>
        <v>0</v>
      </c>
      <c r="BY1280" s="2">
        <f t="shared" si="815"/>
        <v>0</v>
      </c>
      <c r="BZ1280" s="2">
        <f t="shared" si="815"/>
        <v>0</v>
      </c>
      <c r="CA1280" s="2">
        <f t="shared" ref="CA1280:DF1280" si="816">CA1431</f>
        <v>0</v>
      </c>
      <c r="CB1280" s="2">
        <f t="shared" si="816"/>
        <v>0</v>
      </c>
      <c r="CC1280" s="2">
        <f t="shared" si="816"/>
        <v>0</v>
      </c>
      <c r="CD1280" s="2">
        <f t="shared" si="816"/>
        <v>0</v>
      </c>
      <c r="CE1280" s="2">
        <f t="shared" si="816"/>
        <v>0</v>
      </c>
      <c r="CF1280" s="2">
        <f t="shared" si="816"/>
        <v>0</v>
      </c>
      <c r="CG1280" s="2">
        <f t="shared" si="816"/>
        <v>0</v>
      </c>
      <c r="CH1280" s="2">
        <f t="shared" si="816"/>
        <v>0</v>
      </c>
      <c r="CI1280" s="2">
        <f t="shared" si="816"/>
        <v>0</v>
      </c>
      <c r="CJ1280" s="2">
        <f t="shared" si="816"/>
        <v>0</v>
      </c>
      <c r="CK1280" s="2">
        <f t="shared" si="816"/>
        <v>0</v>
      </c>
      <c r="CL1280" s="2">
        <f t="shared" si="816"/>
        <v>0</v>
      </c>
      <c r="CM1280" s="2">
        <f t="shared" si="816"/>
        <v>0</v>
      </c>
      <c r="CN1280" s="2">
        <f t="shared" si="816"/>
        <v>0</v>
      </c>
      <c r="CO1280" s="2">
        <f t="shared" si="816"/>
        <v>0</v>
      </c>
      <c r="CP1280" s="2">
        <f t="shared" si="816"/>
        <v>0</v>
      </c>
      <c r="CQ1280" s="2">
        <f t="shared" si="816"/>
        <v>0</v>
      </c>
      <c r="CR1280" s="2">
        <f t="shared" si="816"/>
        <v>0</v>
      </c>
      <c r="CS1280" s="2">
        <f t="shared" si="816"/>
        <v>0</v>
      </c>
      <c r="CT1280" s="2">
        <f t="shared" si="816"/>
        <v>0</v>
      </c>
      <c r="CU1280" s="2">
        <f t="shared" si="816"/>
        <v>0</v>
      </c>
      <c r="CV1280" s="2">
        <f t="shared" si="816"/>
        <v>0</v>
      </c>
      <c r="CW1280" s="2">
        <f t="shared" si="816"/>
        <v>0</v>
      </c>
      <c r="CX1280" s="2">
        <f t="shared" si="816"/>
        <v>0</v>
      </c>
      <c r="CY1280" s="2">
        <f t="shared" si="816"/>
        <v>0</v>
      </c>
      <c r="CZ1280" s="2">
        <f t="shared" si="816"/>
        <v>0</v>
      </c>
      <c r="DA1280" s="2">
        <f t="shared" si="816"/>
        <v>0</v>
      </c>
      <c r="DB1280" s="2">
        <f t="shared" si="816"/>
        <v>0</v>
      </c>
      <c r="DC1280" s="2">
        <f t="shared" si="816"/>
        <v>0</v>
      </c>
      <c r="DD1280" s="2">
        <f t="shared" si="816"/>
        <v>0</v>
      </c>
      <c r="DE1280" s="2">
        <f t="shared" si="816"/>
        <v>0</v>
      </c>
      <c r="DF1280" s="2">
        <f t="shared" si="816"/>
        <v>0</v>
      </c>
      <c r="DG1280" s="3">
        <f t="shared" ref="DG1280:EL1280" si="817">DG1431</f>
        <v>0</v>
      </c>
      <c r="DH1280" s="3">
        <f t="shared" si="817"/>
        <v>0</v>
      </c>
      <c r="DI1280" s="3">
        <f t="shared" si="817"/>
        <v>0</v>
      </c>
      <c r="DJ1280" s="3">
        <f t="shared" si="817"/>
        <v>0</v>
      </c>
      <c r="DK1280" s="3">
        <f t="shared" si="817"/>
        <v>0</v>
      </c>
      <c r="DL1280" s="3">
        <f t="shared" si="817"/>
        <v>0</v>
      </c>
      <c r="DM1280" s="3">
        <f t="shared" si="817"/>
        <v>0</v>
      </c>
      <c r="DN1280" s="3">
        <f t="shared" si="817"/>
        <v>0</v>
      </c>
      <c r="DO1280" s="3">
        <f t="shared" si="817"/>
        <v>0</v>
      </c>
      <c r="DP1280" s="3">
        <f t="shared" si="817"/>
        <v>0</v>
      </c>
      <c r="DQ1280" s="3">
        <f t="shared" si="817"/>
        <v>0</v>
      </c>
      <c r="DR1280" s="3">
        <f t="shared" si="817"/>
        <v>0</v>
      </c>
      <c r="DS1280" s="3">
        <f t="shared" si="817"/>
        <v>0</v>
      </c>
      <c r="DT1280" s="3">
        <f t="shared" si="817"/>
        <v>0</v>
      </c>
      <c r="DU1280" s="3">
        <f t="shared" si="817"/>
        <v>0</v>
      </c>
      <c r="DV1280" s="3">
        <f t="shared" si="817"/>
        <v>0</v>
      </c>
      <c r="DW1280" s="3">
        <f t="shared" si="817"/>
        <v>0</v>
      </c>
      <c r="DX1280" s="3">
        <f t="shared" si="817"/>
        <v>0</v>
      </c>
      <c r="DY1280" s="3">
        <f t="shared" si="817"/>
        <v>0</v>
      </c>
      <c r="DZ1280" s="3">
        <f t="shared" si="817"/>
        <v>0</v>
      </c>
      <c r="EA1280" s="3">
        <f t="shared" si="817"/>
        <v>0</v>
      </c>
      <c r="EB1280" s="3">
        <f t="shared" si="817"/>
        <v>0</v>
      </c>
      <c r="EC1280" s="3">
        <f t="shared" si="817"/>
        <v>0</v>
      </c>
      <c r="ED1280" s="3">
        <f t="shared" si="817"/>
        <v>0</v>
      </c>
      <c r="EE1280" s="3">
        <f t="shared" si="817"/>
        <v>0</v>
      </c>
      <c r="EF1280" s="3">
        <f t="shared" si="817"/>
        <v>0</v>
      </c>
      <c r="EG1280" s="3">
        <f t="shared" si="817"/>
        <v>0</v>
      </c>
      <c r="EH1280" s="3">
        <f t="shared" si="817"/>
        <v>0</v>
      </c>
      <c r="EI1280" s="3">
        <f t="shared" si="817"/>
        <v>0</v>
      </c>
      <c r="EJ1280" s="3">
        <f t="shared" si="817"/>
        <v>0</v>
      </c>
      <c r="EK1280" s="3">
        <f t="shared" si="817"/>
        <v>0</v>
      </c>
      <c r="EL1280" s="3">
        <f t="shared" si="817"/>
        <v>0</v>
      </c>
      <c r="EM1280" s="3">
        <f t="shared" ref="EM1280:FR1280" si="818">EM1431</f>
        <v>0</v>
      </c>
      <c r="EN1280" s="3">
        <f t="shared" si="818"/>
        <v>0</v>
      </c>
      <c r="EO1280" s="3">
        <f t="shared" si="818"/>
        <v>0</v>
      </c>
      <c r="EP1280" s="3">
        <f t="shared" si="818"/>
        <v>0</v>
      </c>
      <c r="EQ1280" s="3">
        <f t="shared" si="818"/>
        <v>0</v>
      </c>
      <c r="ER1280" s="3">
        <f t="shared" si="818"/>
        <v>0</v>
      </c>
      <c r="ES1280" s="3">
        <f t="shared" si="818"/>
        <v>0</v>
      </c>
      <c r="ET1280" s="3">
        <f t="shared" si="818"/>
        <v>0</v>
      </c>
      <c r="EU1280" s="3">
        <f t="shared" si="818"/>
        <v>0</v>
      </c>
      <c r="EV1280" s="3">
        <f t="shared" si="818"/>
        <v>0</v>
      </c>
      <c r="EW1280" s="3">
        <f t="shared" si="818"/>
        <v>0</v>
      </c>
      <c r="EX1280" s="3">
        <f t="shared" si="818"/>
        <v>0</v>
      </c>
      <c r="EY1280" s="3">
        <f t="shared" si="818"/>
        <v>0</v>
      </c>
      <c r="EZ1280" s="3">
        <f t="shared" si="818"/>
        <v>0</v>
      </c>
      <c r="FA1280" s="3">
        <f t="shared" si="818"/>
        <v>0</v>
      </c>
      <c r="FB1280" s="3">
        <f t="shared" si="818"/>
        <v>0</v>
      </c>
      <c r="FC1280" s="3">
        <f t="shared" si="818"/>
        <v>0</v>
      </c>
      <c r="FD1280" s="3">
        <f t="shared" si="818"/>
        <v>0</v>
      </c>
      <c r="FE1280" s="3">
        <f t="shared" si="818"/>
        <v>0</v>
      </c>
      <c r="FF1280" s="3">
        <f t="shared" si="818"/>
        <v>0</v>
      </c>
      <c r="FG1280" s="3">
        <f t="shared" si="818"/>
        <v>0</v>
      </c>
      <c r="FH1280" s="3">
        <f t="shared" si="818"/>
        <v>0</v>
      </c>
      <c r="FI1280" s="3">
        <f t="shared" si="818"/>
        <v>0</v>
      </c>
      <c r="FJ1280" s="3">
        <f t="shared" si="818"/>
        <v>0</v>
      </c>
      <c r="FK1280" s="3">
        <f t="shared" si="818"/>
        <v>0</v>
      </c>
      <c r="FL1280" s="3">
        <f t="shared" si="818"/>
        <v>0</v>
      </c>
      <c r="FM1280" s="3">
        <f t="shared" si="818"/>
        <v>0</v>
      </c>
      <c r="FN1280" s="3">
        <f t="shared" si="818"/>
        <v>0</v>
      </c>
      <c r="FO1280" s="3">
        <f t="shared" si="818"/>
        <v>0</v>
      </c>
      <c r="FP1280" s="3">
        <f t="shared" si="818"/>
        <v>0</v>
      </c>
      <c r="FQ1280" s="3">
        <f t="shared" si="818"/>
        <v>0</v>
      </c>
      <c r="FR1280" s="3">
        <f t="shared" si="818"/>
        <v>0</v>
      </c>
      <c r="FS1280" s="3">
        <f t="shared" ref="FS1280:GX1280" si="819">FS1431</f>
        <v>0</v>
      </c>
      <c r="FT1280" s="3">
        <f t="shared" si="819"/>
        <v>0</v>
      </c>
      <c r="FU1280" s="3">
        <f t="shared" si="819"/>
        <v>0</v>
      </c>
      <c r="FV1280" s="3">
        <f t="shared" si="819"/>
        <v>0</v>
      </c>
      <c r="FW1280" s="3">
        <f t="shared" si="819"/>
        <v>0</v>
      </c>
      <c r="FX1280" s="3">
        <f t="shared" si="819"/>
        <v>0</v>
      </c>
      <c r="FY1280" s="3">
        <f t="shared" si="819"/>
        <v>0</v>
      </c>
      <c r="FZ1280" s="3">
        <f t="shared" si="819"/>
        <v>0</v>
      </c>
      <c r="GA1280" s="3">
        <f t="shared" si="819"/>
        <v>0</v>
      </c>
      <c r="GB1280" s="3">
        <f t="shared" si="819"/>
        <v>0</v>
      </c>
      <c r="GC1280" s="3">
        <f t="shared" si="819"/>
        <v>0</v>
      </c>
      <c r="GD1280" s="3">
        <f t="shared" si="819"/>
        <v>0</v>
      </c>
      <c r="GE1280" s="3">
        <f t="shared" si="819"/>
        <v>0</v>
      </c>
      <c r="GF1280" s="3">
        <f t="shared" si="819"/>
        <v>0</v>
      </c>
      <c r="GG1280" s="3">
        <f t="shared" si="819"/>
        <v>0</v>
      </c>
      <c r="GH1280" s="3">
        <f t="shared" si="819"/>
        <v>0</v>
      </c>
      <c r="GI1280" s="3">
        <f t="shared" si="819"/>
        <v>0</v>
      </c>
      <c r="GJ1280" s="3">
        <f t="shared" si="819"/>
        <v>0</v>
      </c>
      <c r="GK1280" s="3">
        <f t="shared" si="819"/>
        <v>0</v>
      </c>
      <c r="GL1280" s="3">
        <f t="shared" si="819"/>
        <v>0</v>
      </c>
      <c r="GM1280" s="3">
        <f t="shared" si="819"/>
        <v>0</v>
      </c>
      <c r="GN1280" s="3">
        <f t="shared" si="819"/>
        <v>0</v>
      </c>
      <c r="GO1280" s="3">
        <f t="shared" si="819"/>
        <v>0</v>
      </c>
      <c r="GP1280" s="3">
        <f t="shared" si="819"/>
        <v>0</v>
      </c>
      <c r="GQ1280" s="3">
        <f t="shared" si="819"/>
        <v>0</v>
      </c>
      <c r="GR1280" s="3">
        <f t="shared" si="819"/>
        <v>0</v>
      </c>
      <c r="GS1280" s="3">
        <f t="shared" si="819"/>
        <v>0</v>
      </c>
      <c r="GT1280" s="3">
        <f t="shared" si="819"/>
        <v>0</v>
      </c>
      <c r="GU1280" s="3">
        <f t="shared" si="819"/>
        <v>0</v>
      </c>
      <c r="GV1280" s="3">
        <f t="shared" si="819"/>
        <v>0</v>
      </c>
      <c r="GW1280" s="3">
        <f t="shared" si="819"/>
        <v>0</v>
      </c>
      <c r="GX1280" s="3">
        <f t="shared" si="819"/>
        <v>0</v>
      </c>
    </row>
    <row r="1282" spans="1:245" x14ac:dyDescent="0.25">
      <c r="A1282" s="1">
        <v>4</v>
      </c>
      <c r="B1282" s="1">
        <v>1</v>
      </c>
      <c r="C1282" s="1"/>
      <c r="D1282" s="1">
        <f>ROW(A1289)</f>
        <v>1289</v>
      </c>
      <c r="E1282" s="1"/>
      <c r="F1282" s="1" t="s">
        <v>16</v>
      </c>
      <c r="G1282" s="1" t="s">
        <v>658</v>
      </c>
      <c r="H1282" s="1" t="s">
        <v>3</v>
      </c>
      <c r="I1282" s="1">
        <v>0</v>
      </c>
      <c r="J1282" s="1"/>
      <c r="K1282" s="1">
        <v>-1</v>
      </c>
      <c r="L1282" s="1"/>
      <c r="M1282" s="1" t="s">
        <v>3</v>
      </c>
      <c r="N1282" s="1"/>
      <c r="O1282" s="1"/>
      <c r="P1282" s="1"/>
      <c r="Q1282" s="1"/>
      <c r="R1282" s="1"/>
      <c r="S1282" s="1">
        <v>0</v>
      </c>
      <c r="T1282" s="1"/>
      <c r="U1282" s="1" t="s">
        <v>3</v>
      </c>
      <c r="V1282" s="1">
        <v>0</v>
      </c>
      <c r="W1282" s="1"/>
      <c r="X1282" s="1"/>
      <c r="Y1282" s="1"/>
      <c r="Z1282" s="1"/>
      <c r="AA1282" s="1"/>
      <c r="AB1282" s="1" t="s">
        <v>3</v>
      </c>
      <c r="AC1282" s="1" t="s">
        <v>3</v>
      </c>
      <c r="AD1282" s="1" t="s">
        <v>3</v>
      </c>
      <c r="AE1282" s="1" t="s">
        <v>3</v>
      </c>
      <c r="AF1282" s="1" t="s">
        <v>3</v>
      </c>
      <c r="AG1282" s="1" t="s">
        <v>3</v>
      </c>
      <c r="AH1282" s="1"/>
      <c r="AI1282" s="1"/>
      <c r="AJ1282" s="1"/>
      <c r="AK1282" s="1"/>
      <c r="AL1282" s="1"/>
      <c r="AM1282" s="1"/>
      <c r="AN1282" s="1"/>
      <c r="AO1282" s="1"/>
      <c r="AP1282" s="1" t="s">
        <v>3</v>
      </c>
      <c r="AQ1282" s="1" t="s">
        <v>3</v>
      </c>
      <c r="AR1282" s="1" t="s">
        <v>3</v>
      </c>
      <c r="AS1282" s="1"/>
      <c r="AT1282" s="1"/>
      <c r="AU1282" s="1"/>
      <c r="AV1282" s="1"/>
      <c r="AW1282" s="1"/>
      <c r="AX1282" s="1"/>
      <c r="AY1282" s="1"/>
      <c r="AZ1282" s="1" t="s">
        <v>3</v>
      </c>
      <c r="BA1282" s="1"/>
      <c r="BB1282" s="1" t="s">
        <v>3</v>
      </c>
      <c r="BC1282" s="1" t="s">
        <v>3</v>
      </c>
      <c r="BD1282" s="1" t="s">
        <v>3</v>
      </c>
      <c r="BE1282" s="1" t="s">
        <v>3</v>
      </c>
      <c r="BF1282" s="1" t="s">
        <v>3</v>
      </c>
      <c r="BG1282" s="1" t="s">
        <v>3</v>
      </c>
      <c r="BH1282" s="1" t="s">
        <v>3</v>
      </c>
      <c r="BI1282" s="1" t="s">
        <v>3</v>
      </c>
      <c r="BJ1282" s="1" t="s">
        <v>3</v>
      </c>
      <c r="BK1282" s="1" t="s">
        <v>3</v>
      </c>
      <c r="BL1282" s="1" t="s">
        <v>3</v>
      </c>
      <c r="BM1282" s="1" t="s">
        <v>3</v>
      </c>
      <c r="BN1282" s="1" t="s">
        <v>3</v>
      </c>
      <c r="BO1282" s="1" t="s">
        <v>3</v>
      </c>
      <c r="BP1282" s="1" t="s">
        <v>3</v>
      </c>
      <c r="BQ1282" s="1"/>
      <c r="BR1282" s="1"/>
      <c r="BS1282" s="1"/>
      <c r="BT1282" s="1"/>
      <c r="BU1282" s="1"/>
      <c r="BV1282" s="1"/>
      <c r="BW1282" s="1"/>
      <c r="BX1282" s="1">
        <v>0</v>
      </c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>
        <v>0</v>
      </c>
    </row>
    <row r="1284" spans="1:245" x14ac:dyDescent="0.25">
      <c r="A1284" s="2">
        <v>52</v>
      </c>
      <c r="B1284" s="2">
        <f t="shared" ref="B1284:G1284" si="820">B1289</f>
        <v>1</v>
      </c>
      <c r="C1284" s="2">
        <f t="shared" si="820"/>
        <v>4</v>
      </c>
      <c r="D1284" s="2">
        <f t="shared" si="820"/>
        <v>1282</v>
      </c>
      <c r="E1284" s="2">
        <f t="shared" si="820"/>
        <v>0</v>
      </c>
      <c r="F1284" s="2" t="str">
        <f t="shared" si="820"/>
        <v>Новый раздел</v>
      </c>
      <c r="G1284" s="2" t="str">
        <f t="shared" si="820"/>
        <v>Прочие работы и затраты (КЛ 10 кВ)</v>
      </c>
      <c r="H1284" s="2"/>
      <c r="I1284" s="2"/>
      <c r="J1284" s="2"/>
      <c r="K1284" s="2"/>
      <c r="L1284" s="2"/>
      <c r="M1284" s="2"/>
      <c r="N1284" s="2"/>
      <c r="O1284" s="2">
        <f t="shared" ref="O1284:AT1284" si="821">O1289</f>
        <v>0</v>
      </c>
      <c r="P1284" s="2">
        <f t="shared" si="821"/>
        <v>0</v>
      </c>
      <c r="Q1284" s="2">
        <f t="shared" si="821"/>
        <v>0</v>
      </c>
      <c r="R1284" s="2">
        <f t="shared" si="821"/>
        <v>0</v>
      </c>
      <c r="S1284" s="2">
        <f t="shared" si="821"/>
        <v>0</v>
      </c>
      <c r="T1284" s="2">
        <f t="shared" si="821"/>
        <v>0</v>
      </c>
      <c r="U1284" s="2">
        <f t="shared" si="821"/>
        <v>0</v>
      </c>
      <c r="V1284" s="2">
        <f t="shared" si="821"/>
        <v>0</v>
      </c>
      <c r="W1284" s="2">
        <f t="shared" si="821"/>
        <v>0</v>
      </c>
      <c r="X1284" s="2">
        <f t="shared" si="821"/>
        <v>0</v>
      </c>
      <c r="Y1284" s="2">
        <f t="shared" si="821"/>
        <v>0</v>
      </c>
      <c r="Z1284" s="2">
        <f t="shared" si="821"/>
        <v>0</v>
      </c>
      <c r="AA1284" s="2">
        <f t="shared" si="821"/>
        <v>0</v>
      </c>
      <c r="AB1284" s="2">
        <f t="shared" si="821"/>
        <v>0</v>
      </c>
      <c r="AC1284" s="2">
        <f t="shared" si="821"/>
        <v>0</v>
      </c>
      <c r="AD1284" s="2">
        <f t="shared" si="821"/>
        <v>0</v>
      </c>
      <c r="AE1284" s="2">
        <f t="shared" si="821"/>
        <v>0</v>
      </c>
      <c r="AF1284" s="2">
        <f t="shared" si="821"/>
        <v>0</v>
      </c>
      <c r="AG1284" s="2">
        <f t="shared" si="821"/>
        <v>0</v>
      </c>
      <c r="AH1284" s="2">
        <f t="shared" si="821"/>
        <v>0</v>
      </c>
      <c r="AI1284" s="2">
        <f t="shared" si="821"/>
        <v>0</v>
      </c>
      <c r="AJ1284" s="2">
        <f t="shared" si="821"/>
        <v>0</v>
      </c>
      <c r="AK1284" s="2">
        <f t="shared" si="821"/>
        <v>0</v>
      </c>
      <c r="AL1284" s="2">
        <f t="shared" si="821"/>
        <v>0</v>
      </c>
      <c r="AM1284" s="2">
        <f t="shared" si="821"/>
        <v>0</v>
      </c>
      <c r="AN1284" s="2">
        <f t="shared" si="821"/>
        <v>0</v>
      </c>
      <c r="AO1284" s="2">
        <f t="shared" si="821"/>
        <v>0</v>
      </c>
      <c r="AP1284" s="2">
        <f t="shared" si="821"/>
        <v>0</v>
      </c>
      <c r="AQ1284" s="2">
        <f t="shared" si="821"/>
        <v>0</v>
      </c>
      <c r="AR1284" s="2">
        <f t="shared" si="821"/>
        <v>0</v>
      </c>
      <c r="AS1284" s="2">
        <f t="shared" si="821"/>
        <v>0</v>
      </c>
      <c r="AT1284" s="2">
        <f t="shared" si="821"/>
        <v>0</v>
      </c>
      <c r="AU1284" s="2">
        <f t="shared" ref="AU1284:BZ1284" si="822">AU1289</f>
        <v>0</v>
      </c>
      <c r="AV1284" s="2">
        <f t="shared" si="822"/>
        <v>0</v>
      </c>
      <c r="AW1284" s="2">
        <f t="shared" si="822"/>
        <v>0</v>
      </c>
      <c r="AX1284" s="2">
        <f t="shared" si="822"/>
        <v>0</v>
      </c>
      <c r="AY1284" s="2">
        <f t="shared" si="822"/>
        <v>0</v>
      </c>
      <c r="AZ1284" s="2">
        <f t="shared" si="822"/>
        <v>0</v>
      </c>
      <c r="BA1284" s="2">
        <f t="shared" si="822"/>
        <v>0</v>
      </c>
      <c r="BB1284" s="2">
        <f t="shared" si="822"/>
        <v>0</v>
      </c>
      <c r="BC1284" s="2">
        <f t="shared" si="822"/>
        <v>0</v>
      </c>
      <c r="BD1284" s="2">
        <f t="shared" si="822"/>
        <v>0</v>
      </c>
      <c r="BE1284" s="2">
        <f t="shared" si="822"/>
        <v>0</v>
      </c>
      <c r="BF1284" s="2">
        <f t="shared" si="822"/>
        <v>0</v>
      </c>
      <c r="BG1284" s="2">
        <f t="shared" si="822"/>
        <v>0</v>
      </c>
      <c r="BH1284" s="2">
        <f t="shared" si="822"/>
        <v>0</v>
      </c>
      <c r="BI1284" s="2">
        <f t="shared" si="822"/>
        <v>0</v>
      </c>
      <c r="BJ1284" s="2">
        <f t="shared" si="822"/>
        <v>0</v>
      </c>
      <c r="BK1284" s="2">
        <f t="shared" si="822"/>
        <v>0</v>
      </c>
      <c r="BL1284" s="2">
        <f t="shared" si="822"/>
        <v>0</v>
      </c>
      <c r="BM1284" s="2">
        <f t="shared" si="822"/>
        <v>0</v>
      </c>
      <c r="BN1284" s="2">
        <f t="shared" si="822"/>
        <v>0</v>
      </c>
      <c r="BO1284" s="2">
        <f t="shared" si="822"/>
        <v>0</v>
      </c>
      <c r="BP1284" s="2">
        <f t="shared" si="822"/>
        <v>0</v>
      </c>
      <c r="BQ1284" s="2">
        <f t="shared" si="822"/>
        <v>0</v>
      </c>
      <c r="BR1284" s="2">
        <f t="shared" si="822"/>
        <v>0</v>
      </c>
      <c r="BS1284" s="2">
        <f t="shared" si="822"/>
        <v>0</v>
      </c>
      <c r="BT1284" s="2">
        <f t="shared" si="822"/>
        <v>0</v>
      </c>
      <c r="BU1284" s="2">
        <f t="shared" si="822"/>
        <v>0</v>
      </c>
      <c r="BV1284" s="2">
        <f t="shared" si="822"/>
        <v>0</v>
      </c>
      <c r="BW1284" s="2">
        <f t="shared" si="822"/>
        <v>0</v>
      </c>
      <c r="BX1284" s="2">
        <f t="shared" si="822"/>
        <v>0</v>
      </c>
      <c r="BY1284" s="2">
        <f t="shared" si="822"/>
        <v>0</v>
      </c>
      <c r="BZ1284" s="2">
        <f t="shared" si="822"/>
        <v>0</v>
      </c>
      <c r="CA1284" s="2">
        <f t="shared" ref="CA1284:DF1284" si="823">CA1289</f>
        <v>0</v>
      </c>
      <c r="CB1284" s="2">
        <f t="shared" si="823"/>
        <v>0</v>
      </c>
      <c r="CC1284" s="2">
        <f t="shared" si="823"/>
        <v>0</v>
      </c>
      <c r="CD1284" s="2">
        <f t="shared" si="823"/>
        <v>0</v>
      </c>
      <c r="CE1284" s="2">
        <f t="shared" si="823"/>
        <v>0</v>
      </c>
      <c r="CF1284" s="2">
        <f t="shared" si="823"/>
        <v>0</v>
      </c>
      <c r="CG1284" s="2">
        <f t="shared" si="823"/>
        <v>0</v>
      </c>
      <c r="CH1284" s="2">
        <f t="shared" si="823"/>
        <v>0</v>
      </c>
      <c r="CI1284" s="2">
        <f t="shared" si="823"/>
        <v>0</v>
      </c>
      <c r="CJ1284" s="2">
        <f t="shared" si="823"/>
        <v>0</v>
      </c>
      <c r="CK1284" s="2">
        <f t="shared" si="823"/>
        <v>0</v>
      </c>
      <c r="CL1284" s="2">
        <f t="shared" si="823"/>
        <v>0</v>
      </c>
      <c r="CM1284" s="2">
        <f t="shared" si="823"/>
        <v>0</v>
      </c>
      <c r="CN1284" s="2">
        <f t="shared" si="823"/>
        <v>0</v>
      </c>
      <c r="CO1284" s="2">
        <f t="shared" si="823"/>
        <v>0</v>
      </c>
      <c r="CP1284" s="2">
        <f t="shared" si="823"/>
        <v>0</v>
      </c>
      <c r="CQ1284" s="2">
        <f t="shared" si="823"/>
        <v>0</v>
      </c>
      <c r="CR1284" s="2">
        <f t="shared" si="823"/>
        <v>0</v>
      </c>
      <c r="CS1284" s="2">
        <f t="shared" si="823"/>
        <v>0</v>
      </c>
      <c r="CT1284" s="2">
        <f t="shared" si="823"/>
        <v>0</v>
      </c>
      <c r="CU1284" s="2">
        <f t="shared" si="823"/>
        <v>0</v>
      </c>
      <c r="CV1284" s="2">
        <f t="shared" si="823"/>
        <v>0</v>
      </c>
      <c r="CW1284" s="2">
        <f t="shared" si="823"/>
        <v>0</v>
      </c>
      <c r="CX1284" s="2">
        <f t="shared" si="823"/>
        <v>0</v>
      </c>
      <c r="CY1284" s="2">
        <f t="shared" si="823"/>
        <v>0</v>
      </c>
      <c r="CZ1284" s="2">
        <f t="shared" si="823"/>
        <v>0</v>
      </c>
      <c r="DA1284" s="2">
        <f t="shared" si="823"/>
        <v>0</v>
      </c>
      <c r="DB1284" s="2">
        <f t="shared" si="823"/>
        <v>0</v>
      </c>
      <c r="DC1284" s="2">
        <f t="shared" si="823"/>
        <v>0</v>
      </c>
      <c r="DD1284" s="2">
        <f t="shared" si="823"/>
        <v>0</v>
      </c>
      <c r="DE1284" s="2">
        <f t="shared" si="823"/>
        <v>0</v>
      </c>
      <c r="DF1284" s="2">
        <f t="shared" si="823"/>
        <v>0</v>
      </c>
      <c r="DG1284" s="3">
        <f t="shared" ref="DG1284:EL1284" si="824">DG1289</f>
        <v>0</v>
      </c>
      <c r="DH1284" s="3">
        <f t="shared" si="824"/>
        <v>0</v>
      </c>
      <c r="DI1284" s="3">
        <f t="shared" si="824"/>
        <v>0</v>
      </c>
      <c r="DJ1284" s="3">
        <f t="shared" si="824"/>
        <v>0</v>
      </c>
      <c r="DK1284" s="3">
        <f t="shared" si="824"/>
        <v>0</v>
      </c>
      <c r="DL1284" s="3">
        <f t="shared" si="824"/>
        <v>0</v>
      </c>
      <c r="DM1284" s="3">
        <f t="shared" si="824"/>
        <v>0</v>
      </c>
      <c r="DN1284" s="3">
        <f t="shared" si="824"/>
        <v>0</v>
      </c>
      <c r="DO1284" s="3">
        <f t="shared" si="824"/>
        <v>0</v>
      </c>
      <c r="DP1284" s="3">
        <f t="shared" si="824"/>
        <v>0</v>
      </c>
      <c r="DQ1284" s="3">
        <f t="shared" si="824"/>
        <v>0</v>
      </c>
      <c r="DR1284" s="3">
        <f t="shared" si="824"/>
        <v>0</v>
      </c>
      <c r="DS1284" s="3">
        <f t="shared" si="824"/>
        <v>0</v>
      </c>
      <c r="DT1284" s="3">
        <f t="shared" si="824"/>
        <v>0</v>
      </c>
      <c r="DU1284" s="3">
        <f t="shared" si="824"/>
        <v>0</v>
      </c>
      <c r="DV1284" s="3">
        <f t="shared" si="824"/>
        <v>0</v>
      </c>
      <c r="DW1284" s="3">
        <f t="shared" si="824"/>
        <v>0</v>
      </c>
      <c r="DX1284" s="3">
        <f t="shared" si="824"/>
        <v>0</v>
      </c>
      <c r="DY1284" s="3">
        <f t="shared" si="824"/>
        <v>0</v>
      </c>
      <c r="DZ1284" s="3">
        <f t="shared" si="824"/>
        <v>0</v>
      </c>
      <c r="EA1284" s="3">
        <f t="shared" si="824"/>
        <v>0</v>
      </c>
      <c r="EB1284" s="3">
        <f t="shared" si="824"/>
        <v>0</v>
      </c>
      <c r="EC1284" s="3">
        <f t="shared" si="824"/>
        <v>0</v>
      </c>
      <c r="ED1284" s="3">
        <f t="shared" si="824"/>
        <v>0</v>
      </c>
      <c r="EE1284" s="3">
        <f t="shared" si="824"/>
        <v>0</v>
      </c>
      <c r="EF1284" s="3">
        <f t="shared" si="824"/>
        <v>0</v>
      </c>
      <c r="EG1284" s="3">
        <f t="shared" si="824"/>
        <v>0</v>
      </c>
      <c r="EH1284" s="3">
        <f t="shared" si="824"/>
        <v>0</v>
      </c>
      <c r="EI1284" s="3">
        <f t="shared" si="824"/>
        <v>0</v>
      </c>
      <c r="EJ1284" s="3">
        <f t="shared" si="824"/>
        <v>0</v>
      </c>
      <c r="EK1284" s="3">
        <f t="shared" si="824"/>
        <v>0</v>
      </c>
      <c r="EL1284" s="3">
        <f t="shared" si="824"/>
        <v>0</v>
      </c>
      <c r="EM1284" s="3">
        <f t="shared" ref="EM1284:FR1284" si="825">EM1289</f>
        <v>0</v>
      </c>
      <c r="EN1284" s="3">
        <f t="shared" si="825"/>
        <v>0</v>
      </c>
      <c r="EO1284" s="3">
        <f t="shared" si="825"/>
        <v>0</v>
      </c>
      <c r="EP1284" s="3">
        <f t="shared" si="825"/>
        <v>0</v>
      </c>
      <c r="EQ1284" s="3">
        <f t="shared" si="825"/>
        <v>0</v>
      </c>
      <c r="ER1284" s="3">
        <f t="shared" si="825"/>
        <v>0</v>
      </c>
      <c r="ES1284" s="3">
        <f t="shared" si="825"/>
        <v>0</v>
      </c>
      <c r="ET1284" s="3">
        <f t="shared" si="825"/>
        <v>0</v>
      </c>
      <c r="EU1284" s="3">
        <f t="shared" si="825"/>
        <v>0</v>
      </c>
      <c r="EV1284" s="3">
        <f t="shared" si="825"/>
        <v>0</v>
      </c>
      <c r="EW1284" s="3">
        <f t="shared" si="825"/>
        <v>0</v>
      </c>
      <c r="EX1284" s="3">
        <f t="shared" si="825"/>
        <v>0</v>
      </c>
      <c r="EY1284" s="3">
        <f t="shared" si="825"/>
        <v>0</v>
      </c>
      <c r="EZ1284" s="3">
        <f t="shared" si="825"/>
        <v>0</v>
      </c>
      <c r="FA1284" s="3">
        <f t="shared" si="825"/>
        <v>0</v>
      </c>
      <c r="FB1284" s="3">
        <f t="shared" si="825"/>
        <v>0</v>
      </c>
      <c r="FC1284" s="3">
        <f t="shared" si="825"/>
        <v>0</v>
      </c>
      <c r="FD1284" s="3">
        <f t="shared" si="825"/>
        <v>0</v>
      </c>
      <c r="FE1284" s="3">
        <f t="shared" si="825"/>
        <v>0</v>
      </c>
      <c r="FF1284" s="3">
        <f t="shared" si="825"/>
        <v>0</v>
      </c>
      <c r="FG1284" s="3">
        <f t="shared" si="825"/>
        <v>0</v>
      </c>
      <c r="FH1284" s="3">
        <f t="shared" si="825"/>
        <v>0</v>
      </c>
      <c r="FI1284" s="3">
        <f t="shared" si="825"/>
        <v>0</v>
      </c>
      <c r="FJ1284" s="3">
        <f t="shared" si="825"/>
        <v>0</v>
      </c>
      <c r="FK1284" s="3">
        <f t="shared" si="825"/>
        <v>0</v>
      </c>
      <c r="FL1284" s="3">
        <f t="shared" si="825"/>
        <v>0</v>
      </c>
      <c r="FM1284" s="3">
        <f t="shared" si="825"/>
        <v>0</v>
      </c>
      <c r="FN1284" s="3">
        <f t="shared" si="825"/>
        <v>0</v>
      </c>
      <c r="FO1284" s="3">
        <f t="shared" si="825"/>
        <v>0</v>
      </c>
      <c r="FP1284" s="3">
        <f t="shared" si="825"/>
        <v>0</v>
      </c>
      <c r="FQ1284" s="3">
        <f t="shared" si="825"/>
        <v>0</v>
      </c>
      <c r="FR1284" s="3">
        <f t="shared" si="825"/>
        <v>0</v>
      </c>
      <c r="FS1284" s="3">
        <f t="shared" ref="FS1284:GX1284" si="826">FS1289</f>
        <v>0</v>
      </c>
      <c r="FT1284" s="3">
        <f t="shared" si="826"/>
        <v>0</v>
      </c>
      <c r="FU1284" s="3">
        <f t="shared" si="826"/>
        <v>0</v>
      </c>
      <c r="FV1284" s="3">
        <f t="shared" si="826"/>
        <v>0</v>
      </c>
      <c r="FW1284" s="3">
        <f t="shared" si="826"/>
        <v>0</v>
      </c>
      <c r="FX1284" s="3">
        <f t="shared" si="826"/>
        <v>0</v>
      </c>
      <c r="FY1284" s="3">
        <f t="shared" si="826"/>
        <v>0</v>
      </c>
      <c r="FZ1284" s="3">
        <f t="shared" si="826"/>
        <v>0</v>
      </c>
      <c r="GA1284" s="3">
        <f t="shared" si="826"/>
        <v>0</v>
      </c>
      <c r="GB1284" s="3">
        <f t="shared" si="826"/>
        <v>0</v>
      </c>
      <c r="GC1284" s="3">
        <f t="shared" si="826"/>
        <v>0</v>
      </c>
      <c r="GD1284" s="3">
        <f t="shared" si="826"/>
        <v>0</v>
      </c>
      <c r="GE1284" s="3">
        <f t="shared" si="826"/>
        <v>0</v>
      </c>
      <c r="GF1284" s="3">
        <f t="shared" si="826"/>
        <v>0</v>
      </c>
      <c r="GG1284" s="3">
        <f t="shared" si="826"/>
        <v>0</v>
      </c>
      <c r="GH1284" s="3">
        <f t="shared" si="826"/>
        <v>0</v>
      </c>
      <c r="GI1284" s="3">
        <f t="shared" si="826"/>
        <v>0</v>
      </c>
      <c r="GJ1284" s="3">
        <f t="shared" si="826"/>
        <v>0</v>
      </c>
      <c r="GK1284" s="3">
        <f t="shared" si="826"/>
        <v>0</v>
      </c>
      <c r="GL1284" s="3">
        <f t="shared" si="826"/>
        <v>0</v>
      </c>
      <c r="GM1284" s="3">
        <f t="shared" si="826"/>
        <v>0</v>
      </c>
      <c r="GN1284" s="3">
        <f t="shared" si="826"/>
        <v>0</v>
      </c>
      <c r="GO1284" s="3">
        <f t="shared" si="826"/>
        <v>0</v>
      </c>
      <c r="GP1284" s="3">
        <f t="shared" si="826"/>
        <v>0</v>
      </c>
      <c r="GQ1284" s="3">
        <f t="shared" si="826"/>
        <v>0</v>
      </c>
      <c r="GR1284" s="3">
        <f t="shared" si="826"/>
        <v>0</v>
      </c>
      <c r="GS1284" s="3">
        <f t="shared" si="826"/>
        <v>0</v>
      </c>
      <c r="GT1284" s="3">
        <f t="shared" si="826"/>
        <v>0</v>
      </c>
      <c r="GU1284" s="3">
        <f t="shared" si="826"/>
        <v>0</v>
      </c>
      <c r="GV1284" s="3">
        <f t="shared" si="826"/>
        <v>0</v>
      </c>
      <c r="GW1284" s="3">
        <f t="shared" si="826"/>
        <v>0</v>
      </c>
      <c r="GX1284" s="3">
        <f t="shared" si="826"/>
        <v>0</v>
      </c>
    </row>
    <row r="1286" spans="1:245" x14ac:dyDescent="0.25">
      <c r="A1286">
        <v>17</v>
      </c>
      <c r="B1286">
        <v>1</v>
      </c>
      <c r="E1286" t="s">
        <v>18</v>
      </c>
      <c r="F1286" t="s">
        <v>659</v>
      </c>
      <c r="G1286" t="s">
        <v>660</v>
      </c>
      <c r="H1286" t="s">
        <v>365</v>
      </c>
      <c r="I1286">
        <v>0</v>
      </c>
      <c r="J1286">
        <v>0</v>
      </c>
      <c r="K1286">
        <f>ROUND(ROUND((24.15+46.81)*1.75,2),9)</f>
        <v>124.18</v>
      </c>
      <c r="O1286">
        <f>ROUND(CP1286,2)</f>
        <v>0</v>
      </c>
      <c r="P1286">
        <f>ROUND((ROUND((AC1286*AW1286*I1286),2)*BC1286),2)</f>
        <v>0</v>
      </c>
      <c r="Q1286">
        <f>(ROUND((ROUND(((ET1286)*AV1286*I1286),2)*BB1286),2)+ROUND((ROUND(((AE1286-(EU1286))*AV1286*I1286),2)*BS1286),2))</f>
        <v>0</v>
      </c>
      <c r="R1286">
        <f>ROUND((ROUND((AE1286*AV1286*I1286),2)*BS1286),2)</f>
        <v>0</v>
      </c>
      <c r="S1286">
        <f>ROUND((ROUND((AF1286*AV1286*I1286),2)*BA1286),2)</f>
        <v>0</v>
      </c>
      <c r="T1286">
        <f>ROUND(CU1286*I1286,2)</f>
        <v>0</v>
      </c>
      <c r="U1286">
        <f>CV1286*I1286</f>
        <v>0</v>
      </c>
      <c r="V1286">
        <f>CW1286*I1286</f>
        <v>0</v>
      </c>
      <c r="W1286">
        <f>ROUND(CX1286*I1286,2)</f>
        <v>0</v>
      </c>
      <c r="X1286">
        <f>ROUND(CY1286,2)</f>
        <v>0</v>
      </c>
      <c r="Y1286">
        <f>ROUND(CZ1286,2)</f>
        <v>0</v>
      </c>
      <c r="AA1286">
        <v>61707135</v>
      </c>
      <c r="AB1286">
        <f>ROUND((AC1286+AD1286+AF1286),6)</f>
        <v>44.36</v>
      </c>
      <c r="AC1286">
        <f>ROUND((ES1286),6)</f>
        <v>0</v>
      </c>
      <c r="AD1286">
        <f>ROUND((((ET1286)-(EU1286))+AE1286),6)</f>
        <v>44.36</v>
      </c>
      <c r="AE1286">
        <f>ROUND((EU1286),6)</f>
        <v>0</v>
      </c>
      <c r="AF1286">
        <f>ROUND((EV1286),6)</f>
        <v>0</v>
      </c>
      <c r="AG1286">
        <f>ROUND((AP1286),6)</f>
        <v>0</v>
      </c>
      <c r="AH1286">
        <f>(EW1286)</f>
        <v>0</v>
      </c>
      <c r="AI1286">
        <f>(EX1286)</f>
        <v>0</v>
      </c>
      <c r="AJ1286">
        <f>(AS1286)</f>
        <v>0</v>
      </c>
      <c r="AK1286">
        <v>44.36</v>
      </c>
      <c r="AL1286">
        <v>0</v>
      </c>
      <c r="AM1286">
        <v>44.36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93</v>
      </c>
      <c r="AU1286">
        <v>64</v>
      </c>
      <c r="AV1286">
        <v>1</v>
      </c>
      <c r="AW1286">
        <v>1</v>
      </c>
      <c r="AZ1286">
        <v>1</v>
      </c>
      <c r="BA1286">
        <v>1</v>
      </c>
      <c r="BB1286">
        <v>12.58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0</v>
      </c>
      <c r="BI1286">
        <v>4</v>
      </c>
      <c r="BJ1286" t="s">
        <v>661</v>
      </c>
      <c r="BM1286">
        <v>1111</v>
      </c>
      <c r="BN1286">
        <v>0</v>
      </c>
      <c r="BO1286" t="s">
        <v>659</v>
      </c>
      <c r="BP1286">
        <v>1</v>
      </c>
      <c r="BQ1286">
        <v>150</v>
      </c>
      <c r="BR1286">
        <v>0</v>
      </c>
      <c r="BS1286">
        <v>1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93</v>
      </c>
      <c r="CA1286">
        <v>64</v>
      </c>
      <c r="CB1286" t="s">
        <v>3</v>
      </c>
      <c r="CE1286">
        <v>30</v>
      </c>
      <c r="CF1286">
        <v>0</v>
      </c>
      <c r="CG1286">
        <v>0</v>
      </c>
      <c r="CM1286">
        <v>0</v>
      </c>
      <c r="CN1286" t="s">
        <v>3</v>
      </c>
      <c r="CO1286">
        <v>0</v>
      </c>
      <c r="CP1286">
        <f>(P1286+Q1286+S1286)</f>
        <v>0</v>
      </c>
      <c r="CQ1286">
        <f>ROUND((ROUND((AC1286*AW1286*1),2)*BC1286),2)</f>
        <v>0</v>
      </c>
      <c r="CR1286">
        <f>(ROUND((ROUND(((ET1286)*AV1286*1),2)*BB1286),2)+ROUND((ROUND(((AE1286-(EU1286))*AV1286*1),2)*BS1286),2))</f>
        <v>558.04999999999995</v>
      </c>
      <c r="CS1286">
        <f>ROUND((ROUND((AE1286*AV1286*1),2)*BS1286),2)</f>
        <v>0</v>
      </c>
      <c r="CT1286">
        <f>ROUND((ROUND((AF1286*AV1286*1),2)*BA1286),2)</f>
        <v>0</v>
      </c>
      <c r="CU1286">
        <f>AG1286</f>
        <v>0</v>
      </c>
      <c r="CV1286">
        <f>(AH1286*AV1286)</f>
        <v>0</v>
      </c>
      <c r="CW1286">
        <f>AI1286</f>
        <v>0</v>
      </c>
      <c r="CX1286">
        <f>AJ1286</f>
        <v>0</v>
      </c>
      <c r="CY1286">
        <f>S1286*(BZ1286/100)</f>
        <v>0</v>
      </c>
      <c r="CZ1286">
        <f>S1286*(CA1286/100)</f>
        <v>0</v>
      </c>
      <c r="DC1286" t="s">
        <v>3</v>
      </c>
      <c r="DD1286" t="s">
        <v>3</v>
      </c>
      <c r="DE1286" t="s">
        <v>3</v>
      </c>
      <c r="DF1286" t="s">
        <v>3</v>
      </c>
      <c r="DG1286" t="s">
        <v>3</v>
      </c>
      <c r="DH1286" t="s">
        <v>3</v>
      </c>
      <c r="DI1286" t="s">
        <v>3</v>
      </c>
      <c r="DJ1286" t="s">
        <v>3</v>
      </c>
      <c r="DK1286" t="s">
        <v>3</v>
      </c>
      <c r="DL1286" t="s">
        <v>3</v>
      </c>
      <c r="DM1286" t="s">
        <v>3</v>
      </c>
      <c r="DN1286">
        <v>0</v>
      </c>
      <c r="DO1286">
        <v>0</v>
      </c>
      <c r="DP1286">
        <v>1</v>
      </c>
      <c r="DQ1286">
        <v>1</v>
      </c>
      <c r="DU1286">
        <v>1009</v>
      </c>
      <c r="DV1286" t="s">
        <v>365</v>
      </c>
      <c r="DW1286" t="s">
        <v>365</v>
      </c>
      <c r="DX1286">
        <v>1000</v>
      </c>
      <c r="DZ1286" t="s">
        <v>3</v>
      </c>
      <c r="EA1286" t="s">
        <v>3</v>
      </c>
      <c r="EB1286" t="s">
        <v>3</v>
      </c>
      <c r="EC1286" t="s">
        <v>3</v>
      </c>
      <c r="EE1286">
        <v>59521471</v>
      </c>
      <c r="EF1286">
        <v>150</v>
      </c>
      <c r="EG1286" t="s">
        <v>662</v>
      </c>
      <c r="EH1286">
        <v>0</v>
      </c>
      <c r="EI1286" t="s">
        <v>3</v>
      </c>
      <c r="EJ1286">
        <v>4</v>
      </c>
      <c r="EK1286">
        <v>1111</v>
      </c>
      <c r="EL1286" t="s">
        <v>663</v>
      </c>
      <c r="EM1286" t="s">
        <v>664</v>
      </c>
      <c r="EO1286" t="s">
        <v>3</v>
      </c>
      <c r="EQ1286">
        <v>0</v>
      </c>
      <c r="ER1286">
        <v>44.36</v>
      </c>
      <c r="ES1286">
        <v>0</v>
      </c>
      <c r="ET1286">
        <v>44.36</v>
      </c>
      <c r="EU1286">
        <v>0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v>0</v>
      </c>
      <c r="FS1286">
        <v>0</v>
      </c>
      <c r="FX1286">
        <v>0</v>
      </c>
      <c r="FY1286">
        <v>0</v>
      </c>
      <c r="GA1286" t="s">
        <v>3</v>
      </c>
      <c r="GD1286">
        <v>0</v>
      </c>
      <c r="GF1286">
        <v>-11416786</v>
      </c>
      <c r="GG1286">
        <v>2</v>
      </c>
      <c r="GH1286">
        <v>1</v>
      </c>
      <c r="GI1286">
        <v>2</v>
      </c>
      <c r="GJ1286">
        <v>0</v>
      </c>
      <c r="GK1286">
        <f>ROUND(R1286*(R12)/100,2)</f>
        <v>0</v>
      </c>
      <c r="GL1286">
        <f>ROUND(IF(AND(BH1286=3,BI1286=3,FS1286&lt;&gt;0),P1286,0),2)</f>
        <v>0</v>
      </c>
      <c r="GM1286">
        <f>ROUND(O1286+X1286+Y1286+GK1286,2)+GX1286</f>
        <v>0</v>
      </c>
      <c r="GN1286">
        <f>IF(OR(BI1286=0,BI1286=1),GM1286-GX1286,0)</f>
        <v>0</v>
      </c>
      <c r="GO1286">
        <f>IF(BI1286=2,GM1286-GX1286,0)</f>
        <v>0</v>
      </c>
      <c r="GP1286">
        <f>IF(BI1286=4,GM1286-GX1286,0)</f>
        <v>0</v>
      </c>
      <c r="GR1286">
        <v>0</v>
      </c>
      <c r="GS1286">
        <v>0</v>
      </c>
      <c r="GT1286">
        <v>0</v>
      </c>
      <c r="GU1286" t="s">
        <v>3</v>
      </c>
      <c r="GV1286">
        <f>ROUND((GT1286),6)</f>
        <v>0</v>
      </c>
      <c r="GW1286">
        <v>1</v>
      </c>
      <c r="GX1286">
        <f>ROUND(HC1286*I1286,2)</f>
        <v>0</v>
      </c>
      <c r="HA1286">
        <v>0</v>
      </c>
      <c r="HB1286">
        <v>0</v>
      </c>
      <c r="HC1286">
        <f>GV1286*GW1286</f>
        <v>0</v>
      </c>
      <c r="HE1286" t="s">
        <v>3</v>
      </c>
      <c r="HF1286" t="s">
        <v>3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HS1286">
        <v>0</v>
      </c>
      <c r="IK1286">
        <v>0</v>
      </c>
    </row>
    <row r="1287" spans="1:245" x14ac:dyDescent="0.25">
      <c r="A1287">
        <v>17</v>
      </c>
      <c r="B1287">
        <v>1</v>
      </c>
      <c r="E1287" t="s">
        <v>30</v>
      </c>
      <c r="F1287" t="s">
        <v>665</v>
      </c>
      <c r="G1287" t="s">
        <v>666</v>
      </c>
      <c r="H1287" t="s">
        <v>114</v>
      </c>
      <c r="I1287">
        <v>0</v>
      </c>
      <c r="J1287">
        <v>0</v>
      </c>
      <c r="K1287">
        <f>ROUND(I1286,9)</f>
        <v>0</v>
      </c>
      <c r="O1287">
        <f>ROUND(CP1287,2)</f>
        <v>0</v>
      </c>
      <c r="P1287">
        <f>ROUND((ROUND((AC1287*AW1287*I1287),2)*BC1287),2)</f>
        <v>0</v>
      </c>
      <c r="Q1287">
        <f>(ROUND((ROUND(((ET1287)*AV1287*I1287),2)*BB1287),2)+ROUND((ROUND(((AE1287-(EU1287))*AV1287*I1287),2)*BS1287),2))</f>
        <v>0</v>
      </c>
      <c r="R1287">
        <f>ROUND((ROUND((AE1287*AV1287*I1287),2)*BS1287),2)</f>
        <v>0</v>
      </c>
      <c r="S1287">
        <f>ROUND((ROUND((AF1287*AV1287*I1287),2)*BA1287),2)</f>
        <v>0</v>
      </c>
      <c r="T1287">
        <f>ROUND(CU1287*I1287,2)</f>
        <v>0</v>
      </c>
      <c r="U1287">
        <f>CV1287*I1287</f>
        <v>0</v>
      </c>
      <c r="V1287">
        <f>CW1287*I1287</f>
        <v>0</v>
      </c>
      <c r="W1287">
        <f>ROUND(CX1287*I1287,2)</f>
        <v>0</v>
      </c>
      <c r="X1287">
        <f>ROUND(CY1287,2)</f>
        <v>0</v>
      </c>
      <c r="Y1287">
        <f>ROUND(CZ1287,2)</f>
        <v>0</v>
      </c>
      <c r="AA1287">
        <v>61707135</v>
      </c>
      <c r="AB1287">
        <f>ROUND((AC1287+AD1287+AF1287),6)</f>
        <v>12.61</v>
      </c>
      <c r="AC1287">
        <f>ROUND((ES1287),6)</f>
        <v>0</v>
      </c>
      <c r="AD1287">
        <f>ROUND((((ET1287)-(EU1287))+AE1287),6)</f>
        <v>12.61</v>
      </c>
      <c r="AE1287">
        <f>ROUND((EU1287),6)</f>
        <v>0</v>
      </c>
      <c r="AF1287">
        <f>ROUND((EV1287),6)</f>
        <v>0</v>
      </c>
      <c r="AG1287">
        <f>ROUND((AP1287),6)</f>
        <v>0</v>
      </c>
      <c r="AH1287">
        <f>(EW1287)</f>
        <v>0</v>
      </c>
      <c r="AI1287">
        <f>(EX1287)</f>
        <v>0</v>
      </c>
      <c r="AJ1287">
        <f>(AS1287)</f>
        <v>0</v>
      </c>
      <c r="AK1287">
        <v>12.61</v>
      </c>
      <c r="AL1287">
        <v>0</v>
      </c>
      <c r="AM1287">
        <v>12.61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93</v>
      </c>
      <c r="AU1287">
        <v>64</v>
      </c>
      <c r="AV1287">
        <v>1</v>
      </c>
      <c r="AW1287">
        <v>1</v>
      </c>
      <c r="AZ1287">
        <v>1</v>
      </c>
      <c r="BA1287">
        <v>1</v>
      </c>
      <c r="BB1287">
        <v>10.54</v>
      </c>
      <c r="BC1287">
        <v>1</v>
      </c>
      <c r="BD1287" t="s">
        <v>3</v>
      </c>
      <c r="BE1287" t="s">
        <v>3</v>
      </c>
      <c r="BF1287" t="s">
        <v>3</v>
      </c>
      <c r="BG1287" t="s">
        <v>3</v>
      </c>
      <c r="BH1287">
        <v>0</v>
      </c>
      <c r="BI1287">
        <v>4</v>
      </c>
      <c r="BJ1287" t="s">
        <v>667</v>
      </c>
      <c r="BM1287">
        <v>1113</v>
      </c>
      <c r="BN1287">
        <v>0</v>
      </c>
      <c r="BO1287" t="s">
        <v>665</v>
      </c>
      <c r="BP1287">
        <v>1</v>
      </c>
      <c r="BQ1287">
        <v>150</v>
      </c>
      <c r="BR1287">
        <v>0</v>
      </c>
      <c r="BS1287">
        <v>1</v>
      </c>
      <c r="BT1287">
        <v>1</v>
      </c>
      <c r="BU1287">
        <v>1</v>
      </c>
      <c r="BV1287">
        <v>1</v>
      </c>
      <c r="BW1287">
        <v>1</v>
      </c>
      <c r="BX1287">
        <v>1</v>
      </c>
      <c r="BY1287" t="s">
        <v>3</v>
      </c>
      <c r="BZ1287">
        <v>93</v>
      </c>
      <c r="CA1287">
        <v>64</v>
      </c>
      <c r="CB1287" t="s">
        <v>3</v>
      </c>
      <c r="CE1287">
        <v>30</v>
      </c>
      <c r="CF1287">
        <v>0</v>
      </c>
      <c r="CG1287">
        <v>0</v>
      </c>
      <c r="CM1287">
        <v>0</v>
      </c>
      <c r="CN1287" t="s">
        <v>3</v>
      </c>
      <c r="CO1287">
        <v>0</v>
      </c>
      <c r="CP1287">
        <f>(P1287+Q1287+S1287)</f>
        <v>0</v>
      </c>
      <c r="CQ1287">
        <f>ROUND((ROUND((AC1287*AW1287*1),2)*BC1287),2)</f>
        <v>0</v>
      </c>
      <c r="CR1287">
        <f>(ROUND((ROUND(((ET1287)*AV1287*1),2)*BB1287),2)+ROUND((ROUND(((AE1287-(EU1287))*AV1287*1),2)*BS1287),2))</f>
        <v>132.91</v>
      </c>
      <c r="CS1287">
        <f>ROUND((ROUND((AE1287*AV1287*1),2)*BS1287),2)</f>
        <v>0</v>
      </c>
      <c r="CT1287">
        <f>ROUND((ROUND((AF1287*AV1287*1),2)*BA1287),2)</f>
        <v>0</v>
      </c>
      <c r="CU1287">
        <f>AG1287</f>
        <v>0</v>
      </c>
      <c r="CV1287">
        <f>(AH1287*AV1287)</f>
        <v>0</v>
      </c>
      <c r="CW1287">
        <f>AI1287</f>
        <v>0</v>
      </c>
      <c r="CX1287">
        <f>AJ1287</f>
        <v>0</v>
      </c>
      <c r="CY1287">
        <f>S1287*(BZ1287/100)</f>
        <v>0</v>
      </c>
      <c r="CZ1287">
        <f>S1287*(CA1287/100)</f>
        <v>0</v>
      </c>
      <c r="DC1287" t="s">
        <v>3</v>
      </c>
      <c r="DD1287" t="s">
        <v>3</v>
      </c>
      <c r="DE1287" t="s">
        <v>3</v>
      </c>
      <c r="DF1287" t="s">
        <v>3</v>
      </c>
      <c r="DG1287" t="s">
        <v>3</v>
      </c>
      <c r="DH1287" t="s">
        <v>3</v>
      </c>
      <c r="DI1287" t="s">
        <v>3</v>
      </c>
      <c r="DJ1287" t="s">
        <v>3</v>
      </c>
      <c r="DK1287" t="s">
        <v>3</v>
      </c>
      <c r="DL1287" t="s">
        <v>3</v>
      </c>
      <c r="DM1287" t="s">
        <v>3</v>
      </c>
      <c r="DN1287">
        <v>0</v>
      </c>
      <c r="DO1287">
        <v>0</v>
      </c>
      <c r="DP1287">
        <v>1</v>
      </c>
      <c r="DQ1287">
        <v>1</v>
      </c>
      <c r="DU1287">
        <v>1013</v>
      </c>
      <c r="DV1287" t="s">
        <v>114</v>
      </c>
      <c r="DW1287" t="s">
        <v>114</v>
      </c>
      <c r="DX1287">
        <v>1</v>
      </c>
      <c r="DZ1287" t="s">
        <v>3</v>
      </c>
      <c r="EA1287" t="s">
        <v>3</v>
      </c>
      <c r="EB1287" t="s">
        <v>3</v>
      </c>
      <c r="EC1287" t="s">
        <v>3</v>
      </c>
      <c r="EE1287">
        <v>59521473</v>
      </c>
      <c r="EF1287">
        <v>150</v>
      </c>
      <c r="EG1287" t="s">
        <v>662</v>
      </c>
      <c r="EH1287">
        <v>0</v>
      </c>
      <c r="EI1287" t="s">
        <v>3</v>
      </c>
      <c r="EJ1287">
        <v>4</v>
      </c>
      <c r="EK1287">
        <v>1113</v>
      </c>
      <c r="EL1287" t="s">
        <v>668</v>
      </c>
      <c r="EM1287" t="s">
        <v>669</v>
      </c>
      <c r="EO1287" t="s">
        <v>3</v>
      </c>
      <c r="EQ1287">
        <v>0</v>
      </c>
      <c r="ER1287">
        <v>12.61</v>
      </c>
      <c r="ES1287">
        <v>0</v>
      </c>
      <c r="ET1287">
        <v>12.61</v>
      </c>
      <c r="EU1287">
        <v>0</v>
      </c>
      <c r="EV1287">
        <v>0</v>
      </c>
      <c r="EW1287">
        <v>0</v>
      </c>
      <c r="EX1287">
        <v>0</v>
      </c>
      <c r="EY1287">
        <v>0</v>
      </c>
      <c r="FQ1287">
        <v>0</v>
      </c>
      <c r="FR1287">
        <v>0</v>
      </c>
      <c r="FS1287">
        <v>0</v>
      </c>
      <c r="FX1287">
        <v>0</v>
      </c>
      <c r="FY1287">
        <v>0</v>
      </c>
      <c r="GA1287" t="s">
        <v>3</v>
      </c>
      <c r="GD1287">
        <v>0</v>
      </c>
      <c r="GF1287">
        <v>1823831914</v>
      </c>
      <c r="GG1287">
        <v>2</v>
      </c>
      <c r="GH1287">
        <v>1</v>
      </c>
      <c r="GI1287">
        <v>2</v>
      </c>
      <c r="GJ1287">
        <v>0</v>
      </c>
      <c r="GK1287">
        <f>ROUND(R1287*(R12)/100,2)</f>
        <v>0</v>
      </c>
      <c r="GL1287">
        <f>ROUND(IF(AND(BH1287=3,BI1287=3,FS1287&lt;&gt;0),P1287,0),2)</f>
        <v>0</v>
      </c>
      <c r="GM1287">
        <f>ROUND(O1287+X1287+Y1287+GK1287,2)+GX1287</f>
        <v>0</v>
      </c>
      <c r="GN1287">
        <f>IF(OR(BI1287=0,BI1287=1),GM1287-GX1287,0)</f>
        <v>0</v>
      </c>
      <c r="GO1287">
        <f>IF(BI1287=2,GM1287-GX1287,0)</f>
        <v>0</v>
      </c>
      <c r="GP1287">
        <f>IF(BI1287=4,GM1287-GX1287,0)</f>
        <v>0</v>
      </c>
      <c r="GR1287">
        <v>0</v>
      </c>
      <c r="GS1287">
        <v>0</v>
      </c>
      <c r="GT1287">
        <v>0</v>
      </c>
      <c r="GU1287" t="s">
        <v>3</v>
      </c>
      <c r="GV1287">
        <f>ROUND((GT1287),6)</f>
        <v>0</v>
      </c>
      <c r="GW1287">
        <v>1</v>
      </c>
      <c r="GX1287">
        <f>ROUND(HC1287*I1287,2)</f>
        <v>0</v>
      </c>
      <c r="HA1287">
        <v>0</v>
      </c>
      <c r="HB1287">
        <v>0</v>
      </c>
      <c r="HC1287">
        <f>GV1287*GW1287</f>
        <v>0</v>
      </c>
      <c r="HE1287" t="s">
        <v>3</v>
      </c>
      <c r="HF1287" t="s">
        <v>3</v>
      </c>
      <c r="HM1287" t="s">
        <v>3</v>
      </c>
      <c r="HN1287" t="s">
        <v>3</v>
      </c>
      <c r="HO1287" t="s">
        <v>3</v>
      </c>
      <c r="HP1287" t="s">
        <v>3</v>
      </c>
      <c r="HQ1287" t="s">
        <v>3</v>
      </c>
      <c r="HS1287">
        <v>0</v>
      </c>
      <c r="IK1287">
        <v>0</v>
      </c>
    </row>
    <row r="1289" spans="1:245" x14ac:dyDescent="0.25">
      <c r="A1289" s="2">
        <v>51</v>
      </c>
      <c r="B1289" s="2">
        <f>B1282</f>
        <v>1</v>
      </c>
      <c r="C1289" s="2">
        <f>A1282</f>
        <v>4</v>
      </c>
      <c r="D1289" s="2">
        <f>ROW(A1282)</f>
        <v>1282</v>
      </c>
      <c r="E1289" s="2"/>
      <c r="F1289" s="2" t="str">
        <f>IF(F1282&lt;&gt;"",F1282,"")</f>
        <v>Новый раздел</v>
      </c>
      <c r="G1289" s="2" t="str">
        <f>IF(G1282&lt;&gt;"",G1282,"")</f>
        <v>Прочие работы и затраты (КЛ 10 кВ)</v>
      </c>
      <c r="H1289" s="2">
        <v>0</v>
      </c>
      <c r="I1289" s="2"/>
      <c r="J1289" s="2"/>
      <c r="K1289" s="2"/>
      <c r="L1289" s="2"/>
      <c r="M1289" s="2"/>
      <c r="N1289" s="2"/>
      <c r="O1289" s="2">
        <f t="shared" ref="O1289:T1289" si="827">ROUND(AB1289,2)</f>
        <v>0</v>
      </c>
      <c r="P1289" s="2">
        <f t="shared" si="827"/>
        <v>0</v>
      </c>
      <c r="Q1289" s="2">
        <f t="shared" si="827"/>
        <v>0</v>
      </c>
      <c r="R1289" s="2">
        <f t="shared" si="827"/>
        <v>0</v>
      </c>
      <c r="S1289" s="2">
        <f t="shared" si="827"/>
        <v>0</v>
      </c>
      <c r="T1289" s="2">
        <f t="shared" si="827"/>
        <v>0</v>
      </c>
      <c r="U1289" s="2">
        <f>AH1289</f>
        <v>0</v>
      </c>
      <c r="V1289" s="2">
        <f>AI1289</f>
        <v>0</v>
      </c>
      <c r="W1289" s="2">
        <f>ROUND(AJ1289,2)</f>
        <v>0</v>
      </c>
      <c r="X1289" s="2">
        <f>ROUND(AK1289,2)</f>
        <v>0</v>
      </c>
      <c r="Y1289" s="2">
        <f>ROUND(AL1289,2)</f>
        <v>0</v>
      </c>
      <c r="Z1289" s="2"/>
      <c r="AA1289" s="2"/>
      <c r="AB1289" s="2">
        <f>ROUND(SUMIF(AA1286:AA1287,"=61707135",O1286:O1287),2)</f>
        <v>0</v>
      </c>
      <c r="AC1289" s="2">
        <f>ROUND(SUMIF(AA1286:AA1287,"=61707135",P1286:P1287),2)</f>
        <v>0</v>
      </c>
      <c r="AD1289" s="2">
        <f>ROUND(SUMIF(AA1286:AA1287,"=61707135",Q1286:Q1287),2)</f>
        <v>0</v>
      </c>
      <c r="AE1289" s="2">
        <f>ROUND(SUMIF(AA1286:AA1287,"=61707135",R1286:R1287),2)</f>
        <v>0</v>
      </c>
      <c r="AF1289" s="2">
        <f>ROUND(SUMIF(AA1286:AA1287,"=61707135",S1286:S1287),2)</f>
        <v>0</v>
      </c>
      <c r="AG1289" s="2">
        <f>ROUND(SUMIF(AA1286:AA1287,"=61707135",T1286:T1287),2)</f>
        <v>0</v>
      </c>
      <c r="AH1289" s="2">
        <f>SUMIF(AA1286:AA1287,"=61707135",U1286:U1287)</f>
        <v>0</v>
      </c>
      <c r="AI1289" s="2">
        <f>SUMIF(AA1286:AA1287,"=61707135",V1286:V1287)</f>
        <v>0</v>
      </c>
      <c r="AJ1289" s="2">
        <f>ROUND(SUMIF(AA1286:AA1287,"=61707135",W1286:W1287),2)</f>
        <v>0</v>
      </c>
      <c r="AK1289" s="2">
        <f>ROUND(SUMIF(AA1286:AA1287,"=61707135",X1286:X1287),2)</f>
        <v>0</v>
      </c>
      <c r="AL1289" s="2">
        <f>ROUND(SUMIF(AA1286:AA1287,"=61707135",Y1286:Y1287),2)</f>
        <v>0</v>
      </c>
      <c r="AM1289" s="2"/>
      <c r="AN1289" s="2"/>
      <c r="AO1289" s="2">
        <f t="shared" ref="AO1289:BD1289" si="828">ROUND(BX1289,2)</f>
        <v>0</v>
      </c>
      <c r="AP1289" s="2">
        <f t="shared" si="828"/>
        <v>0</v>
      </c>
      <c r="AQ1289" s="2">
        <f t="shared" si="828"/>
        <v>0</v>
      </c>
      <c r="AR1289" s="2">
        <f t="shared" si="828"/>
        <v>0</v>
      </c>
      <c r="AS1289" s="2">
        <f t="shared" si="828"/>
        <v>0</v>
      </c>
      <c r="AT1289" s="2">
        <f t="shared" si="828"/>
        <v>0</v>
      </c>
      <c r="AU1289" s="2">
        <f t="shared" si="828"/>
        <v>0</v>
      </c>
      <c r="AV1289" s="2">
        <f t="shared" si="828"/>
        <v>0</v>
      </c>
      <c r="AW1289" s="2">
        <f t="shared" si="828"/>
        <v>0</v>
      </c>
      <c r="AX1289" s="2">
        <f t="shared" si="828"/>
        <v>0</v>
      </c>
      <c r="AY1289" s="2">
        <f t="shared" si="828"/>
        <v>0</v>
      </c>
      <c r="AZ1289" s="2">
        <f t="shared" si="828"/>
        <v>0</v>
      </c>
      <c r="BA1289" s="2">
        <f t="shared" si="828"/>
        <v>0</v>
      </c>
      <c r="BB1289" s="2">
        <f t="shared" si="828"/>
        <v>0</v>
      </c>
      <c r="BC1289" s="2">
        <f t="shared" si="828"/>
        <v>0</v>
      </c>
      <c r="BD1289" s="2">
        <f t="shared" si="828"/>
        <v>0</v>
      </c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>
        <f>ROUND(SUMIF(AA1286:AA1287,"=61707135",FQ1286:FQ1287),2)</f>
        <v>0</v>
      </c>
      <c r="BY1289" s="2">
        <f>ROUND(SUMIF(AA1286:AA1287,"=61707135",FR1286:FR1287),2)</f>
        <v>0</v>
      </c>
      <c r="BZ1289" s="2">
        <f>ROUND(SUMIF(AA1286:AA1287,"=61707135",GL1286:GL1287),2)</f>
        <v>0</v>
      </c>
      <c r="CA1289" s="2">
        <f>ROUND(SUMIF(AA1286:AA1287,"=61707135",GM1286:GM1287),2)</f>
        <v>0</v>
      </c>
      <c r="CB1289" s="2">
        <f>ROUND(SUMIF(AA1286:AA1287,"=61707135",GN1286:GN1287),2)</f>
        <v>0</v>
      </c>
      <c r="CC1289" s="2">
        <f>ROUND(SUMIF(AA1286:AA1287,"=61707135",GO1286:GO1287),2)</f>
        <v>0</v>
      </c>
      <c r="CD1289" s="2">
        <f>ROUND(SUMIF(AA1286:AA1287,"=61707135",GP1286:GP1287),2)</f>
        <v>0</v>
      </c>
      <c r="CE1289" s="2">
        <f>AC1289-BX1289</f>
        <v>0</v>
      </c>
      <c r="CF1289" s="2">
        <f>AC1289-BY1289</f>
        <v>0</v>
      </c>
      <c r="CG1289" s="2">
        <f>BX1289-BZ1289</f>
        <v>0</v>
      </c>
      <c r="CH1289" s="2">
        <f>AC1289-BX1289-BY1289+BZ1289</f>
        <v>0</v>
      </c>
      <c r="CI1289" s="2">
        <f>BY1289-BZ1289</f>
        <v>0</v>
      </c>
      <c r="CJ1289" s="2">
        <f>ROUND(SUMIF(AA1286:AA1287,"=61707135",GX1286:GX1287),2)</f>
        <v>0</v>
      </c>
      <c r="CK1289" s="2">
        <f>ROUND(SUMIF(AA1286:AA1287,"=61707135",GY1286:GY1287),2)</f>
        <v>0</v>
      </c>
      <c r="CL1289" s="2">
        <f>ROUND(SUMIF(AA1286:AA1287,"=61707135",GZ1286:GZ1287),2)</f>
        <v>0</v>
      </c>
      <c r="CM1289" s="2">
        <f>ROUND(SUMIF(AA1286:AA1287,"=61707135",HD1286:HD1287),2)</f>
        <v>0</v>
      </c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3"/>
      <c r="DH1289" s="3"/>
      <c r="DI1289" s="3"/>
      <c r="DJ1289" s="3"/>
      <c r="DK1289" s="3"/>
      <c r="DL1289" s="3"/>
      <c r="DM1289" s="3"/>
      <c r="DN1289" s="3"/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  <c r="EA1289" s="3"/>
      <c r="EB1289" s="3"/>
      <c r="EC1289" s="3"/>
      <c r="ED1289" s="3"/>
      <c r="EE1289" s="3"/>
      <c r="EF1289" s="3"/>
      <c r="EG1289" s="3"/>
      <c r="EH1289" s="3"/>
      <c r="EI1289" s="3"/>
      <c r="EJ1289" s="3"/>
      <c r="EK1289" s="3"/>
      <c r="EL1289" s="3"/>
      <c r="EM1289" s="3"/>
      <c r="EN1289" s="3"/>
      <c r="EO1289" s="3"/>
      <c r="EP1289" s="3"/>
      <c r="EQ1289" s="3"/>
      <c r="ER1289" s="3"/>
      <c r="ES1289" s="3"/>
      <c r="ET1289" s="3"/>
      <c r="EU1289" s="3"/>
      <c r="EV1289" s="3"/>
      <c r="EW1289" s="3"/>
      <c r="EX1289" s="3"/>
      <c r="EY1289" s="3"/>
      <c r="EZ1289" s="3"/>
      <c r="FA1289" s="3"/>
      <c r="FB1289" s="3"/>
      <c r="FC1289" s="3"/>
      <c r="FD1289" s="3"/>
      <c r="FE1289" s="3"/>
      <c r="FF1289" s="3"/>
      <c r="FG1289" s="3"/>
      <c r="FH1289" s="3"/>
      <c r="FI1289" s="3"/>
      <c r="FJ1289" s="3"/>
      <c r="FK1289" s="3"/>
      <c r="FL1289" s="3"/>
      <c r="FM1289" s="3"/>
      <c r="FN1289" s="3"/>
      <c r="FO1289" s="3"/>
      <c r="FP1289" s="3"/>
      <c r="FQ1289" s="3"/>
      <c r="FR1289" s="3"/>
      <c r="FS1289" s="3"/>
      <c r="FT1289" s="3"/>
      <c r="FU1289" s="3"/>
      <c r="FV1289" s="3"/>
      <c r="FW1289" s="3"/>
      <c r="FX1289" s="3"/>
      <c r="FY1289" s="3"/>
      <c r="FZ1289" s="3"/>
      <c r="GA1289" s="3"/>
      <c r="GB1289" s="3"/>
      <c r="GC1289" s="3"/>
      <c r="GD1289" s="3"/>
      <c r="GE1289" s="3"/>
      <c r="GF1289" s="3"/>
      <c r="GG1289" s="3"/>
      <c r="GH1289" s="3"/>
      <c r="GI1289" s="3"/>
      <c r="GJ1289" s="3"/>
      <c r="GK1289" s="3"/>
      <c r="GL1289" s="3"/>
      <c r="GM1289" s="3"/>
      <c r="GN1289" s="3"/>
      <c r="GO1289" s="3"/>
      <c r="GP1289" s="3"/>
      <c r="GQ1289" s="3"/>
      <c r="GR1289" s="3"/>
      <c r="GS1289" s="3"/>
      <c r="GT1289" s="3"/>
      <c r="GU1289" s="3"/>
      <c r="GV1289" s="3"/>
      <c r="GW1289" s="3"/>
      <c r="GX1289" s="3">
        <v>0</v>
      </c>
    </row>
    <row r="1291" spans="1:245" x14ac:dyDescent="0.25">
      <c r="A1291" s="4">
        <v>50</v>
      </c>
      <c r="B1291" s="4">
        <v>0</v>
      </c>
      <c r="C1291" s="4">
        <v>0</v>
      </c>
      <c r="D1291" s="4">
        <v>1</v>
      </c>
      <c r="E1291" s="4">
        <v>201</v>
      </c>
      <c r="F1291" s="4">
        <f>ROUND(Source!O1289,O1291)</f>
        <v>0</v>
      </c>
      <c r="G1291" s="4" t="s">
        <v>40</v>
      </c>
      <c r="H1291" s="4" t="s">
        <v>41</v>
      </c>
      <c r="I1291" s="4"/>
      <c r="J1291" s="4"/>
      <c r="K1291" s="4">
        <v>201</v>
      </c>
      <c r="L1291" s="4">
        <v>1</v>
      </c>
      <c r="M1291" s="4">
        <v>3</v>
      </c>
      <c r="N1291" s="4" t="s">
        <v>3</v>
      </c>
      <c r="O1291" s="4">
        <v>2</v>
      </c>
      <c r="P1291" s="4"/>
      <c r="Q1291" s="4"/>
      <c r="R1291" s="4"/>
      <c r="S1291" s="4"/>
      <c r="T1291" s="4"/>
      <c r="U1291" s="4"/>
      <c r="V1291" s="4"/>
      <c r="W1291" s="4">
        <v>85803.13</v>
      </c>
      <c r="X1291" s="4">
        <v>1</v>
      </c>
      <c r="Y1291" s="4">
        <v>85803.13</v>
      </c>
      <c r="Z1291" s="4"/>
      <c r="AA1291" s="4"/>
      <c r="AB1291" s="4"/>
    </row>
    <row r="1292" spans="1:245" x14ac:dyDescent="0.25">
      <c r="A1292" s="4">
        <v>50</v>
      </c>
      <c r="B1292" s="4">
        <v>0</v>
      </c>
      <c r="C1292" s="4">
        <v>0</v>
      </c>
      <c r="D1292" s="4">
        <v>1</v>
      </c>
      <c r="E1292" s="4">
        <v>202</v>
      </c>
      <c r="F1292" s="4">
        <f>ROUND(Source!P1289,O1292)</f>
        <v>0</v>
      </c>
      <c r="G1292" s="4" t="s">
        <v>42</v>
      </c>
      <c r="H1292" s="4" t="s">
        <v>43</v>
      </c>
      <c r="I1292" s="4"/>
      <c r="J1292" s="4"/>
      <c r="K1292" s="4">
        <v>202</v>
      </c>
      <c r="L1292" s="4">
        <v>2</v>
      </c>
      <c r="M1292" s="4">
        <v>3</v>
      </c>
      <c r="N1292" s="4" t="s">
        <v>3</v>
      </c>
      <c r="O1292" s="4">
        <v>2</v>
      </c>
      <c r="P1292" s="4"/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/>
      <c r="AA1292" s="4"/>
      <c r="AB1292" s="4"/>
    </row>
    <row r="1293" spans="1:245" x14ac:dyDescent="0.25">
      <c r="A1293" s="4">
        <v>50</v>
      </c>
      <c r="B1293" s="4">
        <v>0</v>
      </c>
      <c r="C1293" s="4">
        <v>0</v>
      </c>
      <c r="D1293" s="4">
        <v>1</v>
      </c>
      <c r="E1293" s="4">
        <v>222</v>
      </c>
      <c r="F1293" s="4">
        <f>ROUND(Source!AO1289,O1293)</f>
        <v>0</v>
      </c>
      <c r="G1293" s="4" t="s">
        <v>44</v>
      </c>
      <c r="H1293" s="4" t="s">
        <v>45</v>
      </c>
      <c r="I1293" s="4"/>
      <c r="J1293" s="4"/>
      <c r="K1293" s="4">
        <v>222</v>
      </c>
      <c r="L1293" s="4">
        <v>3</v>
      </c>
      <c r="M1293" s="4">
        <v>3</v>
      </c>
      <c r="N1293" s="4" t="s">
        <v>3</v>
      </c>
      <c r="O1293" s="4">
        <v>2</v>
      </c>
      <c r="P1293" s="4"/>
      <c r="Q1293" s="4"/>
      <c r="R1293" s="4"/>
      <c r="S1293" s="4"/>
      <c r="T1293" s="4"/>
      <c r="U1293" s="4"/>
      <c r="V1293" s="4"/>
      <c r="W1293" s="4">
        <v>0</v>
      </c>
      <c r="X1293" s="4">
        <v>1</v>
      </c>
      <c r="Y1293" s="4">
        <v>0</v>
      </c>
      <c r="Z1293" s="4"/>
      <c r="AA1293" s="4"/>
      <c r="AB1293" s="4"/>
    </row>
    <row r="1294" spans="1:245" x14ac:dyDescent="0.25">
      <c r="A1294" s="4">
        <v>50</v>
      </c>
      <c r="B1294" s="4">
        <v>0</v>
      </c>
      <c r="C1294" s="4">
        <v>0</v>
      </c>
      <c r="D1294" s="4">
        <v>1</v>
      </c>
      <c r="E1294" s="4">
        <v>225</v>
      </c>
      <c r="F1294" s="4">
        <f>ROUND(Source!AV1289,O1294)</f>
        <v>0</v>
      </c>
      <c r="G1294" s="4" t="s">
        <v>46</v>
      </c>
      <c r="H1294" s="4" t="s">
        <v>47</v>
      </c>
      <c r="I1294" s="4"/>
      <c r="J1294" s="4"/>
      <c r="K1294" s="4">
        <v>225</v>
      </c>
      <c r="L1294" s="4">
        <v>4</v>
      </c>
      <c r="M1294" s="4">
        <v>3</v>
      </c>
      <c r="N1294" s="4" t="s">
        <v>3</v>
      </c>
      <c r="O1294" s="4">
        <v>2</v>
      </c>
      <c r="P1294" s="4"/>
      <c r="Q1294" s="4"/>
      <c r="R1294" s="4"/>
      <c r="S1294" s="4"/>
      <c r="T1294" s="4"/>
      <c r="U1294" s="4"/>
      <c r="V1294" s="4"/>
      <c r="W1294" s="4">
        <v>0</v>
      </c>
      <c r="X1294" s="4">
        <v>1</v>
      </c>
      <c r="Y1294" s="4">
        <v>0</v>
      </c>
      <c r="Z1294" s="4"/>
      <c r="AA1294" s="4"/>
      <c r="AB1294" s="4"/>
    </row>
    <row r="1295" spans="1:245" x14ac:dyDescent="0.25">
      <c r="A1295" s="4">
        <v>50</v>
      </c>
      <c r="B1295" s="4">
        <v>0</v>
      </c>
      <c r="C1295" s="4">
        <v>0</v>
      </c>
      <c r="D1295" s="4">
        <v>1</v>
      </c>
      <c r="E1295" s="4">
        <v>226</v>
      </c>
      <c r="F1295" s="4">
        <f>ROUND(Source!AW1289,O1295)</f>
        <v>0</v>
      </c>
      <c r="G1295" s="4" t="s">
        <v>48</v>
      </c>
      <c r="H1295" s="4" t="s">
        <v>49</v>
      </c>
      <c r="I1295" s="4"/>
      <c r="J1295" s="4"/>
      <c r="K1295" s="4">
        <v>226</v>
      </c>
      <c r="L1295" s="4">
        <v>5</v>
      </c>
      <c r="M1295" s="4">
        <v>3</v>
      </c>
      <c r="N1295" s="4" t="s">
        <v>3</v>
      </c>
      <c r="O1295" s="4">
        <v>2</v>
      </c>
      <c r="P1295" s="4"/>
      <c r="Q1295" s="4"/>
      <c r="R1295" s="4"/>
      <c r="S1295" s="4"/>
      <c r="T1295" s="4"/>
      <c r="U1295" s="4"/>
      <c r="V1295" s="4"/>
      <c r="W1295" s="4">
        <v>0</v>
      </c>
      <c r="X1295" s="4">
        <v>1</v>
      </c>
      <c r="Y1295" s="4">
        <v>0</v>
      </c>
      <c r="Z1295" s="4"/>
      <c r="AA1295" s="4"/>
      <c r="AB1295" s="4"/>
    </row>
    <row r="1296" spans="1:245" x14ac:dyDescent="0.25">
      <c r="A1296" s="4">
        <v>50</v>
      </c>
      <c r="B1296" s="4">
        <v>0</v>
      </c>
      <c r="C1296" s="4">
        <v>0</v>
      </c>
      <c r="D1296" s="4">
        <v>1</v>
      </c>
      <c r="E1296" s="4">
        <v>227</v>
      </c>
      <c r="F1296" s="4">
        <f>ROUND(Source!AX1289,O1296)</f>
        <v>0</v>
      </c>
      <c r="G1296" s="4" t="s">
        <v>50</v>
      </c>
      <c r="H1296" s="4" t="s">
        <v>51</v>
      </c>
      <c r="I1296" s="4"/>
      <c r="J1296" s="4"/>
      <c r="K1296" s="4">
        <v>227</v>
      </c>
      <c r="L1296" s="4">
        <v>6</v>
      </c>
      <c r="M1296" s="4">
        <v>3</v>
      </c>
      <c r="N1296" s="4" t="s">
        <v>3</v>
      </c>
      <c r="O1296" s="4">
        <v>2</v>
      </c>
      <c r="P1296" s="4"/>
      <c r="Q1296" s="4"/>
      <c r="R1296" s="4"/>
      <c r="S1296" s="4"/>
      <c r="T1296" s="4"/>
      <c r="U1296" s="4"/>
      <c r="V1296" s="4"/>
      <c r="W1296" s="4">
        <v>0</v>
      </c>
      <c r="X1296" s="4">
        <v>1</v>
      </c>
      <c r="Y1296" s="4">
        <v>0</v>
      </c>
      <c r="Z1296" s="4"/>
      <c r="AA1296" s="4"/>
      <c r="AB1296" s="4"/>
    </row>
    <row r="1297" spans="1:28" x14ac:dyDescent="0.25">
      <c r="A1297" s="4">
        <v>50</v>
      </c>
      <c r="B1297" s="4">
        <v>0</v>
      </c>
      <c r="C1297" s="4">
        <v>0</v>
      </c>
      <c r="D1297" s="4">
        <v>1</v>
      </c>
      <c r="E1297" s="4">
        <v>228</v>
      </c>
      <c r="F1297" s="4">
        <f>ROUND(Source!AY1289,O1297)</f>
        <v>0</v>
      </c>
      <c r="G1297" s="4" t="s">
        <v>52</v>
      </c>
      <c r="H1297" s="4" t="s">
        <v>53</v>
      </c>
      <c r="I1297" s="4"/>
      <c r="J1297" s="4"/>
      <c r="K1297" s="4">
        <v>228</v>
      </c>
      <c r="L1297" s="4">
        <v>7</v>
      </c>
      <c r="M1297" s="4">
        <v>3</v>
      </c>
      <c r="N1297" s="4" t="s">
        <v>3</v>
      </c>
      <c r="O1297" s="4">
        <v>2</v>
      </c>
      <c r="P1297" s="4"/>
      <c r="Q1297" s="4"/>
      <c r="R1297" s="4"/>
      <c r="S1297" s="4"/>
      <c r="T1297" s="4"/>
      <c r="U1297" s="4"/>
      <c r="V1297" s="4"/>
      <c r="W1297" s="4">
        <v>0</v>
      </c>
      <c r="X1297" s="4">
        <v>1</v>
      </c>
      <c r="Y1297" s="4">
        <v>0</v>
      </c>
      <c r="Z1297" s="4"/>
      <c r="AA1297" s="4"/>
      <c r="AB1297" s="4"/>
    </row>
    <row r="1298" spans="1:28" x14ac:dyDescent="0.25">
      <c r="A1298" s="4">
        <v>50</v>
      </c>
      <c r="B1298" s="4">
        <v>0</v>
      </c>
      <c r="C1298" s="4">
        <v>0</v>
      </c>
      <c r="D1298" s="4">
        <v>1</v>
      </c>
      <c r="E1298" s="4">
        <v>216</v>
      </c>
      <c r="F1298" s="4">
        <f>ROUND(Source!AP1289,O1298)</f>
        <v>0</v>
      </c>
      <c r="G1298" s="4" t="s">
        <v>54</v>
      </c>
      <c r="H1298" s="4" t="s">
        <v>55</v>
      </c>
      <c r="I1298" s="4"/>
      <c r="J1298" s="4"/>
      <c r="K1298" s="4">
        <v>216</v>
      </c>
      <c r="L1298" s="4">
        <v>8</v>
      </c>
      <c r="M1298" s="4">
        <v>3</v>
      </c>
      <c r="N1298" s="4" t="s">
        <v>3</v>
      </c>
      <c r="O1298" s="4">
        <v>2</v>
      </c>
      <c r="P1298" s="4"/>
      <c r="Q1298" s="4"/>
      <c r="R1298" s="4"/>
      <c r="S1298" s="4"/>
      <c r="T1298" s="4"/>
      <c r="U1298" s="4"/>
      <c r="V1298" s="4"/>
      <c r="W1298" s="4">
        <v>0</v>
      </c>
      <c r="X1298" s="4">
        <v>1</v>
      </c>
      <c r="Y1298" s="4">
        <v>0</v>
      </c>
      <c r="Z1298" s="4"/>
      <c r="AA1298" s="4"/>
      <c r="AB1298" s="4"/>
    </row>
    <row r="1299" spans="1:28" x14ac:dyDescent="0.25">
      <c r="A1299" s="4">
        <v>50</v>
      </c>
      <c r="B1299" s="4">
        <v>0</v>
      </c>
      <c r="C1299" s="4">
        <v>0</v>
      </c>
      <c r="D1299" s="4">
        <v>1</v>
      </c>
      <c r="E1299" s="4">
        <v>223</v>
      </c>
      <c r="F1299" s="4">
        <f>ROUND(Source!AQ1289,O1299)</f>
        <v>0</v>
      </c>
      <c r="G1299" s="4" t="s">
        <v>56</v>
      </c>
      <c r="H1299" s="4" t="s">
        <v>57</v>
      </c>
      <c r="I1299" s="4"/>
      <c r="J1299" s="4"/>
      <c r="K1299" s="4">
        <v>223</v>
      </c>
      <c r="L1299" s="4">
        <v>9</v>
      </c>
      <c r="M1299" s="4">
        <v>3</v>
      </c>
      <c r="N1299" s="4" t="s">
        <v>3</v>
      </c>
      <c r="O1299" s="4">
        <v>2</v>
      </c>
      <c r="P1299" s="4"/>
      <c r="Q1299" s="4"/>
      <c r="R1299" s="4"/>
      <c r="S1299" s="4"/>
      <c r="T1299" s="4"/>
      <c r="U1299" s="4"/>
      <c r="V1299" s="4"/>
      <c r="W1299" s="4">
        <v>0</v>
      </c>
      <c r="X1299" s="4">
        <v>1</v>
      </c>
      <c r="Y1299" s="4">
        <v>0</v>
      </c>
      <c r="Z1299" s="4"/>
      <c r="AA1299" s="4"/>
      <c r="AB1299" s="4"/>
    </row>
    <row r="1300" spans="1:28" x14ac:dyDescent="0.25">
      <c r="A1300" s="4">
        <v>50</v>
      </c>
      <c r="B1300" s="4">
        <v>0</v>
      </c>
      <c r="C1300" s="4">
        <v>0</v>
      </c>
      <c r="D1300" s="4">
        <v>1</v>
      </c>
      <c r="E1300" s="4">
        <v>229</v>
      </c>
      <c r="F1300" s="4">
        <f>ROUND(Source!AZ1289,O1300)</f>
        <v>0</v>
      </c>
      <c r="G1300" s="4" t="s">
        <v>58</v>
      </c>
      <c r="H1300" s="4" t="s">
        <v>59</v>
      </c>
      <c r="I1300" s="4"/>
      <c r="J1300" s="4"/>
      <c r="K1300" s="4">
        <v>229</v>
      </c>
      <c r="L1300" s="4">
        <v>10</v>
      </c>
      <c r="M1300" s="4">
        <v>3</v>
      </c>
      <c r="N1300" s="4" t="s">
        <v>3</v>
      </c>
      <c r="O1300" s="4">
        <v>2</v>
      </c>
      <c r="P1300" s="4"/>
      <c r="Q1300" s="4"/>
      <c r="R1300" s="4"/>
      <c r="S1300" s="4"/>
      <c r="T1300" s="4"/>
      <c r="U1300" s="4"/>
      <c r="V1300" s="4"/>
      <c r="W1300" s="4">
        <v>0</v>
      </c>
      <c r="X1300" s="4">
        <v>1</v>
      </c>
      <c r="Y1300" s="4">
        <v>0</v>
      </c>
      <c r="Z1300" s="4"/>
      <c r="AA1300" s="4"/>
      <c r="AB1300" s="4"/>
    </row>
    <row r="1301" spans="1:28" x14ac:dyDescent="0.25">
      <c r="A1301" s="4">
        <v>50</v>
      </c>
      <c r="B1301" s="4">
        <v>0</v>
      </c>
      <c r="C1301" s="4">
        <v>0</v>
      </c>
      <c r="D1301" s="4">
        <v>1</v>
      </c>
      <c r="E1301" s="4">
        <v>203</v>
      </c>
      <c r="F1301" s="4">
        <f>ROUND(Source!Q1289,O1301)</f>
        <v>0</v>
      </c>
      <c r="G1301" s="4" t="s">
        <v>60</v>
      </c>
      <c r="H1301" s="4" t="s">
        <v>61</v>
      </c>
      <c r="I1301" s="4"/>
      <c r="J1301" s="4"/>
      <c r="K1301" s="4">
        <v>203</v>
      </c>
      <c r="L1301" s="4">
        <v>11</v>
      </c>
      <c r="M1301" s="4">
        <v>3</v>
      </c>
      <c r="N1301" s="4" t="s">
        <v>3</v>
      </c>
      <c r="O1301" s="4">
        <v>2</v>
      </c>
      <c r="P1301" s="4"/>
      <c r="Q1301" s="4"/>
      <c r="R1301" s="4"/>
      <c r="S1301" s="4"/>
      <c r="T1301" s="4"/>
      <c r="U1301" s="4"/>
      <c r="V1301" s="4"/>
      <c r="W1301" s="4">
        <v>85803.13</v>
      </c>
      <c r="X1301" s="4">
        <v>1</v>
      </c>
      <c r="Y1301" s="4">
        <v>85803.13</v>
      </c>
      <c r="Z1301" s="4"/>
      <c r="AA1301" s="4"/>
      <c r="AB1301" s="4"/>
    </row>
    <row r="1302" spans="1:28" x14ac:dyDescent="0.25">
      <c r="A1302" s="4">
        <v>50</v>
      </c>
      <c r="B1302" s="4">
        <v>0</v>
      </c>
      <c r="C1302" s="4">
        <v>0</v>
      </c>
      <c r="D1302" s="4">
        <v>1</v>
      </c>
      <c r="E1302" s="4">
        <v>231</v>
      </c>
      <c r="F1302" s="4">
        <f>ROUND(Source!BB1289,O1302)</f>
        <v>0</v>
      </c>
      <c r="G1302" s="4" t="s">
        <v>62</v>
      </c>
      <c r="H1302" s="4" t="s">
        <v>63</v>
      </c>
      <c r="I1302" s="4"/>
      <c r="J1302" s="4"/>
      <c r="K1302" s="4">
        <v>231</v>
      </c>
      <c r="L1302" s="4">
        <v>12</v>
      </c>
      <c r="M1302" s="4">
        <v>3</v>
      </c>
      <c r="N1302" s="4" t="s">
        <v>3</v>
      </c>
      <c r="O1302" s="4">
        <v>2</v>
      </c>
      <c r="P1302" s="4"/>
      <c r="Q1302" s="4"/>
      <c r="R1302" s="4"/>
      <c r="S1302" s="4"/>
      <c r="T1302" s="4"/>
      <c r="U1302" s="4"/>
      <c r="V1302" s="4"/>
      <c r="W1302" s="4">
        <v>0</v>
      </c>
      <c r="X1302" s="4">
        <v>1</v>
      </c>
      <c r="Y1302" s="4">
        <v>0</v>
      </c>
      <c r="Z1302" s="4"/>
      <c r="AA1302" s="4"/>
      <c r="AB1302" s="4"/>
    </row>
    <row r="1303" spans="1:28" x14ac:dyDescent="0.25">
      <c r="A1303" s="4">
        <v>50</v>
      </c>
      <c r="B1303" s="4">
        <v>0</v>
      </c>
      <c r="C1303" s="4">
        <v>0</v>
      </c>
      <c r="D1303" s="4">
        <v>1</v>
      </c>
      <c r="E1303" s="4">
        <v>204</v>
      </c>
      <c r="F1303" s="4">
        <f>ROUND(Source!R1289,O1303)</f>
        <v>0</v>
      </c>
      <c r="G1303" s="4" t="s">
        <v>64</v>
      </c>
      <c r="H1303" s="4" t="s">
        <v>65</v>
      </c>
      <c r="I1303" s="4"/>
      <c r="J1303" s="4"/>
      <c r="K1303" s="4">
        <v>204</v>
      </c>
      <c r="L1303" s="4">
        <v>13</v>
      </c>
      <c r="M1303" s="4">
        <v>3</v>
      </c>
      <c r="N1303" s="4" t="s">
        <v>3</v>
      </c>
      <c r="O1303" s="4">
        <v>2</v>
      </c>
      <c r="P1303" s="4"/>
      <c r="Q1303" s="4"/>
      <c r="R1303" s="4"/>
      <c r="S1303" s="4"/>
      <c r="T1303" s="4"/>
      <c r="U1303" s="4"/>
      <c r="V1303" s="4"/>
      <c r="W1303" s="4">
        <v>0</v>
      </c>
      <c r="X1303" s="4">
        <v>1</v>
      </c>
      <c r="Y1303" s="4">
        <v>0</v>
      </c>
      <c r="Z1303" s="4"/>
      <c r="AA1303" s="4"/>
      <c r="AB1303" s="4"/>
    </row>
    <row r="1304" spans="1:28" x14ac:dyDescent="0.25">
      <c r="A1304" s="4">
        <v>50</v>
      </c>
      <c r="B1304" s="4">
        <v>0</v>
      </c>
      <c r="C1304" s="4">
        <v>0</v>
      </c>
      <c r="D1304" s="4">
        <v>1</v>
      </c>
      <c r="E1304" s="4">
        <v>205</v>
      </c>
      <c r="F1304" s="4">
        <f>ROUND(Source!S1289,O1304)</f>
        <v>0</v>
      </c>
      <c r="G1304" s="4" t="s">
        <v>66</v>
      </c>
      <c r="H1304" s="4" t="s">
        <v>67</v>
      </c>
      <c r="I1304" s="4"/>
      <c r="J1304" s="4"/>
      <c r="K1304" s="4">
        <v>205</v>
      </c>
      <c r="L1304" s="4">
        <v>14</v>
      </c>
      <c r="M1304" s="4">
        <v>3</v>
      </c>
      <c r="N1304" s="4" t="s">
        <v>3</v>
      </c>
      <c r="O1304" s="4">
        <v>2</v>
      </c>
      <c r="P1304" s="4"/>
      <c r="Q1304" s="4"/>
      <c r="R1304" s="4"/>
      <c r="S1304" s="4"/>
      <c r="T1304" s="4"/>
      <c r="U1304" s="4"/>
      <c r="V1304" s="4"/>
      <c r="W1304" s="4">
        <v>0</v>
      </c>
      <c r="X1304" s="4">
        <v>1</v>
      </c>
      <c r="Y1304" s="4">
        <v>0</v>
      </c>
      <c r="Z1304" s="4"/>
      <c r="AA1304" s="4"/>
      <c r="AB1304" s="4"/>
    </row>
    <row r="1305" spans="1:28" x14ac:dyDescent="0.25">
      <c r="A1305" s="4">
        <v>50</v>
      </c>
      <c r="B1305" s="4">
        <v>0</v>
      </c>
      <c r="C1305" s="4">
        <v>0</v>
      </c>
      <c r="D1305" s="4">
        <v>1</v>
      </c>
      <c r="E1305" s="4">
        <v>232</v>
      </c>
      <c r="F1305" s="4">
        <f>ROUND(Source!BC1289,O1305)</f>
        <v>0</v>
      </c>
      <c r="G1305" s="4" t="s">
        <v>68</v>
      </c>
      <c r="H1305" s="4" t="s">
        <v>69</v>
      </c>
      <c r="I1305" s="4"/>
      <c r="J1305" s="4"/>
      <c r="K1305" s="4">
        <v>232</v>
      </c>
      <c r="L1305" s="4">
        <v>15</v>
      </c>
      <c r="M1305" s="4">
        <v>3</v>
      </c>
      <c r="N1305" s="4" t="s">
        <v>3</v>
      </c>
      <c r="O1305" s="4">
        <v>2</v>
      </c>
      <c r="P1305" s="4"/>
      <c r="Q1305" s="4"/>
      <c r="R1305" s="4"/>
      <c r="S1305" s="4"/>
      <c r="T1305" s="4"/>
      <c r="U1305" s="4"/>
      <c r="V1305" s="4"/>
      <c r="W1305" s="4">
        <v>0</v>
      </c>
      <c r="X1305" s="4">
        <v>1</v>
      </c>
      <c r="Y1305" s="4">
        <v>0</v>
      </c>
      <c r="Z1305" s="4"/>
      <c r="AA1305" s="4"/>
      <c r="AB1305" s="4"/>
    </row>
    <row r="1306" spans="1:28" x14ac:dyDescent="0.25">
      <c r="A1306" s="4">
        <v>50</v>
      </c>
      <c r="B1306" s="4">
        <v>0</v>
      </c>
      <c r="C1306" s="4">
        <v>0</v>
      </c>
      <c r="D1306" s="4">
        <v>1</v>
      </c>
      <c r="E1306" s="4">
        <v>214</v>
      </c>
      <c r="F1306" s="4">
        <f>ROUND(Source!AS1289,O1306)</f>
        <v>0</v>
      </c>
      <c r="G1306" s="4" t="s">
        <v>70</v>
      </c>
      <c r="H1306" s="4" t="s">
        <v>71</v>
      </c>
      <c r="I1306" s="4"/>
      <c r="J1306" s="4"/>
      <c r="K1306" s="4">
        <v>214</v>
      </c>
      <c r="L1306" s="4">
        <v>16</v>
      </c>
      <c r="M1306" s="4">
        <v>3</v>
      </c>
      <c r="N1306" s="4" t="s">
        <v>3</v>
      </c>
      <c r="O1306" s="4">
        <v>2</v>
      </c>
      <c r="P1306" s="4"/>
      <c r="Q1306" s="4"/>
      <c r="R1306" s="4"/>
      <c r="S1306" s="4"/>
      <c r="T1306" s="4"/>
      <c r="U1306" s="4"/>
      <c r="V1306" s="4"/>
      <c r="W1306" s="4">
        <v>0</v>
      </c>
      <c r="X1306" s="4">
        <v>1</v>
      </c>
      <c r="Y1306" s="4">
        <v>0</v>
      </c>
      <c r="Z1306" s="4"/>
      <c r="AA1306" s="4"/>
      <c r="AB1306" s="4"/>
    </row>
    <row r="1307" spans="1:28" x14ac:dyDescent="0.25">
      <c r="A1307" s="4">
        <v>50</v>
      </c>
      <c r="B1307" s="4">
        <v>0</v>
      </c>
      <c r="C1307" s="4">
        <v>0</v>
      </c>
      <c r="D1307" s="4">
        <v>1</v>
      </c>
      <c r="E1307" s="4">
        <v>215</v>
      </c>
      <c r="F1307" s="4">
        <f>ROUND(Source!AT1289,O1307)</f>
        <v>0</v>
      </c>
      <c r="G1307" s="4" t="s">
        <v>72</v>
      </c>
      <c r="H1307" s="4" t="s">
        <v>73</v>
      </c>
      <c r="I1307" s="4"/>
      <c r="J1307" s="4"/>
      <c r="K1307" s="4">
        <v>215</v>
      </c>
      <c r="L1307" s="4">
        <v>17</v>
      </c>
      <c r="M1307" s="4">
        <v>3</v>
      </c>
      <c r="N1307" s="4" t="s">
        <v>3</v>
      </c>
      <c r="O1307" s="4">
        <v>2</v>
      </c>
      <c r="P1307" s="4"/>
      <c r="Q1307" s="4"/>
      <c r="R1307" s="4"/>
      <c r="S1307" s="4"/>
      <c r="T1307" s="4"/>
      <c r="U1307" s="4"/>
      <c r="V1307" s="4"/>
      <c r="W1307" s="4">
        <v>0</v>
      </c>
      <c r="X1307" s="4">
        <v>1</v>
      </c>
      <c r="Y1307" s="4">
        <v>0</v>
      </c>
      <c r="Z1307" s="4"/>
      <c r="AA1307" s="4"/>
      <c r="AB1307" s="4"/>
    </row>
    <row r="1308" spans="1:28" x14ac:dyDescent="0.25">
      <c r="A1308" s="4">
        <v>50</v>
      </c>
      <c r="B1308" s="4">
        <v>0</v>
      </c>
      <c r="C1308" s="4">
        <v>0</v>
      </c>
      <c r="D1308" s="4">
        <v>1</v>
      </c>
      <c r="E1308" s="4">
        <v>217</v>
      </c>
      <c r="F1308" s="4">
        <f>ROUND(Source!AU1289,O1308)</f>
        <v>0</v>
      </c>
      <c r="G1308" s="4" t="s">
        <v>74</v>
      </c>
      <c r="H1308" s="4" t="s">
        <v>75</v>
      </c>
      <c r="I1308" s="4"/>
      <c r="J1308" s="4"/>
      <c r="K1308" s="4">
        <v>217</v>
      </c>
      <c r="L1308" s="4">
        <v>18</v>
      </c>
      <c r="M1308" s="4">
        <v>3</v>
      </c>
      <c r="N1308" s="4" t="s">
        <v>3</v>
      </c>
      <c r="O1308" s="4">
        <v>2</v>
      </c>
      <c r="P1308" s="4"/>
      <c r="Q1308" s="4"/>
      <c r="R1308" s="4"/>
      <c r="S1308" s="4"/>
      <c r="T1308" s="4"/>
      <c r="U1308" s="4"/>
      <c r="V1308" s="4"/>
      <c r="W1308" s="4">
        <v>85803.13</v>
      </c>
      <c r="X1308" s="4">
        <v>1</v>
      </c>
      <c r="Y1308" s="4">
        <v>85803.13</v>
      </c>
      <c r="Z1308" s="4"/>
      <c r="AA1308" s="4"/>
      <c r="AB1308" s="4"/>
    </row>
    <row r="1309" spans="1:28" x14ac:dyDescent="0.25">
      <c r="A1309" s="4">
        <v>50</v>
      </c>
      <c r="B1309" s="4">
        <v>0</v>
      </c>
      <c r="C1309" s="4">
        <v>0</v>
      </c>
      <c r="D1309" s="4">
        <v>1</v>
      </c>
      <c r="E1309" s="4">
        <v>230</v>
      </c>
      <c r="F1309" s="4">
        <f>ROUND(Source!BA1289,O1309)</f>
        <v>0</v>
      </c>
      <c r="G1309" s="4" t="s">
        <v>76</v>
      </c>
      <c r="H1309" s="4" t="s">
        <v>77</v>
      </c>
      <c r="I1309" s="4"/>
      <c r="J1309" s="4"/>
      <c r="K1309" s="4">
        <v>230</v>
      </c>
      <c r="L1309" s="4">
        <v>19</v>
      </c>
      <c r="M1309" s="4">
        <v>3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8" x14ac:dyDescent="0.25">
      <c r="A1310" s="4">
        <v>50</v>
      </c>
      <c r="B1310" s="4">
        <v>0</v>
      </c>
      <c r="C1310" s="4">
        <v>0</v>
      </c>
      <c r="D1310" s="4">
        <v>1</v>
      </c>
      <c r="E1310" s="4">
        <v>206</v>
      </c>
      <c r="F1310" s="4">
        <f>ROUND(Source!T1289,O1310)</f>
        <v>0</v>
      </c>
      <c r="G1310" s="4" t="s">
        <v>78</v>
      </c>
      <c r="H1310" s="4" t="s">
        <v>79</v>
      </c>
      <c r="I1310" s="4"/>
      <c r="J1310" s="4"/>
      <c r="K1310" s="4">
        <v>206</v>
      </c>
      <c r="L1310" s="4">
        <v>20</v>
      </c>
      <c r="M1310" s="4">
        <v>3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8" x14ac:dyDescent="0.25">
      <c r="A1311" s="4">
        <v>50</v>
      </c>
      <c r="B1311" s="4">
        <v>0</v>
      </c>
      <c r="C1311" s="4">
        <v>0</v>
      </c>
      <c r="D1311" s="4">
        <v>1</v>
      </c>
      <c r="E1311" s="4">
        <v>207</v>
      </c>
      <c r="F1311" s="4">
        <f>Source!U1289</f>
        <v>0</v>
      </c>
      <c r="G1311" s="4" t="s">
        <v>80</v>
      </c>
      <c r="H1311" s="4" t="s">
        <v>81</v>
      </c>
      <c r="I1311" s="4"/>
      <c r="J1311" s="4"/>
      <c r="K1311" s="4">
        <v>207</v>
      </c>
      <c r="L1311" s="4">
        <v>21</v>
      </c>
      <c r="M1311" s="4">
        <v>3</v>
      </c>
      <c r="N1311" s="4" t="s">
        <v>3</v>
      </c>
      <c r="O1311" s="4">
        <v>-1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8" x14ac:dyDescent="0.25">
      <c r="A1312" s="4">
        <v>50</v>
      </c>
      <c r="B1312" s="4">
        <v>0</v>
      </c>
      <c r="C1312" s="4">
        <v>0</v>
      </c>
      <c r="D1312" s="4">
        <v>1</v>
      </c>
      <c r="E1312" s="4">
        <v>208</v>
      </c>
      <c r="F1312" s="4">
        <f>Source!V1289</f>
        <v>0</v>
      </c>
      <c r="G1312" s="4" t="s">
        <v>82</v>
      </c>
      <c r="H1312" s="4" t="s">
        <v>83</v>
      </c>
      <c r="I1312" s="4"/>
      <c r="J1312" s="4"/>
      <c r="K1312" s="4">
        <v>208</v>
      </c>
      <c r="L1312" s="4">
        <v>22</v>
      </c>
      <c r="M1312" s="4">
        <v>3</v>
      </c>
      <c r="N1312" s="4" t="s">
        <v>3</v>
      </c>
      <c r="O1312" s="4">
        <v>-1</v>
      </c>
      <c r="P1312" s="4"/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/>
      <c r="AA1312" s="4"/>
      <c r="AB1312" s="4"/>
    </row>
    <row r="1313" spans="1:245" x14ac:dyDescent="0.25">
      <c r="A1313" s="4">
        <v>50</v>
      </c>
      <c r="B1313" s="4">
        <v>0</v>
      </c>
      <c r="C1313" s="4">
        <v>0</v>
      </c>
      <c r="D1313" s="4">
        <v>1</v>
      </c>
      <c r="E1313" s="4">
        <v>209</v>
      </c>
      <c r="F1313" s="4">
        <f>ROUND(Source!W1289,O1313)</f>
        <v>0</v>
      </c>
      <c r="G1313" s="4" t="s">
        <v>84</v>
      </c>
      <c r="H1313" s="4" t="s">
        <v>85</v>
      </c>
      <c r="I1313" s="4"/>
      <c r="J1313" s="4"/>
      <c r="K1313" s="4">
        <v>209</v>
      </c>
      <c r="L1313" s="4">
        <v>23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45" x14ac:dyDescent="0.25">
      <c r="A1314" s="4">
        <v>50</v>
      </c>
      <c r="B1314" s="4">
        <v>0</v>
      </c>
      <c r="C1314" s="4">
        <v>0</v>
      </c>
      <c r="D1314" s="4">
        <v>1</v>
      </c>
      <c r="E1314" s="4">
        <v>233</v>
      </c>
      <c r="F1314" s="4">
        <f>ROUND(Source!BD1289,O1314)</f>
        <v>0</v>
      </c>
      <c r="G1314" s="4" t="s">
        <v>86</v>
      </c>
      <c r="H1314" s="4" t="s">
        <v>87</v>
      </c>
      <c r="I1314" s="4"/>
      <c r="J1314" s="4"/>
      <c r="K1314" s="4">
        <v>233</v>
      </c>
      <c r="L1314" s="4">
        <v>24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45" x14ac:dyDescent="0.25">
      <c r="A1315" s="4">
        <v>50</v>
      </c>
      <c r="B1315" s="4">
        <v>0</v>
      </c>
      <c r="C1315" s="4">
        <v>0</v>
      </c>
      <c r="D1315" s="4">
        <v>1</v>
      </c>
      <c r="E1315" s="4">
        <v>210</v>
      </c>
      <c r="F1315" s="4">
        <f>ROUND(Source!X1289,O1315)</f>
        <v>0</v>
      </c>
      <c r="G1315" s="4" t="s">
        <v>88</v>
      </c>
      <c r="H1315" s="4" t="s">
        <v>89</v>
      </c>
      <c r="I1315" s="4"/>
      <c r="J1315" s="4"/>
      <c r="K1315" s="4">
        <v>210</v>
      </c>
      <c r="L1315" s="4">
        <v>25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/>
      <c r="AA1315" s="4"/>
      <c r="AB1315" s="4"/>
    </row>
    <row r="1316" spans="1:245" x14ac:dyDescent="0.25">
      <c r="A1316" s="4">
        <v>50</v>
      </c>
      <c r="B1316" s="4">
        <v>0</v>
      </c>
      <c r="C1316" s="4">
        <v>0</v>
      </c>
      <c r="D1316" s="4">
        <v>1</v>
      </c>
      <c r="E1316" s="4">
        <v>211</v>
      </c>
      <c r="F1316" s="4">
        <f>ROUND(Source!Y1289,O1316)</f>
        <v>0</v>
      </c>
      <c r="G1316" s="4" t="s">
        <v>90</v>
      </c>
      <c r="H1316" s="4" t="s">
        <v>91</v>
      </c>
      <c r="I1316" s="4"/>
      <c r="J1316" s="4"/>
      <c r="K1316" s="4">
        <v>211</v>
      </c>
      <c r="L1316" s="4">
        <v>26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45" x14ac:dyDescent="0.25">
      <c r="A1317" s="4">
        <v>50</v>
      </c>
      <c r="B1317" s="4">
        <v>0</v>
      </c>
      <c r="C1317" s="4">
        <v>0</v>
      </c>
      <c r="D1317" s="4">
        <v>1</v>
      </c>
      <c r="E1317" s="4">
        <v>224</v>
      </c>
      <c r="F1317" s="4">
        <f>ROUND(Source!AR1289,O1317)</f>
        <v>0</v>
      </c>
      <c r="G1317" s="4" t="s">
        <v>92</v>
      </c>
      <c r="H1317" s="4" t="s">
        <v>93</v>
      </c>
      <c r="I1317" s="4"/>
      <c r="J1317" s="4"/>
      <c r="K1317" s="4">
        <v>224</v>
      </c>
      <c r="L1317" s="4">
        <v>27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85803.13</v>
      </c>
      <c r="X1317" s="4">
        <v>1</v>
      </c>
      <c r="Y1317" s="4">
        <v>85803.13</v>
      </c>
      <c r="Z1317" s="4"/>
      <c r="AA1317" s="4"/>
      <c r="AB1317" s="4"/>
    </row>
    <row r="1319" spans="1:245" x14ac:dyDescent="0.25">
      <c r="A1319" s="1">
        <v>4</v>
      </c>
      <c r="B1319" s="1">
        <v>1</v>
      </c>
      <c r="C1319" s="1"/>
      <c r="D1319" s="1">
        <f>ROW(A1326)</f>
        <v>1326</v>
      </c>
      <c r="E1319" s="1"/>
      <c r="F1319" s="1" t="s">
        <v>16</v>
      </c>
      <c r="G1319" s="1" t="s">
        <v>670</v>
      </c>
      <c r="H1319" s="1" t="s">
        <v>3</v>
      </c>
      <c r="I1319" s="1">
        <v>0</v>
      </c>
      <c r="J1319" s="1"/>
      <c r="K1319" s="1">
        <v>-1</v>
      </c>
      <c r="L1319" s="1"/>
      <c r="M1319" s="1" t="s">
        <v>3</v>
      </c>
      <c r="N1319" s="1"/>
      <c r="O1319" s="1"/>
      <c r="P1319" s="1"/>
      <c r="Q1319" s="1"/>
      <c r="R1319" s="1"/>
      <c r="S1319" s="1">
        <v>0</v>
      </c>
      <c r="T1319" s="1"/>
      <c r="U1319" s="1" t="s">
        <v>3</v>
      </c>
      <c r="V1319" s="1">
        <v>0</v>
      </c>
      <c r="W1319" s="1"/>
      <c r="X1319" s="1"/>
      <c r="Y1319" s="1"/>
      <c r="Z1319" s="1"/>
      <c r="AA1319" s="1"/>
      <c r="AB1319" s="1" t="s">
        <v>3</v>
      </c>
      <c r="AC1319" s="1" t="s">
        <v>3</v>
      </c>
      <c r="AD1319" s="1" t="s">
        <v>3</v>
      </c>
      <c r="AE1319" s="1" t="s">
        <v>3</v>
      </c>
      <c r="AF1319" s="1" t="s">
        <v>3</v>
      </c>
      <c r="AG1319" s="1" t="s">
        <v>3</v>
      </c>
      <c r="AH1319" s="1"/>
      <c r="AI1319" s="1"/>
      <c r="AJ1319" s="1"/>
      <c r="AK1319" s="1"/>
      <c r="AL1319" s="1"/>
      <c r="AM1319" s="1"/>
      <c r="AN1319" s="1"/>
      <c r="AO1319" s="1"/>
      <c r="AP1319" s="1" t="s">
        <v>3</v>
      </c>
      <c r="AQ1319" s="1" t="s">
        <v>3</v>
      </c>
      <c r="AR1319" s="1" t="s">
        <v>3</v>
      </c>
      <c r="AS1319" s="1"/>
      <c r="AT1319" s="1"/>
      <c r="AU1319" s="1"/>
      <c r="AV1319" s="1"/>
      <c r="AW1319" s="1"/>
      <c r="AX1319" s="1"/>
      <c r="AY1319" s="1"/>
      <c r="AZ1319" s="1" t="s">
        <v>3</v>
      </c>
      <c r="BA1319" s="1"/>
      <c r="BB1319" s="1" t="s">
        <v>3</v>
      </c>
      <c r="BC1319" s="1" t="s">
        <v>3</v>
      </c>
      <c r="BD1319" s="1" t="s">
        <v>3</v>
      </c>
      <c r="BE1319" s="1" t="s">
        <v>3</v>
      </c>
      <c r="BF1319" s="1" t="s">
        <v>3</v>
      </c>
      <c r="BG1319" s="1" t="s">
        <v>3</v>
      </c>
      <c r="BH1319" s="1" t="s">
        <v>3</v>
      </c>
      <c r="BI1319" s="1" t="s">
        <v>3</v>
      </c>
      <c r="BJ1319" s="1" t="s">
        <v>3</v>
      </c>
      <c r="BK1319" s="1" t="s">
        <v>3</v>
      </c>
      <c r="BL1319" s="1" t="s">
        <v>3</v>
      </c>
      <c r="BM1319" s="1" t="s">
        <v>3</v>
      </c>
      <c r="BN1319" s="1" t="s">
        <v>3</v>
      </c>
      <c r="BO1319" s="1" t="s">
        <v>3</v>
      </c>
      <c r="BP1319" s="1" t="s">
        <v>3</v>
      </c>
      <c r="BQ1319" s="1"/>
      <c r="BR1319" s="1"/>
      <c r="BS1319" s="1"/>
      <c r="BT1319" s="1"/>
      <c r="BU1319" s="1"/>
      <c r="BV1319" s="1"/>
      <c r="BW1319" s="1"/>
      <c r="BX1319" s="1">
        <v>0</v>
      </c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>
        <v>0</v>
      </c>
    </row>
    <row r="1321" spans="1:245" x14ac:dyDescent="0.25">
      <c r="A1321" s="2">
        <v>52</v>
      </c>
      <c r="B1321" s="2">
        <f t="shared" ref="B1321:G1321" si="829">B1326</f>
        <v>1</v>
      </c>
      <c r="C1321" s="2">
        <f t="shared" si="829"/>
        <v>4</v>
      </c>
      <c r="D1321" s="2">
        <f t="shared" si="829"/>
        <v>1319</v>
      </c>
      <c r="E1321" s="2">
        <f t="shared" si="829"/>
        <v>0</v>
      </c>
      <c r="F1321" s="2" t="str">
        <f t="shared" si="829"/>
        <v>Новый раздел</v>
      </c>
      <c r="G1321" s="2" t="str">
        <f t="shared" si="829"/>
        <v>Прочие работы и затраты (КТПН)</v>
      </c>
      <c r="H1321" s="2"/>
      <c r="I1321" s="2"/>
      <c r="J1321" s="2"/>
      <c r="K1321" s="2"/>
      <c r="L1321" s="2"/>
      <c r="M1321" s="2"/>
      <c r="N1321" s="2"/>
      <c r="O1321" s="2">
        <f t="shared" ref="O1321:AT1321" si="830">O1326</f>
        <v>0</v>
      </c>
      <c r="P1321" s="2">
        <f t="shared" si="830"/>
        <v>0</v>
      </c>
      <c r="Q1321" s="2">
        <f t="shared" si="830"/>
        <v>0</v>
      </c>
      <c r="R1321" s="2">
        <f t="shared" si="830"/>
        <v>0</v>
      </c>
      <c r="S1321" s="2">
        <f t="shared" si="830"/>
        <v>0</v>
      </c>
      <c r="T1321" s="2">
        <f t="shared" si="830"/>
        <v>0</v>
      </c>
      <c r="U1321" s="2">
        <f t="shared" si="830"/>
        <v>0</v>
      </c>
      <c r="V1321" s="2">
        <f t="shared" si="830"/>
        <v>0</v>
      </c>
      <c r="W1321" s="2">
        <f t="shared" si="830"/>
        <v>0</v>
      </c>
      <c r="X1321" s="2">
        <f t="shared" si="830"/>
        <v>0</v>
      </c>
      <c r="Y1321" s="2">
        <f t="shared" si="830"/>
        <v>0</v>
      </c>
      <c r="Z1321" s="2">
        <f t="shared" si="830"/>
        <v>0</v>
      </c>
      <c r="AA1321" s="2">
        <f t="shared" si="830"/>
        <v>0</v>
      </c>
      <c r="AB1321" s="2">
        <f t="shared" si="830"/>
        <v>0</v>
      </c>
      <c r="AC1321" s="2">
        <f t="shared" si="830"/>
        <v>0</v>
      </c>
      <c r="AD1321" s="2">
        <f t="shared" si="830"/>
        <v>0</v>
      </c>
      <c r="AE1321" s="2">
        <f t="shared" si="830"/>
        <v>0</v>
      </c>
      <c r="AF1321" s="2">
        <f t="shared" si="830"/>
        <v>0</v>
      </c>
      <c r="AG1321" s="2">
        <f t="shared" si="830"/>
        <v>0</v>
      </c>
      <c r="AH1321" s="2">
        <f t="shared" si="830"/>
        <v>0</v>
      </c>
      <c r="AI1321" s="2">
        <f t="shared" si="830"/>
        <v>0</v>
      </c>
      <c r="AJ1321" s="2">
        <f t="shared" si="830"/>
        <v>0</v>
      </c>
      <c r="AK1321" s="2">
        <f t="shared" si="830"/>
        <v>0</v>
      </c>
      <c r="AL1321" s="2">
        <f t="shared" si="830"/>
        <v>0</v>
      </c>
      <c r="AM1321" s="2">
        <f t="shared" si="830"/>
        <v>0</v>
      </c>
      <c r="AN1321" s="2">
        <f t="shared" si="830"/>
        <v>0</v>
      </c>
      <c r="AO1321" s="2">
        <f t="shared" si="830"/>
        <v>0</v>
      </c>
      <c r="AP1321" s="2">
        <f t="shared" si="830"/>
        <v>0</v>
      </c>
      <c r="AQ1321" s="2">
        <f t="shared" si="830"/>
        <v>0</v>
      </c>
      <c r="AR1321" s="2">
        <f t="shared" si="830"/>
        <v>0</v>
      </c>
      <c r="AS1321" s="2">
        <f t="shared" si="830"/>
        <v>0</v>
      </c>
      <c r="AT1321" s="2">
        <f t="shared" si="830"/>
        <v>0</v>
      </c>
      <c r="AU1321" s="2">
        <f t="shared" ref="AU1321:BZ1321" si="831">AU1326</f>
        <v>0</v>
      </c>
      <c r="AV1321" s="2">
        <f t="shared" si="831"/>
        <v>0</v>
      </c>
      <c r="AW1321" s="2">
        <f t="shared" si="831"/>
        <v>0</v>
      </c>
      <c r="AX1321" s="2">
        <f t="shared" si="831"/>
        <v>0</v>
      </c>
      <c r="AY1321" s="2">
        <f t="shared" si="831"/>
        <v>0</v>
      </c>
      <c r="AZ1321" s="2">
        <f t="shared" si="831"/>
        <v>0</v>
      </c>
      <c r="BA1321" s="2">
        <f t="shared" si="831"/>
        <v>0</v>
      </c>
      <c r="BB1321" s="2">
        <f t="shared" si="831"/>
        <v>0</v>
      </c>
      <c r="BC1321" s="2">
        <f t="shared" si="831"/>
        <v>0</v>
      </c>
      <c r="BD1321" s="2">
        <f t="shared" si="831"/>
        <v>0</v>
      </c>
      <c r="BE1321" s="2">
        <f t="shared" si="831"/>
        <v>0</v>
      </c>
      <c r="BF1321" s="2">
        <f t="shared" si="831"/>
        <v>0</v>
      </c>
      <c r="BG1321" s="2">
        <f t="shared" si="831"/>
        <v>0</v>
      </c>
      <c r="BH1321" s="2">
        <f t="shared" si="831"/>
        <v>0</v>
      </c>
      <c r="BI1321" s="2">
        <f t="shared" si="831"/>
        <v>0</v>
      </c>
      <c r="BJ1321" s="2">
        <f t="shared" si="831"/>
        <v>0</v>
      </c>
      <c r="BK1321" s="2">
        <f t="shared" si="831"/>
        <v>0</v>
      </c>
      <c r="BL1321" s="2">
        <f t="shared" si="831"/>
        <v>0</v>
      </c>
      <c r="BM1321" s="2">
        <f t="shared" si="831"/>
        <v>0</v>
      </c>
      <c r="BN1321" s="2">
        <f t="shared" si="831"/>
        <v>0</v>
      </c>
      <c r="BO1321" s="2">
        <f t="shared" si="831"/>
        <v>0</v>
      </c>
      <c r="BP1321" s="2">
        <f t="shared" si="831"/>
        <v>0</v>
      </c>
      <c r="BQ1321" s="2">
        <f t="shared" si="831"/>
        <v>0</v>
      </c>
      <c r="BR1321" s="2">
        <f t="shared" si="831"/>
        <v>0</v>
      </c>
      <c r="BS1321" s="2">
        <f t="shared" si="831"/>
        <v>0</v>
      </c>
      <c r="BT1321" s="2">
        <f t="shared" si="831"/>
        <v>0</v>
      </c>
      <c r="BU1321" s="2">
        <f t="shared" si="831"/>
        <v>0</v>
      </c>
      <c r="BV1321" s="2">
        <f t="shared" si="831"/>
        <v>0</v>
      </c>
      <c r="BW1321" s="2">
        <f t="shared" si="831"/>
        <v>0</v>
      </c>
      <c r="BX1321" s="2">
        <f t="shared" si="831"/>
        <v>0</v>
      </c>
      <c r="BY1321" s="2">
        <f t="shared" si="831"/>
        <v>0</v>
      </c>
      <c r="BZ1321" s="2">
        <f t="shared" si="831"/>
        <v>0</v>
      </c>
      <c r="CA1321" s="2">
        <f t="shared" ref="CA1321:DF1321" si="832">CA1326</f>
        <v>0</v>
      </c>
      <c r="CB1321" s="2">
        <f t="shared" si="832"/>
        <v>0</v>
      </c>
      <c r="CC1321" s="2">
        <f t="shared" si="832"/>
        <v>0</v>
      </c>
      <c r="CD1321" s="2">
        <f t="shared" si="832"/>
        <v>0</v>
      </c>
      <c r="CE1321" s="2">
        <f t="shared" si="832"/>
        <v>0</v>
      </c>
      <c r="CF1321" s="2">
        <f t="shared" si="832"/>
        <v>0</v>
      </c>
      <c r="CG1321" s="2">
        <f t="shared" si="832"/>
        <v>0</v>
      </c>
      <c r="CH1321" s="2">
        <f t="shared" si="832"/>
        <v>0</v>
      </c>
      <c r="CI1321" s="2">
        <f t="shared" si="832"/>
        <v>0</v>
      </c>
      <c r="CJ1321" s="2">
        <f t="shared" si="832"/>
        <v>0</v>
      </c>
      <c r="CK1321" s="2">
        <f t="shared" si="832"/>
        <v>0</v>
      </c>
      <c r="CL1321" s="2">
        <f t="shared" si="832"/>
        <v>0</v>
      </c>
      <c r="CM1321" s="2">
        <f t="shared" si="832"/>
        <v>0</v>
      </c>
      <c r="CN1321" s="2">
        <f t="shared" si="832"/>
        <v>0</v>
      </c>
      <c r="CO1321" s="2">
        <f t="shared" si="832"/>
        <v>0</v>
      </c>
      <c r="CP1321" s="2">
        <f t="shared" si="832"/>
        <v>0</v>
      </c>
      <c r="CQ1321" s="2">
        <f t="shared" si="832"/>
        <v>0</v>
      </c>
      <c r="CR1321" s="2">
        <f t="shared" si="832"/>
        <v>0</v>
      </c>
      <c r="CS1321" s="2">
        <f t="shared" si="832"/>
        <v>0</v>
      </c>
      <c r="CT1321" s="2">
        <f t="shared" si="832"/>
        <v>0</v>
      </c>
      <c r="CU1321" s="2">
        <f t="shared" si="832"/>
        <v>0</v>
      </c>
      <c r="CV1321" s="2">
        <f t="shared" si="832"/>
        <v>0</v>
      </c>
      <c r="CW1321" s="2">
        <f t="shared" si="832"/>
        <v>0</v>
      </c>
      <c r="CX1321" s="2">
        <f t="shared" si="832"/>
        <v>0</v>
      </c>
      <c r="CY1321" s="2">
        <f t="shared" si="832"/>
        <v>0</v>
      </c>
      <c r="CZ1321" s="2">
        <f t="shared" si="832"/>
        <v>0</v>
      </c>
      <c r="DA1321" s="2">
        <f t="shared" si="832"/>
        <v>0</v>
      </c>
      <c r="DB1321" s="2">
        <f t="shared" si="832"/>
        <v>0</v>
      </c>
      <c r="DC1321" s="2">
        <f t="shared" si="832"/>
        <v>0</v>
      </c>
      <c r="DD1321" s="2">
        <f t="shared" si="832"/>
        <v>0</v>
      </c>
      <c r="DE1321" s="2">
        <f t="shared" si="832"/>
        <v>0</v>
      </c>
      <c r="DF1321" s="2">
        <f t="shared" si="832"/>
        <v>0</v>
      </c>
      <c r="DG1321" s="3">
        <f t="shared" ref="DG1321:EL1321" si="833">DG1326</f>
        <v>0</v>
      </c>
      <c r="DH1321" s="3">
        <f t="shared" si="833"/>
        <v>0</v>
      </c>
      <c r="DI1321" s="3">
        <f t="shared" si="833"/>
        <v>0</v>
      </c>
      <c r="DJ1321" s="3">
        <f t="shared" si="833"/>
        <v>0</v>
      </c>
      <c r="DK1321" s="3">
        <f t="shared" si="833"/>
        <v>0</v>
      </c>
      <c r="DL1321" s="3">
        <f t="shared" si="833"/>
        <v>0</v>
      </c>
      <c r="DM1321" s="3">
        <f t="shared" si="833"/>
        <v>0</v>
      </c>
      <c r="DN1321" s="3">
        <f t="shared" si="833"/>
        <v>0</v>
      </c>
      <c r="DO1321" s="3">
        <f t="shared" si="833"/>
        <v>0</v>
      </c>
      <c r="DP1321" s="3">
        <f t="shared" si="833"/>
        <v>0</v>
      </c>
      <c r="DQ1321" s="3">
        <f t="shared" si="833"/>
        <v>0</v>
      </c>
      <c r="DR1321" s="3">
        <f t="shared" si="833"/>
        <v>0</v>
      </c>
      <c r="DS1321" s="3">
        <f t="shared" si="833"/>
        <v>0</v>
      </c>
      <c r="DT1321" s="3">
        <f t="shared" si="833"/>
        <v>0</v>
      </c>
      <c r="DU1321" s="3">
        <f t="shared" si="833"/>
        <v>0</v>
      </c>
      <c r="DV1321" s="3">
        <f t="shared" si="833"/>
        <v>0</v>
      </c>
      <c r="DW1321" s="3">
        <f t="shared" si="833"/>
        <v>0</v>
      </c>
      <c r="DX1321" s="3">
        <f t="shared" si="833"/>
        <v>0</v>
      </c>
      <c r="DY1321" s="3">
        <f t="shared" si="833"/>
        <v>0</v>
      </c>
      <c r="DZ1321" s="3">
        <f t="shared" si="833"/>
        <v>0</v>
      </c>
      <c r="EA1321" s="3">
        <f t="shared" si="833"/>
        <v>0</v>
      </c>
      <c r="EB1321" s="3">
        <f t="shared" si="833"/>
        <v>0</v>
      </c>
      <c r="EC1321" s="3">
        <f t="shared" si="833"/>
        <v>0</v>
      </c>
      <c r="ED1321" s="3">
        <f t="shared" si="833"/>
        <v>0</v>
      </c>
      <c r="EE1321" s="3">
        <f t="shared" si="833"/>
        <v>0</v>
      </c>
      <c r="EF1321" s="3">
        <f t="shared" si="833"/>
        <v>0</v>
      </c>
      <c r="EG1321" s="3">
        <f t="shared" si="833"/>
        <v>0</v>
      </c>
      <c r="EH1321" s="3">
        <f t="shared" si="833"/>
        <v>0</v>
      </c>
      <c r="EI1321" s="3">
        <f t="shared" si="833"/>
        <v>0</v>
      </c>
      <c r="EJ1321" s="3">
        <f t="shared" si="833"/>
        <v>0</v>
      </c>
      <c r="EK1321" s="3">
        <f t="shared" si="833"/>
        <v>0</v>
      </c>
      <c r="EL1321" s="3">
        <f t="shared" si="833"/>
        <v>0</v>
      </c>
      <c r="EM1321" s="3">
        <f t="shared" ref="EM1321:FR1321" si="834">EM1326</f>
        <v>0</v>
      </c>
      <c r="EN1321" s="3">
        <f t="shared" si="834"/>
        <v>0</v>
      </c>
      <c r="EO1321" s="3">
        <f t="shared" si="834"/>
        <v>0</v>
      </c>
      <c r="EP1321" s="3">
        <f t="shared" si="834"/>
        <v>0</v>
      </c>
      <c r="EQ1321" s="3">
        <f t="shared" si="834"/>
        <v>0</v>
      </c>
      <c r="ER1321" s="3">
        <f t="shared" si="834"/>
        <v>0</v>
      </c>
      <c r="ES1321" s="3">
        <f t="shared" si="834"/>
        <v>0</v>
      </c>
      <c r="ET1321" s="3">
        <f t="shared" si="834"/>
        <v>0</v>
      </c>
      <c r="EU1321" s="3">
        <f t="shared" si="834"/>
        <v>0</v>
      </c>
      <c r="EV1321" s="3">
        <f t="shared" si="834"/>
        <v>0</v>
      </c>
      <c r="EW1321" s="3">
        <f t="shared" si="834"/>
        <v>0</v>
      </c>
      <c r="EX1321" s="3">
        <f t="shared" si="834"/>
        <v>0</v>
      </c>
      <c r="EY1321" s="3">
        <f t="shared" si="834"/>
        <v>0</v>
      </c>
      <c r="EZ1321" s="3">
        <f t="shared" si="834"/>
        <v>0</v>
      </c>
      <c r="FA1321" s="3">
        <f t="shared" si="834"/>
        <v>0</v>
      </c>
      <c r="FB1321" s="3">
        <f t="shared" si="834"/>
        <v>0</v>
      </c>
      <c r="FC1321" s="3">
        <f t="shared" si="834"/>
        <v>0</v>
      </c>
      <c r="FD1321" s="3">
        <f t="shared" si="834"/>
        <v>0</v>
      </c>
      <c r="FE1321" s="3">
        <f t="shared" si="834"/>
        <v>0</v>
      </c>
      <c r="FF1321" s="3">
        <f t="shared" si="834"/>
        <v>0</v>
      </c>
      <c r="FG1321" s="3">
        <f t="shared" si="834"/>
        <v>0</v>
      </c>
      <c r="FH1321" s="3">
        <f t="shared" si="834"/>
        <v>0</v>
      </c>
      <c r="FI1321" s="3">
        <f t="shared" si="834"/>
        <v>0</v>
      </c>
      <c r="FJ1321" s="3">
        <f t="shared" si="834"/>
        <v>0</v>
      </c>
      <c r="FK1321" s="3">
        <f t="shared" si="834"/>
        <v>0</v>
      </c>
      <c r="FL1321" s="3">
        <f t="shared" si="834"/>
        <v>0</v>
      </c>
      <c r="FM1321" s="3">
        <f t="shared" si="834"/>
        <v>0</v>
      </c>
      <c r="FN1321" s="3">
        <f t="shared" si="834"/>
        <v>0</v>
      </c>
      <c r="FO1321" s="3">
        <f t="shared" si="834"/>
        <v>0</v>
      </c>
      <c r="FP1321" s="3">
        <f t="shared" si="834"/>
        <v>0</v>
      </c>
      <c r="FQ1321" s="3">
        <f t="shared" si="834"/>
        <v>0</v>
      </c>
      <c r="FR1321" s="3">
        <f t="shared" si="834"/>
        <v>0</v>
      </c>
      <c r="FS1321" s="3">
        <f t="shared" ref="FS1321:GX1321" si="835">FS1326</f>
        <v>0</v>
      </c>
      <c r="FT1321" s="3">
        <f t="shared" si="835"/>
        <v>0</v>
      </c>
      <c r="FU1321" s="3">
        <f t="shared" si="835"/>
        <v>0</v>
      </c>
      <c r="FV1321" s="3">
        <f t="shared" si="835"/>
        <v>0</v>
      </c>
      <c r="FW1321" s="3">
        <f t="shared" si="835"/>
        <v>0</v>
      </c>
      <c r="FX1321" s="3">
        <f t="shared" si="835"/>
        <v>0</v>
      </c>
      <c r="FY1321" s="3">
        <f t="shared" si="835"/>
        <v>0</v>
      </c>
      <c r="FZ1321" s="3">
        <f t="shared" si="835"/>
        <v>0</v>
      </c>
      <c r="GA1321" s="3">
        <f t="shared" si="835"/>
        <v>0</v>
      </c>
      <c r="GB1321" s="3">
        <f t="shared" si="835"/>
        <v>0</v>
      </c>
      <c r="GC1321" s="3">
        <f t="shared" si="835"/>
        <v>0</v>
      </c>
      <c r="GD1321" s="3">
        <f t="shared" si="835"/>
        <v>0</v>
      </c>
      <c r="GE1321" s="3">
        <f t="shared" si="835"/>
        <v>0</v>
      </c>
      <c r="GF1321" s="3">
        <f t="shared" si="835"/>
        <v>0</v>
      </c>
      <c r="GG1321" s="3">
        <f t="shared" si="835"/>
        <v>0</v>
      </c>
      <c r="GH1321" s="3">
        <f t="shared" si="835"/>
        <v>0</v>
      </c>
      <c r="GI1321" s="3">
        <f t="shared" si="835"/>
        <v>0</v>
      </c>
      <c r="GJ1321" s="3">
        <f t="shared" si="835"/>
        <v>0</v>
      </c>
      <c r="GK1321" s="3">
        <f t="shared" si="835"/>
        <v>0</v>
      </c>
      <c r="GL1321" s="3">
        <f t="shared" si="835"/>
        <v>0</v>
      </c>
      <c r="GM1321" s="3">
        <f t="shared" si="835"/>
        <v>0</v>
      </c>
      <c r="GN1321" s="3">
        <f t="shared" si="835"/>
        <v>0</v>
      </c>
      <c r="GO1321" s="3">
        <f t="shared" si="835"/>
        <v>0</v>
      </c>
      <c r="GP1321" s="3">
        <f t="shared" si="835"/>
        <v>0</v>
      </c>
      <c r="GQ1321" s="3">
        <f t="shared" si="835"/>
        <v>0</v>
      </c>
      <c r="GR1321" s="3">
        <f t="shared" si="835"/>
        <v>0</v>
      </c>
      <c r="GS1321" s="3">
        <f t="shared" si="835"/>
        <v>0</v>
      </c>
      <c r="GT1321" s="3">
        <f t="shared" si="835"/>
        <v>0</v>
      </c>
      <c r="GU1321" s="3">
        <f t="shared" si="835"/>
        <v>0</v>
      </c>
      <c r="GV1321" s="3">
        <f t="shared" si="835"/>
        <v>0</v>
      </c>
      <c r="GW1321" s="3">
        <f t="shared" si="835"/>
        <v>0</v>
      </c>
      <c r="GX1321" s="3">
        <f t="shared" si="835"/>
        <v>0</v>
      </c>
    </row>
    <row r="1323" spans="1:245" x14ac:dyDescent="0.25">
      <c r="A1323">
        <v>17</v>
      </c>
      <c r="B1323">
        <v>1</v>
      </c>
      <c r="E1323" t="s">
        <v>34</v>
      </c>
      <c r="F1323" t="s">
        <v>659</v>
      </c>
      <c r="G1323" t="s">
        <v>660</v>
      </c>
      <c r="H1323" t="s">
        <v>365</v>
      </c>
      <c r="I1323">
        <v>0</v>
      </c>
      <c r="J1323">
        <v>0</v>
      </c>
      <c r="K1323">
        <f>ROUND(ROUND(27.59*1.75,3),9)</f>
        <v>48.283000000000001</v>
      </c>
      <c r="O1323">
        <f>ROUND(CP1323,2)</f>
        <v>0</v>
      </c>
      <c r="P1323">
        <f>ROUND((ROUND((AC1323*AW1323*I1323),2)*BC1323),2)</f>
        <v>0</v>
      </c>
      <c r="Q1323">
        <f>(ROUND((ROUND(((ET1323)*AV1323*I1323),2)*BB1323),2)+ROUND((ROUND(((AE1323-(EU1323))*AV1323*I1323),2)*BS1323),2))</f>
        <v>0</v>
      </c>
      <c r="R1323">
        <f>ROUND((ROUND((AE1323*AV1323*I1323),2)*BS1323),2)</f>
        <v>0</v>
      </c>
      <c r="S1323">
        <f>ROUND((ROUND((AF1323*AV1323*I1323),2)*BA1323),2)</f>
        <v>0</v>
      </c>
      <c r="T1323">
        <f>ROUND(CU1323*I1323,2)</f>
        <v>0</v>
      </c>
      <c r="U1323">
        <f>CV1323*I1323</f>
        <v>0</v>
      </c>
      <c r="V1323">
        <f>CW1323*I1323</f>
        <v>0</v>
      </c>
      <c r="W1323">
        <f>ROUND(CX1323*I1323,2)</f>
        <v>0</v>
      </c>
      <c r="X1323">
        <f>ROUND(CY1323,2)</f>
        <v>0</v>
      </c>
      <c r="Y1323">
        <f>ROUND(CZ1323,2)</f>
        <v>0</v>
      </c>
      <c r="AA1323">
        <v>61707135</v>
      </c>
      <c r="AB1323">
        <f>ROUND((AC1323+AD1323+AF1323),6)</f>
        <v>44.36</v>
      </c>
      <c r="AC1323">
        <f>ROUND((ES1323),6)</f>
        <v>0</v>
      </c>
      <c r="AD1323">
        <f>ROUND((((ET1323)-(EU1323))+AE1323),6)</f>
        <v>44.36</v>
      </c>
      <c r="AE1323">
        <f>ROUND((EU1323),6)</f>
        <v>0</v>
      </c>
      <c r="AF1323">
        <f>ROUND((EV1323),6)</f>
        <v>0</v>
      </c>
      <c r="AG1323">
        <f>ROUND((AP1323),6)</f>
        <v>0</v>
      </c>
      <c r="AH1323">
        <f>(EW1323)</f>
        <v>0</v>
      </c>
      <c r="AI1323">
        <f>(EX1323)</f>
        <v>0</v>
      </c>
      <c r="AJ1323">
        <f>(AS1323)</f>
        <v>0</v>
      </c>
      <c r="AK1323">
        <v>44.36</v>
      </c>
      <c r="AL1323">
        <v>0</v>
      </c>
      <c r="AM1323">
        <v>44.36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93</v>
      </c>
      <c r="AU1323">
        <v>64</v>
      </c>
      <c r="AV1323">
        <v>1</v>
      </c>
      <c r="AW1323">
        <v>1</v>
      </c>
      <c r="AZ1323">
        <v>1</v>
      </c>
      <c r="BA1323">
        <v>1</v>
      </c>
      <c r="BB1323">
        <v>12.58</v>
      </c>
      <c r="BC1323">
        <v>1</v>
      </c>
      <c r="BD1323" t="s">
        <v>3</v>
      </c>
      <c r="BE1323" t="s">
        <v>3</v>
      </c>
      <c r="BF1323" t="s">
        <v>3</v>
      </c>
      <c r="BG1323" t="s">
        <v>3</v>
      </c>
      <c r="BH1323">
        <v>0</v>
      </c>
      <c r="BI1323">
        <v>4</v>
      </c>
      <c r="BJ1323" t="s">
        <v>661</v>
      </c>
      <c r="BM1323">
        <v>1111</v>
      </c>
      <c r="BN1323">
        <v>0</v>
      </c>
      <c r="BO1323" t="s">
        <v>659</v>
      </c>
      <c r="BP1323">
        <v>1</v>
      </c>
      <c r="BQ1323">
        <v>150</v>
      </c>
      <c r="BR1323">
        <v>0</v>
      </c>
      <c r="BS1323">
        <v>1</v>
      </c>
      <c r="BT1323">
        <v>1</v>
      </c>
      <c r="BU1323">
        <v>1</v>
      </c>
      <c r="BV1323">
        <v>1</v>
      </c>
      <c r="BW1323">
        <v>1</v>
      </c>
      <c r="BX1323">
        <v>1</v>
      </c>
      <c r="BY1323" t="s">
        <v>3</v>
      </c>
      <c r="BZ1323">
        <v>93</v>
      </c>
      <c r="CA1323">
        <v>64</v>
      </c>
      <c r="CB1323" t="s">
        <v>3</v>
      </c>
      <c r="CE1323">
        <v>30</v>
      </c>
      <c r="CF1323">
        <v>0</v>
      </c>
      <c r="CG1323">
        <v>0</v>
      </c>
      <c r="CM1323">
        <v>0</v>
      </c>
      <c r="CN1323" t="s">
        <v>3</v>
      </c>
      <c r="CO1323">
        <v>0</v>
      </c>
      <c r="CP1323">
        <f>(P1323+Q1323+S1323)</f>
        <v>0</v>
      </c>
      <c r="CQ1323">
        <f>ROUND((ROUND((AC1323*AW1323*1),2)*BC1323),2)</f>
        <v>0</v>
      </c>
      <c r="CR1323">
        <f>(ROUND((ROUND(((ET1323)*AV1323*1),2)*BB1323),2)+ROUND((ROUND(((AE1323-(EU1323))*AV1323*1),2)*BS1323),2))</f>
        <v>558.04999999999995</v>
      </c>
      <c r="CS1323">
        <f>ROUND((ROUND((AE1323*AV1323*1),2)*BS1323),2)</f>
        <v>0</v>
      </c>
      <c r="CT1323">
        <f>ROUND((ROUND((AF1323*AV1323*1),2)*BA1323),2)</f>
        <v>0</v>
      </c>
      <c r="CU1323">
        <f>AG1323</f>
        <v>0</v>
      </c>
      <c r="CV1323">
        <f>(AH1323*AV1323)</f>
        <v>0</v>
      </c>
      <c r="CW1323">
        <f>AI1323</f>
        <v>0</v>
      </c>
      <c r="CX1323">
        <f>AJ1323</f>
        <v>0</v>
      </c>
      <c r="CY1323">
        <f>S1323*(BZ1323/100)</f>
        <v>0</v>
      </c>
      <c r="CZ1323">
        <f>S1323*(CA1323/100)</f>
        <v>0</v>
      </c>
      <c r="DC1323" t="s">
        <v>3</v>
      </c>
      <c r="DD1323" t="s">
        <v>3</v>
      </c>
      <c r="DE1323" t="s">
        <v>3</v>
      </c>
      <c r="DF1323" t="s">
        <v>3</v>
      </c>
      <c r="DG1323" t="s">
        <v>3</v>
      </c>
      <c r="DH1323" t="s">
        <v>3</v>
      </c>
      <c r="DI1323" t="s">
        <v>3</v>
      </c>
      <c r="DJ1323" t="s">
        <v>3</v>
      </c>
      <c r="DK1323" t="s">
        <v>3</v>
      </c>
      <c r="DL1323" t="s">
        <v>3</v>
      </c>
      <c r="DM1323" t="s">
        <v>3</v>
      </c>
      <c r="DN1323">
        <v>0</v>
      </c>
      <c r="DO1323">
        <v>0</v>
      </c>
      <c r="DP1323">
        <v>1</v>
      </c>
      <c r="DQ1323">
        <v>1</v>
      </c>
      <c r="DU1323">
        <v>1009</v>
      </c>
      <c r="DV1323" t="s">
        <v>365</v>
      </c>
      <c r="DW1323" t="s">
        <v>365</v>
      </c>
      <c r="DX1323">
        <v>1000</v>
      </c>
      <c r="DZ1323" t="s">
        <v>3</v>
      </c>
      <c r="EA1323" t="s">
        <v>3</v>
      </c>
      <c r="EB1323" t="s">
        <v>3</v>
      </c>
      <c r="EC1323" t="s">
        <v>3</v>
      </c>
      <c r="EE1323">
        <v>59521471</v>
      </c>
      <c r="EF1323">
        <v>150</v>
      </c>
      <c r="EG1323" t="s">
        <v>662</v>
      </c>
      <c r="EH1323">
        <v>0</v>
      </c>
      <c r="EI1323" t="s">
        <v>3</v>
      </c>
      <c r="EJ1323">
        <v>4</v>
      </c>
      <c r="EK1323">
        <v>1111</v>
      </c>
      <c r="EL1323" t="s">
        <v>663</v>
      </c>
      <c r="EM1323" t="s">
        <v>664</v>
      </c>
      <c r="EO1323" t="s">
        <v>3</v>
      </c>
      <c r="EQ1323">
        <v>0</v>
      </c>
      <c r="ER1323">
        <v>44.36</v>
      </c>
      <c r="ES1323">
        <v>0</v>
      </c>
      <c r="ET1323">
        <v>44.36</v>
      </c>
      <c r="EU1323">
        <v>0</v>
      </c>
      <c r="EV1323">
        <v>0</v>
      </c>
      <c r="EW1323">
        <v>0</v>
      </c>
      <c r="EX1323">
        <v>0</v>
      </c>
      <c r="EY1323">
        <v>0</v>
      </c>
      <c r="FQ1323">
        <v>0</v>
      </c>
      <c r="FR1323">
        <v>0</v>
      </c>
      <c r="FS1323">
        <v>0</v>
      </c>
      <c r="FX1323">
        <v>0</v>
      </c>
      <c r="FY1323">
        <v>0</v>
      </c>
      <c r="GA1323" t="s">
        <v>3</v>
      </c>
      <c r="GD1323">
        <v>0</v>
      </c>
      <c r="GF1323">
        <v>-11416786</v>
      </c>
      <c r="GG1323">
        <v>2</v>
      </c>
      <c r="GH1323">
        <v>1</v>
      </c>
      <c r="GI1323">
        <v>2</v>
      </c>
      <c r="GJ1323">
        <v>0</v>
      </c>
      <c r="GK1323">
        <f>ROUND(R1323*(R12)/100,2)</f>
        <v>0</v>
      </c>
      <c r="GL1323">
        <f>ROUND(IF(AND(BH1323=3,BI1323=3,FS1323&lt;&gt;0),P1323,0),2)</f>
        <v>0</v>
      </c>
      <c r="GM1323">
        <f>ROUND(O1323+X1323+Y1323+GK1323,2)+GX1323</f>
        <v>0</v>
      </c>
      <c r="GN1323">
        <f>IF(OR(BI1323=0,BI1323=1),GM1323-GX1323,0)</f>
        <v>0</v>
      </c>
      <c r="GO1323">
        <f>IF(BI1323=2,GM1323-GX1323,0)</f>
        <v>0</v>
      </c>
      <c r="GP1323">
        <f>IF(BI1323=4,GM1323-GX1323,0)</f>
        <v>0</v>
      </c>
      <c r="GR1323">
        <v>0</v>
      </c>
      <c r="GS1323">
        <v>0</v>
      </c>
      <c r="GT1323">
        <v>0</v>
      </c>
      <c r="GU1323" t="s">
        <v>3</v>
      </c>
      <c r="GV1323">
        <f>ROUND((GT1323),6)</f>
        <v>0</v>
      </c>
      <c r="GW1323">
        <v>1</v>
      </c>
      <c r="GX1323">
        <f>ROUND(HC1323*I1323,2)</f>
        <v>0</v>
      </c>
      <c r="HA1323">
        <v>0</v>
      </c>
      <c r="HB1323">
        <v>0</v>
      </c>
      <c r="HC1323">
        <f>GV1323*GW1323</f>
        <v>0</v>
      </c>
      <c r="HE1323" t="s">
        <v>3</v>
      </c>
      <c r="HF1323" t="s">
        <v>3</v>
      </c>
      <c r="HM1323" t="s">
        <v>3</v>
      </c>
      <c r="HN1323" t="s">
        <v>3</v>
      </c>
      <c r="HO1323" t="s">
        <v>3</v>
      </c>
      <c r="HP1323" t="s">
        <v>3</v>
      </c>
      <c r="HQ1323" t="s">
        <v>3</v>
      </c>
      <c r="HS1323">
        <v>0</v>
      </c>
      <c r="IK1323">
        <v>0</v>
      </c>
    </row>
    <row r="1324" spans="1:245" x14ac:dyDescent="0.25">
      <c r="A1324">
        <v>17</v>
      </c>
      <c r="B1324">
        <v>1</v>
      </c>
      <c r="E1324" t="s">
        <v>95</v>
      </c>
      <c r="F1324" t="s">
        <v>665</v>
      </c>
      <c r="G1324" t="s">
        <v>666</v>
      </c>
      <c r="H1324" t="s">
        <v>114</v>
      </c>
      <c r="I1324">
        <v>0</v>
      </c>
      <c r="J1324">
        <v>0</v>
      </c>
      <c r="K1324">
        <v>48.283000000000001</v>
      </c>
      <c r="O1324">
        <f>ROUND(CP1324,2)</f>
        <v>0</v>
      </c>
      <c r="P1324">
        <f>ROUND((ROUND((AC1324*AW1324*I1324),2)*BC1324),2)</f>
        <v>0</v>
      </c>
      <c r="Q1324">
        <f>(ROUND((ROUND(((ET1324)*AV1324*I1324),2)*BB1324),2)+ROUND((ROUND(((AE1324-(EU1324))*AV1324*I1324),2)*BS1324),2))</f>
        <v>0</v>
      </c>
      <c r="R1324">
        <f>ROUND((ROUND((AE1324*AV1324*I1324),2)*BS1324),2)</f>
        <v>0</v>
      </c>
      <c r="S1324">
        <f>ROUND((ROUND((AF1324*AV1324*I1324),2)*BA1324),2)</f>
        <v>0</v>
      </c>
      <c r="T1324">
        <f>ROUND(CU1324*I1324,2)</f>
        <v>0</v>
      </c>
      <c r="U1324">
        <f>CV1324*I1324</f>
        <v>0</v>
      </c>
      <c r="V1324">
        <f>CW1324*I1324</f>
        <v>0</v>
      </c>
      <c r="W1324">
        <f>ROUND(CX1324*I1324,2)</f>
        <v>0</v>
      </c>
      <c r="X1324">
        <f>ROUND(CY1324,2)</f>
        <v>0</v>
      </c>
      <c r="Y1324">
        <f>ROUND(CZ1324,2)</f>
        <v>0</v>
      </c>
      <c r="AA1324">
        <v>61707135</v>
      </c>
      <c r="AB1324">
        <f>ROUND((AC1324+AD1324+AF1324),6)</f>
        <v>12.61</v>
      </c>
      <c r="AC1324">
        <f>ROUND((ES1324),6)</f>
        <v>0</v>
      </c>
      <c r="AD1324">
        <f>ROUND((((ET1324)-(EU1324))+AE1324),6)</f>
        <v>12.61</v>
      </c>
      <c r="AE1324">
        <f>ROUND((EU1324),6)</f>
        <v>0</v>
      </c>
      <c r="AF1324">
        <f>ROUND((EV1324),6)</f>
        <v>0</v>
      </c>
      <c r="AG1324">
        <f>ROUND((AP1324),6)</f>
        <v>0</v>
      </c>
      <c r="AH1324">
        <f>(EW1324)</f>
        <v>0</v>
      </c>
      <c r="AI1324">
        <f>(EX1324)</f>
        <v>0</v>
      </c>
      <c r="AJ1324">
        <f>(AS1324)</f>
        <v>0</v>
      </c>
      <c r="AK1324">
        <v>12.61</v>
      </c>
      <c r="AL1324">
        <v>0</v>
      </c>
      <c r="AM1324">
        <v>12.61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93</v>
      </c>
      <c r="AU1324">
        <v>64</v>
      </c>
      <c r="AV1324">
        <v>1</v>
      </c>
      <c r="AW1324">
        <v>1</v>
      </c>
      <c r="AZ1324">
        <v>1</v>
      </c>
      <c r="BA1324">
        <v>1</v>
      </c>
      <c r="BB1324">
        <v>10.54</v>
      </c>
      <c r="BC1324">
        <v>1</v>
      </c>
      <c r="BD1324" t="s">
        <v>3</v>
      </c>
      <c r="BE1324" t="s">
        <v>3</v>
      </c>
      <c r="BF1324" t="s">
        <v>3</v>
      </c>
      <c r="BG1324" t="s">
        <v>3</v>
      </c>
      <c r="BH1324">
        <v>0</v>
      </c>
      <c r="BI1324">
        <v>4</v>
      </c>
      <c r="BJ1324" t="s">
        <v>667</v>
      </c>
      <c r="BM1324">
        <v>1113</v>
      </c>
      <c r="BN1324">
        <v>0</v>
      </c>
      <c r="BO1324" t="s">
        <v>665</v>
      </c>
      <c r="BP1324">
        <v>1</v>
      </c>
      <c r="BQ1324">
        <v>150</v>
      </c>
      <c r="BR1324">
        <v>0</v>
      </c>
      <c r="BS1324">
        <v>1</v>
      </c>
      <c r="BT1324">
        <v>1</v>
      </c>
      <c r="BU1324">
        <v>1</v>
      </c>
      <c r="BV1324">
        <v>1</v>
      </c>
      <c r="BW1324">
        <v>1</v>
      </c>
      <c r="BX1324">
        <v>1</v>
      </c>
      <c r="BY1324" t="s">
        <v>3</v>
      </c>
      <c r="BZ1324">
        <v>93</v>
      </c>
      <c r="CA1324">
        <v>64</v>
      </c>
      <c r="CB1324" t="s">
        <v>3</v>
      </c>
      <c r="CE1324">
        <v>30</v>
      </c>
      <c r="CF1324">
        <v>0</v>
      </c>
      <c r="CG1324">
        <v>0</v>
      </c>
      <c r="CM1324">
        <v>0</v>
      </c>
      <c r="CN1324" t="s">
        <v>3</v>
      </c>
      <c r="CO1324">
        <v>0</v>
      </c>
      <c r="CP1324">
        <f>(P1324+Q1324+S1324)</f>
        <v>0</v>
      </c>
      <c r="CQ1324">
        <f>ROUND((ROUND((AC1324*AW1324*1),2)*BC1324),2)</f>
        <v>0</v>
      </c>
      <c r="CR1324">
        <f>(ROUND((ROUND(((ET1324)*AV1324*1),2)*BB1324),2)+ROUND((ROUND(((AE1324-(EU1324))*AV1324*1),2)*BS1324),2))</f>
        <v>132.91</v>
      </c>
      <c r="CS1324">
        <f>ROUND((ROUND((AE1324*AV1324*1),2)*BS1324),2)</f>
        <v>0</v>
      </c>
      <c r="CT1324">
        <f>ROUND((ROUND((AF1324*AV1324*1),2)*BA1324),2)</f>
        <v>0</v>
      </c>
      <c r="CU1324">
        <f>AG1324</f>
        <v>0</v>
      </c>
      <c r="CV1324">
        <f>(AH1324*AV1324)</f>
        <v>0</v>
      </c>
      <c r="CW1324">
        <f>AI1324</f>
        <v>0</v>
      </c>
      <c r="CX1324">
        <f>AJ1324</f>
        <v>0</v>
      </c>
      <c r="CY1324">
        <f>S1324*(BZ1324/100)</f>
        <v>0</v>
      </c>
      <c r="CZ1324">
        <f>S1324*(CA1324/100)</f>
        <v>0</v>
      </c>
      <c r="DC1324" t="s">
        <v>3</v>
      </c>
      <c r="DD1324" t="s">
        <v>3</v>
      </c>
      <c r="DE1324" t="s">
        <v>3</v>
      </c>
      <c r="DF1324" t="s">
        <v>3</v>
      </c>
      <c r="DG1324" t="s">
        <v>3</v>
      </c>
      <c r="DH1324" t="s">
        <v>3</v>
      </c>
      <c r="DI1324" t="s">
        <v>3</v>
      </c>
      <c r="DJ1324" t="s">
        <v>3</v>
      </c>
      <c r="DK1324" t="s">
        <v>3</v>
      </c>
      <c r="DL1324" t="s">
        <v>3</v>
      </c>
      <c r="DM1324" t="s">
        <v>3</v>
      </c>
      <c r="DN1324">
        <v>0</v>
      </c>
      <c r="DO1324">
        <v>0</v>
      </c>
      <c r="DP1324">
        <v>1</v>
      </c>
      <c r="DQ1324">
        <v>1</v>
      </c>
      <c r="DU1324">
        <v>1013</v>
      </c>
      <c r="DV1324" t="s">
        <v>114</v>
      </c>
      <c r="DW1324" t="s">
        <v>114</v>
      </c>
      <c r="DX1324">
        <v>1</v>
      </c>
      <c r="DZ1324" t="s">
        <v>3</v>
      </c>
      <c r="EA1324" t="s">
        <v>3</v>
      </c>
      <c r="EB1324" t="s">
        <v>3</v>
      </c>
      <c r="EC1324" t="s">
        <v>3</v>
      </c>
      <c r="EE1324">
        <v>59521473</v>
      </c>
      <c r="EF1324">
        <v>150</v>
      </c>
      <c r="EG1324" t="s">
        <v>662</v>
      </c>
      <c r="EH1324">
        <v>0</v>
      </c>
      <c r="EI1324" t="s">
        <v>3</v>
      </c>
      <c r="EJ1324">
        <v>4</v>
      </c>
      <c r="EK1324">
        <v>1113</v>
      </c>
      <c r="EL1324" t="s">
        <v>668</v>
      </c>
      <c r="EM1324" t="s">
        <v>669</v>
      </c>
      <c r="EO1324" t="s">
        <v>3</v>
      </c>
      <c r="EQ1324">
        <v>0</v>
      </c>
      <c r="ER1324">
        <v>12.61</v>
      </c>
      <c r="ES1324">
        <v>0</v>
      </c>
      <c r="ET1324">
        <v>12.61</v>
      </c>
      <c r="EU1324">
        <v>0</v>
      </c>
      <c r="EV1324">
        <v>0</v>
      </c>
      <c r="EW1324">
        <v>0</v>
      </c>
      <c r="EX1324">
        <v>0</v>
      </c>
      <c r="EY1324">
        <v>0</v>
      </c>
      <c r="FQ1324">
        <v>0</v>
      </c>
      <c r="FR1324">
        <v>0</v>
      </c>
      <c r="FS1324">
        <v>0</v>
      </c>
      <c r="FX1324">
        <v>0</v>
      </c>
      <c r="FY1324">
        <v>0</v>
      </c>
      <c r="GA1324" t="s">
        <v>3</v>
      </c>
      <c r="GD1324">
        <v>0</v>
      </c>
      <c r="GF1324">
        <v>1823831914</v>
      </c>
      <c r="GG1324">
        <v>2</v>
      </c>
      <c r="GH1324">
        <v>1</v>
      </c>
      <c r="GI1324">
        <v>2</v>
      </c>
      <c r="GJ1324">
        <v>0</v>
      </c>
      <c r="GK1324">
        <f>ROUND(R1324*(R12)/100,2)</f>
        <v>0</v>
      </c>
      <c r="GL1324">
        <f>ROUND(IF(AND(BH1324=3,BI1324=3,FS1324&lt;&gt;0),P1324,0),2)</f>
        <v>0</v>
      </c>
      <c r="GM1324">
        <f>ROUND(O1324+X1324+Y1324+GK1324,2)+GX1324</f>
        <v>0</v>
      </c>
      <c r="GN1324">
        <f>IF(OR(BI1324=0,BI1324=1),GM1324-GX1324,0)</f>
        <v>0</v>
      </c>
      <c r="GO1324">
        <f>IF(BI1324=2,GM1324-GX1324,0)</f>
        <v>0</v>
      </c>
      <c r="GP1324">
        <f>IF(BI1324=4,GM1324-GX1324,0)</f>
        <v>0</v>
      </c>
      <c r="GR1324">
        <v>0</v>
      </c>
      <c r="GS1324">
        <v>0</v>
      </c>
      <c r="GT1324">
        <v>0</v>
      </c>
      <c r="GU1324" t="s">
        <v>3</v>
      </c>
      <c r="GV1324">
        <f>ROUND((GT1324),6)</f>
        <v>0</v>
      </c>
      <c r="GW1324">
        <v>1</v>
      </c>
      <c r="GX1324">
        <f>ROUND(HC1324*I1324,2)</f>
        <v>0</v>
      </c>
      <c r="HA1324">
        <v>0</v>
      </c>
      <c r="HB1324">
        <v>0</v>
      </c>
      <c r="HC1324">
        <f>GV1324*GW1324</f>
        <v>0</v>
      </c>
      <c r="HE1324" t="s">
        <v>3</v>
      </c>
      <c r="HF1324" t="s">
        <v>3</v>
      </c>
      <c r="HM1324" t="s">
        <v>3</v>
      </c>
      <c r="HN1324" t="s">
        <v>3</v>
      </c>
      <c r="HO1324" t="s">
        <v>3</v>
      </c>
      <c r="HP1324" t="s">
        <v>3</v>
      </c>
      <c r="HQ1324" t="s">
        <v>3</v>
      </c>
      <c r="HS1324">
        <v>0</v>
      </c>
      <c r="IK1324">
        <v>0</v>
      </c>
    </row>
    <row r="1326" spans="1:245" x14ac:dyDescent="0.25">
      <c r="A1326" s="2">
        <v>51</v>
      </c>
      <c r="B1326" s="2">
        <f>B1319</f>
        <v>1</v>
      </c>
      <c r="C1326" s="2">
        <f>A1319</f>
        <v>4</v>
      </c>
      <c r="D1326" s="2">
        <f>ROW(A1319)</f>
        <v>1319</v>
      </c>
      <c r="E1326" s="2"/>
      <c r="F1326" s="2" t="str">
        <f>IF(F1319&lt;&gt;"",F1319,"")</f>
        <v>Новый раздел</v>
      </c>
      <c r="G1326" s="2" t="str">
        <f>IF(G1319&lt;&gt;"",G1319,"")</f>
        <v>Прочие работы и затраты (КТПН)</v>
      </c>
      <c r="H1326" s="2">
        <v>0</v>
      </c>
      <c r="I1326" s="2"/>
      <c r="J1326" s="2"/>
      <c r="K1326" s="2"/>
      <c r="L1326" s="2"/>
      <c r="M1326" s="2"/>
      <c r="N1326" s="2"/>
      <c r="O1326" s="2">
        <f t="shared" ref="O1326:T1326" si="836">ROUND(AB1326,2)</f>
        <v>0</v>
      </c>
      <c r="P1326" s="2">
        <f t="shared" si="836"/>
        <v>0</v>
      </c>
      <c r="Q1326" s="2">
        <f t="shared" si="836"/>
        <v>0</v>
      </c>
      <c r="R1326" s="2">
        <f t="shared" si="836"/>
        <v>0</v>
      </c>
      <c r="S1326" s="2">
        <f t="shared" si="836"/>
        <v>0</v>
      </c>
      <c r="T1326" s="2">
        <f t="shared" si="836"/>
        <v>0</v>
      </c>
      <c r="U1326" s="2">
        <f>AH1326</f>
        <v>0</v>
      </c>
      <c r="V1326" s="2">
        <f>AI1326</f>
        <v>0</v>
      </c>
      <c r="W1326" s="2">
        <f>ROUND(AJ1326,2)</f>
        <v>0</v>
      </c>
      <c r="X1326" s="2">
        <f>ROUND(AK1326,2)</f>
        <v>0</v>
      </c>
      <c r="Y1326" s="2">
        <f>ROUND(AL1326,2)</f>
        <v>0</v>
      </c>
      <c r="Z1326" s="2"/>
      <c r="AA1326" s="2"/>
      <c r="AB1326" s="2">
        <f>ROUND(SUMIF(AA1323:AA1324,"=61707135",O1323:O1324),2)</f>
        <v>0</v>
      </c>
      <c r="AC1326" s="2">
        <f>ROUND(SUMIF(AA1323:AA1324,"=61707135",P1323:P1324),2)</f>
        <v>0</v>
      </c>
      <c r="AD1326" s="2">
        <f>ROUND(SUMIF(AA1323:AA1324,"=61707135",Q1323:Q1324),2)</f>
        <v>0</v>
      </c>
      <c r="AE1326" s="2">
        <f>ROUND(SUMIF(AA1323:AA1324,"=61707135",R1323:R1324),2)</f>
        <v>0</v>
      </c>
      <c r="AF1326" s="2">
        <f>ROUND(SUMIF(AA1323:AA1324,"=61707135",S1323:S1324),2)</f>
        <v>0</v>
      </c>
      <c r="AG1326" s="2">
        <f>ROUND(SUMIF(AA1323:AA1324,"=61707135",T1323:T1324),2)</f>
        <v>0</v>
      </c>
      <c r="AH1326" s="2">
        <f>SUMIF(AA1323:AA1324,"=61707135",U1323:U1324)</f>
        <v>0</v>
      </c>
      <c r="AI1326" s="2">
        <f>SUMIF(AA1323:AA1324,"=61707135",V1323:V1324)</f>
        <v>0</v>
      </c>
      <c r="AJ1326" s="2">
        <f>ROUND(SUMIF(AA1323:AA1324,"=61707135",W1323:W1324),2)</f>
        <v>0</v>
      </c>
      <c r="AK1326" s="2">
        <f>ROUND(SUMIF(AA1323:AA1324,"=61707135",X1323:X1324),2)</f>
        <v>0</v>
      </c>
      <c r="AL1326" s="2">
        <f>ROUND(SUMIF(AA1323:AA1324,"=61707135",Y1323:Y1324),2)</f>
        <v>0</v>
      </c>
      <c r="AM1326" s="2"/>
      <c r="AN1326" s="2"/>
      <c r="AO1326" s="2">
        <f t="shared" ref="AO1326:BD1326" si="837">ROUND(BX1326,2)</f>
        <v>0</v>
      </c>
      <c r="AP1326" s="2">
        <f t="shared" si="837"/>
        <v>0</v>
      </c>
      <c r="AQ1326" s="2">
        <f t="shared" si="837"/>
        <v>0</v>
      </c>
      <c r="AR1326" s="2">
        <f t="shared" si="837"/>
        <v>0</v>
      </c>
      <c r="AS1326" s="2">
        <f t="shared" si="837"/>
        <v>0</v>
      </c>
      <c r="AT1326" s="2">
        <f t="shared" si="837"/>
        <v>0</v>
      </c>
      <c r="AU1326" s="2">
        <f t="shared" si="837"/>
        <v>0</v>
      </c>
      <c r="AV1326" s="2">
        <f t="shared" si="837"/>
        <v>0</v>
      </c>
      <c r="AW1326" s="2">
        <f t="shared" si="837"/>
        <v>0</v>
      </c>
      <c r="AX1326" s="2">
        <f t="shared" si="837"/>
        <v>0</v>
      </c>
      <c r="AY1326" s="2">
        <f t="shared" si="837"/>
        <v>0</v>
      </c>
      <c r="AZ1326" s="2">
        <f t="shared" si="837"/>
        <v>0</v>
      </c>
      <c r="BA1326" s="2">
        <f t="shared" si="837"/>
        <v>0</v>
      </c>
      <c r="BB1326" s="2">
        <f t="shared" si="837"/>
        <v>0</v>
      </c>
      <c r="BC1326" s="2">
        <f t="shared" si="837"/>
        <v>0</v>
      </c>
      <c r="BD1326" s="2">
        <f t="shared" si="837"/>
        <v>0</v>
      </c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>
        <f>ROUND(SUMIF(AA1323:AA1324,"=61707135",FQ1323:FQ1324),2)</f>
        <v>0</v>
      </c>
      <c r="BY1326" s="2">
        <f>ROUND(SUMIF(AA1323:AA1324,"=61707135",FR1323:FR1324),2)</f>
        <v>0</v>
      </c>
      <c r="BZ1326" s="2">
        <f>ROUND(SUMIF(AA1323:AA1324,"=61707135",GL1323:GL1324),2)</f>
        <v>0</v>
      </c>
      <c r="CA1326" s="2">
        <f>ROUND(SUMIF(AA1323:AA1324,"=61707135",GM1323:GM1324),2)</f>
        <v>0</v>
      </c>
      <c r="CB1326" s="2">
        <f>ROUND(SUMIF(AA1323:AA1324,"=61707135",GN1323:GN1324),2)</f>
        <v>0</v>
      </c>
      <c r="CC1326" s="2">
        <f>ROUND(SUMIF(AA1323:AA1324,"=61707135",GO1323:GO1324),2)</f>
        <v>0</v>
      </c>
      <c r="CD1326" s="2">
        <f>ROUND(SUMIF(AA1323:AA1324,"=61707135",GP1323:GP1324),2)</f>
        <v>0</v>
      </c>
      <c r="CE1326" s="2">
        <f>AC1326-BX1326</f>
        <v>0</v>
      </c>
      <c r="CF1326" s="2">
        <f>AC1326-BY1326</f>
        <v>0</v>
      </c>
      <c r="CG1326" s="2">
        <f>BX1326-BZ1326</f>
        <v>0</v>
      </c>
      <c r="CH1326" s="2">
        <f>AC1326-BX1326-BY1326+BZ1326</f>
        <v>0</v>
      </c>
      <c r="CI1326" s="2">
        <f>BY1326-BZ1326</f>
        <v>0</v>
      </c>
      <c r="CJ1326" s="2">
        <f>ROUND(SUMIF(AA1323:AA1324,"=61707135",GX1323:GX1324),2)</f>
        <v>0</v>
      </c>
      <c r="CK1326" s="2">
        <f>ROUND(SUMIF(AA1323:AA1324,"=61707135",GY1323:GY1324),2)</f>
        <v>0</v>
      </c>
      <c r="CL1326" s="2">
        <f>ROUND(SUMIF(AA1323:AA1324,"=61707135",GZ1323:GZ1324),2)</f>
        <v>0</v>
      </c>
      <c r="CM1326" s="2">
        <f>ROUND(SUMIF(AA1323:AA1324,"=61707135",HD1323:HD1324),2)</f>
        <v>0</v>
      </c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3"/>
      <c r="DH1326" s="3"/>
      <c r="DI1326" s="3"/>
      <c r="DJ1326" s="3"/>
      <c r="DK1326" s="3"/>
      <c r="DL1326" s="3"/>
      <c r="DM1326" s="3"/>
      <c r="DN1326" s="3"/>
      <c r="DO1326" s="3"/>
      <c r="DP1326" s="3"/>
      <c r="DQ1326" s="3"/>
      <c r="DR1326" s="3"/>
      <c r="DS1326" s="3"/>
      <c r="DT1326" s="3"/>
      <c r="DU1326" s="3"/>
      <c r="DV1326" s="3"/>
      <c r="DW1326" s="3"/>
      <c r="DX1326" s="3"/>
      <c r="DY1326" s="3"/>
      <c r="DZ1326" s="3"/>
      <c r="EA1326" s="3"/>
      <c r="EB1326" s="3"/>
      <c r="EC1326" s="3"/>
      <c r="ED1326" s="3"/>
      <c r="EE1326" s="3"/>
      <c r="EF1326" s="3"/>
      <c r="EG1326" s="3"/>
      <c r="EH1326" s="3"/>
      <c r="EI1326" s="3"/>
      <c r="EJ1326" s="3"/>
      <c r="EK1326" s="3"/>
      <c r="EL1326" s="3"/>
      <c r="EM1326" s="3"/>
      <c r="EN1326" s="3"/>
      <c r="EO1326" s="3"/>
      <c r="EP1326" s="3"/>
      <c r="EQ1326" s="3"/>
      <c r="ER1326" s="3"/>
      <c r="ES1326" s="3"/>
      <c r="ET1326" s="3"/>
      <c r="EU1326" s="3"/>
      <c r="EV1326" s="3"/>
      <c r="EW1326" s="3"/>
      <c r="EX1326" s="3"/>
      <c r="EY1326" s="3"/>
      <c r="EZ1326" s="3"/>
      <c r="FA1326" s="3"/>
      <c r="FB1326" s="3"/>
      <c r="FC1326" s="3"/>
      <c r="FD1326" s="3"/>
      <c r="FE1326" s="3"/>
      <c r="FF1326" s="3"/>
      <c r="FG1326" s="3"/>
      <c r="FH1326" s="3"/>
      <c r="FI1326" s="3"/>
      <c r="FJ1326" s="3"/>
      <c r="FK1326" s="3"/>
      <c r="FL1326" s="3"/>
      <c r="FM1326" s="3"/>
      <c r="FN1326" s="3"/>
      <c r="FO1326" s="3"/>
      <c r="FP1326" s="3"/>
      <c r="FQ1326" s="3"/>
      <c r="FR1326" s="3"/>
      <c r="FS1326" s="3"/>
      <c r="FT1326" s="3"/>
      <c r="FU1326" s="3"/>
      <c r="FV1326" s="3"/>
      <c r="FW1326" s="3"/>
      <c r="FX1326" s="3"/>
      <c r="FY1326" s="3"/>
      <c r="FZ1326" s="3"/>
      <c r="GA1326" s="3"/>
      <c r="GB1326" s="3"/>
      <c r="GC1326" s="3"/>
      <c r="GD1326" s="3"/>
      <c r="GE1326" s="3"/>
      <c r="GF1326" s="3"/>
      <c r="GG1326" s="3"/>
      <c r="GH1326" s="3"/>
      <c r="GI1326" s="3"/>
      <c r="GJ1326" s="3"/>
      <c r="GK1326" s="3"/>
      <c r="GL1326" s="3"/>
      <c r="GM1326" s="3"/>
      <c r="GN1326" s="3"/>
      <c r="GO1326" s="3"/>
      <c r="GP1326" s="3"/>
      <c r="GQ1326" s="3"/>
      <c r="GR1326" s="3"/>
      <c r="GS1326" s="3"/>
      <c r="GT1326" s="3"/>
      <c r="GU1326" s="3"/>
      <c r="GV1326" s="3"/>
      <c r="GW1326" s="3"/>
      <c r="GX1326" s="3">
        <v>0</v>
      </c>
    </row>
    <row r="1328" spans="1:245" x14ac:dyDescent="0.25">
      <c r="A1328" s="4">
        <v>50</v>
      </c>
      <c r="B1328" s="4">
        <v>0</v>
      </c>
      <c r="C1328" s="4">
        <v>0</v>
      </c>
      <c r="D1328" s="4">
        <v>1</v>
      </c>
      <c r="E1328" s="4">
        <v>201</v>
      </c>
      <c r="F1328" s="4">
        <f>ROUND(Source!O1326,O1328)</f>
        <v>0</v>
      </c>
      <c r="G1328" s="4" t="s">
        <v>40</v>
      </c>
      <c r="H1328" s="4" t="s">
        <v>41</v>
      </c>
      <c r="I1328" s="4"/>
      <c r="J1328" s="4"/>
      <c r="K1328" s="4">
        <v>201</v>
      </c>
      <c r="L1328" s="4">
        <v>1</v>
      </c>
      <c r="M1328" s="4">
        <v>3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33361.5</v>
      </c>
      <c r="X1328" s="4">
        <v>1</v>
      </c>
      <c r="Y1328" s="4">
        <v>33361.5</v>
      </c>
      <c r="Z1328" s="4"/>
      <c r="AA1328" s="4"/>
      <c r="AB1328" s="4"/>
    </row>
    <row r="1329" spans="1:28" x14ac:dyDescent="0.25">
      <c r="A1329" s="4">
        <v>50</v>
      </c>
      <c r="B1329" s="4">
        <v>0</v>
      </c>
      <c r="C1329" s="4">
        <v>0</v>
      </c>
      <c r="D1329" s="4">
        <v>1</v>
      </c>
      <c r="E1329" s="4">
        <v>202</v>
      </c>
      <c r="F1329" s="4">
        <f>ROUND(Source!P1326,O1329)</f>
        <v>0</v>
      </c>
      <c r="G1329" s="4" t="s">
        <v>42</v>
      </c>
      <c r="H1329" s="4" t="s">
        <v>43</v>
      </c>
      <c r="I1329" s="4"/>
      <c r="J1329" s="4"/>
      <c r="K1329" s="4">
        <v>202</v>
      </c>
      <c r="L1329" s="4">
        <v>2</v>
      </c>
      <c r="M1329" s="4">
        <v>3</v>
      </c>
      <c r="N1329" s="4" t="s">
        <v>3</v>
      </c>
      <c r="O1329" s="4">
        <v>2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8" x14ac:dyDescent="0.25">
      <c r="A1330" s="4">
        <v>50</v>
      </c>
      <c r="B1330" s="4">
        <v>0</v>
      </c>
      <c r="C1330" s="4">
        <v>0</v>
      </c>
      <c r="D1330" s="4">
        <v>1</v>
      </c>
      <c r="E1330" s="4">
        <v>222</v>
      </c>
      <c r="F1330" s="4">
        <f>ROUND(Source!AO1326,O1330)</f>
        <v>0</v>
      </c>
      <c r="G1330" s="4" t="s">
        <v>44</v>
      </c>
      <c r="H1330" s="4" t="s">
        <v>45</v>
      </c>
      <c r="I1330" s="4"/>
      <c r="J1330" s="4"/>
      <c r="K1330" s="4">
        <v>222</v>
      </c>
      <c r="L1330" s="4">
        <v>3</v>
      </c>
      <c r="M1330" s="4">
        <v>3</v>
      </c>
      <c r="N1330" s="4" t="s">
        <v>3</v>
      </c>
      <c r="O1330" s="4">
        <v>2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8" x14ac:dyDescent="0.25">
      <c r="A1331" s="4">
        <v>50</v>
      </c>
      <c r="B1331" s="4">
        <v>0</v>
      </c>
      <c r="C1331" s="4">
        <v>0</v>
      </c>
      <c r="D1331" s="4">
        <v>1</v>
      </c>
      <c r="E1331" s="4">
        <v>225</v>
      </c>
      <c r="F1331" s="4">
        <f>ROUND(Source!AV1326,O1331)</f>
        <v>0</v>
      </c>
      <c r="G1331" s="4" t="s">
        <v>46</v>
      </c>
      <c r="H1331" s="4" t="s">
        <v>47</v>
      </c>
      <c r="I1331" s="4"/>
      <c r="J1331" s="4"/>
      <c r="K1331" s="4">
        <v>225</v>
      </c>
      <c r="L1331" s="4">
        <v>4</v>
      </c>
      <c r="M1331" s="4">
        <v>3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8" x14ac:dyDescent="0.25">
      <c r="A1332" s="4">
        <v>50</v>
      </c>
      <c r="B1332" s="4">
        <v>0</v>
      </c>
      <c r="C1332" s="4">
        <v>0</v>
      </c>
      <c r="D1332" s="4">
        <v>1</v>
      </c>
      <c r="E1332" s="4">
        <v>226</v>
      </c>
      <c r="F1332" s="4">
        <f>ROUND(Source!AW1326,O1332)</f>
        <v>0</v>
      </c>
      <c r="G1332" s="4" t="s">
        <v>48</v>
      </c>
      <c r="H1332" s="4" t="s">
        <v>49</v>
      </c>
      <c r="I1332" s="4"/>
      <c r="J1332" s="4"/>
      <c r="K1332" s="4">
        <v>226</v>
      </c>
      <c r="L1332" s="4">
        <v>5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8" x14ac:dyDescent="0.25">
      <c r="A1333" s="4">
        <v>50</v>
      </c>
      <c r="B1333" s="4">
        <v>0</v>
      </c>
      <c r="C1333" s="4">
        <v>0</v>
      </c>
      <c r="D1333" s="4">
        <v>1</v>
      </c>
      <c r="E1333" s="4">
        <v>227</v>
      </c>
      <c r="F1333" s="4">
        <f>ROUND(Source!AX1326,O1333)</f>
        <v>0</v>
      </c>
      <c r="G1333" s="4" t="s">
        <v>50</v>
      </c>
      <c r="H1333" s="4" t="s">
        <v>51</v>
      </c>
      <c r="I1333" s="4"/>
      <c r="J1333" s="4"/>
      <c r="K1333" s="4">
        <v>227</v>
      </c>
      <c r="L1333" s="4">
        <v>6</v>
      </c>
      <c r="M1333" s="4">
        <v>3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8" x14ac:dyDescent="0.25">
      <c r="A1334" s="4">
        <v>50</v>
      </c>
      <c r="B1334" s="4">
        <v>0</v>
      </c>
      <c r="C1334" s="4">
        <v>0</v>
      </c>
      <c r="D1334" s="4">
        <v>1</v>
      </c>
      <c r="E1334" s="4">
        <v>228</v>
      </c>
      <c r="F1334" s="4">
        <f>ROUND(Source!AY1326,O1334)</f>
        <v>0</v>
      </c>
      <c r="G1334" s="4" t="s">
        <v>52</v>
      </c>
      <c r="H1334" s="4" t="s">
        <v>53</v>
      </c>
      <c r="I1334" s="4"/>
      <c r="J1334" s="4"/>
      <c r="K1334" s="4">
        <v>228</v>
      </c>
      <c r="L1334" s="4">
        <v>7</v>
      </c>
      <c r="M1334" s="4">
        <v>3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8" x14ac:dyDescent="0.25">
      <c r="A1335" s="4">
        <v>50</v>
      </c>
      <c r="B1335" s="4">
        <v>0</v>
      </c>
      <c r="C1335" s="4">
        <v>0</v>
      </c>
      <c r="D1335" s="4">
        <v>1</v>
      </c>
      <c r="E1335" s="4">
        <v>216</v>
      </c>
      <c r="F1335" s="4">
        <f>ROUND(Source!AP1326,O1335)</f>
        <v>0</v>
      </c>
      <c r="G1335" s="4" t="s">
        <v>54</v>
      </c>
      <c r="H1335" s="4" t="s">
        <v>55</v>
      </c>
      <c r="I1335" s="4"/>
      <c r="J1335" s="4"/>
      <c r="K1335" s="4">
        <v>216</v>
      </c>
      <c r="L1335" s="4">
        <v>8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6" spans="1:28" x14ac:dyDescent="0.25">
      <c r="A1336" s="4">
        <v>50</v>
      </c>
      <c r="B1336" s="4">
        <v>0</v>
      </c>
      <c r="C1336" s="4">
        <v>0</v>
      </c>
      <c r="D1336" s="4">
        <v>1</v>
      </c>
      <c r="E1336" s="4">
        <v>223</v>
      </c>
      <c r="F1336" s="4">
        <f>ROUND(Source!AQ1326,O1336)</f>
        <v>0</v>
      </c>
      <c r="G1336" s="4" t="s">
        <v>56</v>
      </c>
      <c r="H1336" s="4" t="s">
        <v>57</v>
      </c>
      <c r="I1336" s="4"/>
      <c r="J1336" s="4"/>
      <c r="K1336" s="4">
        <v>223</v>
      </c>
      <c r="L1336" s="4">
        <v>9</v>
      </c>
      <c r="M1336" s="4">
        <v>3</v>
      </c>
      <c r="N1336" s="4" t="s">
        <v>3</v>
      </c>
      <c r="O1336" s="4">
        <v>2</v>
      </c>
      <c r="P1336" s="4"/>
      <c r="Q1336" s="4"/>
      <c r="R1336" s="4"/>
      <c r="S1336" s="4"/>
      <c r="T1336" s="4"/>
      <c r="U1336" s="4"/>
      <c r="V1336" s="4"/>
      <c r="W1336" s="4">
        <v>0</v>
      </c>
      <c r="X1336" s="4">
        <v>1</v>
      </c>
      <c r="Y1336" s="4">
        <v>0</v>
      </c>
      <c r="Z1336" s="4"/>
      <c r="AA1336" s="4"/>
      <c r="AB1336" s="4"/>
    </row>
    <row r="1337" spans="1:28" x14ac:dyDescent="0.25">
      <c r="A1337" s="4">
        <v>50</v>
      </c>
      <c r="B1337" s="4">
        <v>0</v>
      </c>
      <c r="C1337" s="4">
        <v>0</v>
      </c>
      <c r="D1337" s="4">
        <v>1</v>
      </c>
      <c r="E1337" s="4">
        <v>229</v>
      </c>
      <c r="F1337" s="4">
        <f>ROUND(Source!AZ1326,O1337)</f>
        <v>0</v>
      </c>
      <c r="G1337" s="4" t="s">
        <v>58</v>
      </c>
      <c r="H1337" s="4" t="s">
        <v>59</v>
      </c>
      <c r="I1337" s="4"/>
      <c r="J1337" s="4"/>
      <c r="K1337" s="4">
        <v>229</v>
      </c>
      <c r="L1337" s="4">
        <v>10</v>
      </c>
      <c r="M1337" s="4">
        <v>3</v>
      </c>
      <c r="N1337" s="4" t="s">
        <v>3</v>
      </c>
      <c r="O1337" s="4">
        <v>2</v>
      </c>
      <c r="P1337" s="4"/>
      <c r="Q1337" s="4"/>
      <c r="R1337" s="4"/>
      <c r="S1337" s="4"/>
      <c r="T1337" s="4"/>
      <c r="U1337" s="4"/>
      <c r="V1337" s="4"/>
      <c r="W1337" s="4">
        <v>0</v>
      </c>
      <c r="X1337" s="4">
        <v>1</v>
      </c>
      <c r="Y1337" s="4">
        <v>0</v>
      </c>
      <c r="Z1337" s="4"/>
      <c r="AA1337" s="4"/>
      <c r="AB1337" s="4"/>
    </row>
    <row r="1338" spans="1:28" x14ac:dyDescent="0.25">
      <c r="A1338" s="4">
        <v>50</v>
      </c>
      <c r="B1338" s="4">
        <v>0</v>
      </c>
      <c r="C1338" s="4">
        <v>0</v>
      </c>
      <c r="D1338" s="4">
        <v>1</v>
      </c>
      <c r="E1338" s="4">
        <v>203</v>
      </c>
      <c r="F1338" s="4">
        <f>ROUND(Source!Q1326,O1338)</f>
        <v>0</v>
      </c>
      <c r="G1338" s="4" t="s">
        <v>60</v>
      </c>
      <c r="H1338" s="4" t="s">
        <v>61</v>
      </c>
      <c r="I1338" s="4"/>
      <c r="J1338" s="4"/>
      <c r="K1338" s="4">
        <v>203</v>
      </c>
      <c r="L1338" s="4">
        <v>11</v>
      </c>
      <c r="M1338" s="4">
        <v>3</v>
      </c>
      <c r="N1338" s="4" t="s">
        <v>3</v>
      </c>
      <c r="O1338" s="4">
        <v>2</v>
      </c>
      <c r="P1338" s="4"/>
      <c r="Q1338" s="4"/>
      <c r="R1338" s="4"/>
      <c r="S1338" s="4"/>
      <c r="T1338" s="4"/>
      <c r="U1338" s="4"/>
      <c r="V1338" s="4"/>
      <c r="W1338" s="4">
        <v>33361.5</v>
      </c>
      <c r="X1338" s="4">
        <v>1</v>
      </c>
      <c r="Y1338" s="4">
        <v>33361.5</v>
      </c>
      <c r="Z1338" s="4"/>
      <c r="AA1338" s="4"/>
      <c r="AB1338" s="4"/>
    </row>
    <row r="1339" spans="1:28" x14ac:dyDescent="0.25">
      <c r="A1339" s="4">
        <v>50</v>
      </c>
      <c r="B1339" s="4">
        <v>0</v>
      </c>
      <c r="C1339" s="4">
        <v>0</v>
      </c>
      <c r="D1339" s="4">
        <v>1</v>
      </c>
      <c r="E1339" s="4">
        <v>231</v>
      </c>
      <c r="F1339" s="4">
        <f>ROUND(Source!BB1326,O1339)</f>
        <v>0</v>
      </c>
      <c r="G1339" s="4" t="s">
        <v>62</v>
      </c>
      <c r="H1339" s="4" t="s">
        <v>63</v>
      </c>
      <c r="I1339" s="4"/>
      <c r="J1339" s="4"/>
      <c r="K1339" s="4">
        <v>231</v>
      </c>
      <c r="L1339" s="4">
        <v>12</v>
      </c>
      <c r="M1339" s="4">
        <v>3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8" x14ac:dyDescent="0.25">
      <c r="A1340" s="4">
        <v>50</v>
      </c>
      <c r="B1340" s="4">
        <v>0</v>
      </c>
      <c r="C1340" s="4">
        <v>0</v>
      </c>
      <c r="D1340" s="4">
        <v>1</v>
      </c>
      <c r="E1340" s="4">
        <v>204</v>
      </c>
      <c r="F1340" s="4">
        <f>ROUND(Source!R1326,O1340)</f>
        <v>0</v>
      </c>
      <c r="G1340" s="4" t="s">
        <v>64</v>
      </c>
      <c r="H1340" s="4" t="s">
        <v>65</v>
      </c>
      <c r="I1340" s="4"/>
      <c r="J1340" s="4"/>
      <c r="K1340" s="4">
        <v>204</v>
      </c>
      <c r="L1340" s="4">
        <v>13</v>
      </c>
      <c r="M1340" s="4">
        <v>3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8" x14ac:dyDescent="0.25">
      <c r="A1341" s="4">
        <v>50</v>
      </c>
      <c r="B1341" s="4">
        <v>0</v>
      </c>
      <c r="C1341" s="4">
        <v>0</v>
      </c>
      <c r="D1341" s="4">
        <v>1</v>
      </c>
      <c r="E1341" s="4">
        <v>205</v>
      </c>
      <c r="F1341" s="4">
        <f>ROUND(Source!S1326,O1341)</f>
        <v>0</v>
      </c>
      <c r="G1341" s="4" t="s">
        <v>66</v>
      </c>
      <c r="H1341" s="4" t="s">
        <v>67</v>
      </c>
      <c r="I1341" s="4"/>
      <c r="J1341" s="4"/>
      <c r="K1341" s="4">
        <v>205</v>
      </c>
      <c r="L1341" s="4">
        <v>14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8" x14ac:dyDescent="0.25">
      <c r="A1342" s="4">
        <v>50</v>
      </c>
      <c r="B1342" s="4">
        <v>0</v>
      </c>
      <c r="C1342" s="4">
        <v>0</v>
      </c>
      <c r="D1342" s="4">
        <v>1</v>
      </c>
      <c r="E1342" s="4">
        <v>232</v>
      </c>
      <c r="F1342" s="4">
        <f>ROUND(Source!BC1326,O1342)</f>
        <v>0</v>
      </c>
      <c r="G1342" s="4" t="s">
        <v>68</v>
      </c>
      <c r="H1342" s="4" t="s">
        <v>69</v>
      </c>
      <c r="I1342" s="4"/>
      <c r="J1342" s="4"/>
      <c r="K1342" s="4">
        <v>232</v>
      </c>
      <c r="L1342" s="4">
        <v>15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8" x14ac:dyDescent="0.25">
      <c r="A1343" s="4">
        <v>50</v>
      </c>
      <c r="B1343" s="4">
        <v>0</v>
      </c>
      <c r="C1343" s="4">
        <v>0</v>
      </c>
      <c r="D1343" s="4">
        <v>1</v>
      </c>
      <c r="E1343" s="4">
        <v>214</v>
      </c>
      <c r="F1343" s="4">
        <f>ROUND(Source!AS1326,O1343)</f>
        <v>0</v>
      </c>
      <c r="G1343" s="4" t="s">
        <v>70</v>
      </c>
      <c r="H1343" s="4" t="s">
        <v>71</v>
      </c>
      <c r="I1343" s="4"/>
      <c r="J1343" s="4"/>
      <c r="K1343" s="4">
        <v>214</v>
      </c>
      <c r="L1343" s="4">
        <v>16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8" x14ac:dyDescent="0.25">
      <c r="A1344" s="4">
        <v>50</v>
      </c>
      <c r="B1344" s="4">
        <v>0</v>
      </c>
      <c r="C1344" s="4">
        <v>0</v>
      </c>
      <c r="D1344" s="4">
        <v>1</v>
      </c>
      <c r="E1344" s="4">
        <v>215</v>
      </c>
      <c r="F1344" s="4">
        <f>ROUND(Source!AT1326,O1344)</f>
        <v>0</v>
      </c>
      <c r="G1344" s="4" t="s">
        <v>72</v>
      </c>
      <c r="H1344" s="4" t="s">
        <v>73</v>
      </c>
      <c r="I1344" s="4"/>
      <c r="J1344" s="4"/>
      <c r="K1344" s="4">
        <v>215</v>
      </c>
      <c r="L1344" s="4">
        <v>17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45" x14ac:dyDescent="0.25">
      <c r="A1345" s="4">
        <v>50</v>
      </c>
      <c r="B1345" s="4">
        <v>0</v>
      </c>
      <c r="C1345" s="4">
        <v>0</v>
      </c>
      <c r="D1345" s="4">
        <v>1</v>
      </c>
      <c r="E1345" s="4">
        <v>217</v>
      </c>
      <c r="F1345" s="4">
        <f>ROUND(Source!AU1326,O1345)</f>
        <v>0</v>
      </c>
      <c r="G1345" s="4" t="s">
        <v>74</v>
      </c>
      <c r="H1345" s="4" t="s">
        <v>75</v>
      </c>
      <c r="I1345" s="4"/>
      <c r="J1345" s="4"/>
      <c r="K1345" s="4">
        <v>217</v>
      </c>
      <c r="L1345" s="4">
        <v>18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33361.5</v>
      </c>
      <c r="X1345" s="4">
        <v>1</v>
      </c>
      <c r="Y1345" s="4">
        <v>33361.5</v>
      </c>
      <c r="Z1345" s="4"/>
      <c r="AA1345" s="4"/>
      <c r="AB1345" s="4"/>
    </row>
    <row r="1346" spans="1:245" x14ac:dyDescent="0.25">
      <c r="A1346" s="4">
        <v>50</v>
      </c>
      <c r="B1346" s="4">
        <v>0</v>
      </c>
      <c r="C1346" s="4">
        <v>0</v>
      </c>
      <c r="D1346" s="4">
        <v>1</v>
      </c>
      <c r="E1346" s="4">
        <v>230</v>
      </c>
      <c r="F1346" s="4">
        <f>ROUND(Source!BA1326,O1346)</f>
        <v>0</v>
      </c>
      <c r="G1346" s="4" t="s">
        <v>76</v>
      </c>
      <c r="H1346" s="4" t="s">
        <v>77</v>
      </c>
      <c r="I1346" s="4"/>
      <c r="J1346" s="4"/>
      <c r="K1346" s="4">
        <v>230</v>
      </c>
      <c r="L1346" s="4">
        <v>19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45" x14ac:dyDescent="0.25">
      <c r="A1347" s="4">
        <v>50</v>
      </c>
      <c r="B1347" s="4">
        <v>0</v>
      </c>
      <c r="C1347" s="4">
        <v>0</v>
      </c>
      <c r="D1347" s="4">
        <v>1</v>
      </c>
      <c r="E1347" s="4">
        <v>206</v>
      </c>
      <c r="F1347" s="4">
        <f>ROUND(Source!T1326,O1347)</f>
        <v>0</v>
      </c>
      <c r="G1347" s="4" t="s">
        <v>78</v>
      </c>
      <c r="H1347" s="4" t="s">
        <v>79</v>
      </c>
      <c r="I1347" s="4"/>
      <c r="J1347" s="4"/>
      <c r="K1347" s="4">
        <v>206</v>
      </c>
      <c r="L1347" s="4">
        <v>20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45" x14ac:dyDescent="0.25">
      <c r="A1348" s="4">
        <v>50</v>
      </c>
      <c r="B1348" s="4">
        <v>0</v>
      </c>
      <c r="C1348" s="4">
        <v>0</v>
      </c>
      <c r="D1348" s="4">
        <v>1</v>
      </c>
      <c r="E1348" s="4">
        <v>207</v>
      </c>
      <c r="F1348" s="4">
        <f>Source!U1326</f>
        <v>0</v>
      </c>
      <c r="G1348" s="4" t="s">
        <v>80</v>
      </c>
      <c r="H1348" s="4" t="s">
        <v>81</v>
      </c>
      <c r="I1348" s="4"/>
      <c r="J1348" s="4"/>
      <c r="K1348" s="4">
        <v>207</v>
      </c>
      <c r="L1348" s="4">
        <v>21</v>
      </c>
      <c r="M1348" s="4">
        <v>3</v>
      </c>
      <c r="N1348" s="4" t="s">
        <v>3</v>
      </c>
      <c r="O1348" s="4">
        <v>-1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45" x14ac:dyDescent="0.25">
      <c r="A1349" s="4">
        <v>50</v>
      </c>
      <c r="B1349" s="4">
        <v>0</v>
      </c>
      <c r="C1349" s="4">
        <v>0</v>
      </c>
      <c r="D1349" s="4">
        <v>1</v>
      </c>
      <c r="E1349" s="4">
        <v>208</v>
      </c>
      <c r="F1349" s="4">
        <f>Source!V1326</f>
        <v>0</v>
      </c>
      <c r="G1349" s="4" t="s">
        <v>82</v>
      </c>
      <c r="H1349" s="4" t="s">
        <v>83</v>
      </c>
      <c r="I1349" s="4"/>
      <c r="J1349" s="4"/>
      <c r="K1349" s="4">
        <v>208</v>
      </c>
      <c r="L1349" s="4">
        <v>22</v>
      </c>
      <c r="M1349" s="4">
        <v>3</v>
      </c>
      <c r="N1349" s="4" t="s">
        <v>3</v>
      </c>
      <c r="O1349" s="4">
        <v>-1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45" x14ac:dyDescent="0.25">
      <c r="A1350" s="4">
        <v>50</v>
      </c>
      <c r="B1350" s="4">
        <v>0</v>
      </c>
      <c r="C1350" s="4">
        <v>0</v>
      </c>
      <c r="D1350" s="4">
        <v>1</v>
      </c>
      <c r="E1350" s="4">
        <v>209</v>
      </c>
      <c r="F1350" s="4">
        <f>ROUND(Source!W1326,O1350)</f>
        <v>0</v>
      </c>
      <c r="G1350" s="4" t="s">
        <v>84</v>
      </c>
      <c r="H1350" s="4" t="s">
        <v>85</v>
      </c>
      <c r="I1350" s="4"/>
      <c r="J1350" s="4"/>
      <c r="K1350" s="4">
        <v>209</v>
      </c>
      <c r="L1350" s="4">
        <v>23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0</v>
      </c>
      <c r="X1350" s="4">
        <v>1</v>
      </c>
      <c r="Y1350" s="4">
        <v>0</v>
      </c>
      <c r="Z1350" s="4"/>
      <c r="AA1350" s="4"/>
      <c r="AB1350" s="4"/>
    </row>
    <row r="1351" spans="1:245" x14ac:dyDescent="0.25">
      <c r="A1351" s="4">
        <v>50</v>
      </c>
      <c r="B1351" s="4">
        <v>0</v>
      </c>
      <c r="C1351" s="4">
        <v>0</v>
      </c>
      <c r="D1351" s="4">
        <v>1</v>
      </c>
      <c r="E1351" s="4">
        <v>233</v>
      </c>
      <c r="F1351" s="4">
        <f>ROUND(Source!BD1326,O1351)</f>
        <v>0</v>
      </c>
      <c r="G1351" s="4" t="s">
        <v>86</v>
      </c>
      <c r="H1351" s="4" t="s">
        <v>87</v>
      </c>
      <c r="I1351" s="4"/>
      <c r="J1351" s="4"/>
      <c r="K1351" s="4">
        <v>233</v>
      </c>
      <c r="L1351" s="4">
        <v>24</v>
      </c>
      <c r="M1351" s="4">
        <v>3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45" x14ac:dyDescent="0.25">
      <c r="A1352" s="4">
        <v>50</v>
      </c>
      <c r="B1352" s="4">
        <v>0</v>
      </c>
      <c r="C1352" s="4">
        <v>0</v>
      </c>
      <c r="D1352" s="4">
        <v>1</v>
      </c>
      <c r="E1352" s="4">
        <v>210</v>
      </c>
      <c r="F1352" s="4">
        <f>ROUND(Source!X1326,O1352)</f>
        <v>0</v>
      </c>
      <c r="G1352" s="4" t="s">
        <v>88</v>
      </c>
      <c r="H1352" s="4" t="s">
        <v>89</v>
      </c>
      <c r="I1352" s="4"/>
      <c r="J1352" s="4"/>
      <c r="K1352" s="4">
        <v>210</v>
      </c>
      <c r="L1352" s="4">
        <v>25</v>
      </c>
      <c r="M1352" s="4">
        <v>3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45" x14ac:dyDescent="0.25">
      <c r="A1353" s="4">
        <v>50</v>
      </c>
      <c r="B1353" s="4">
        <v>0</v>
      </c>
      <c r="C1353" s="4">
        <v>0</v>
      </c>
      <c r="D1353" s="4">
        <v>1</v>
      </c>
      <c r="E1353" s="4">
        <v>211</v>
      </c>
      <c r="F1353" s="4">
        <f>ROUND(Source!Y1326,O1353)</f>
        <v>0</v>
      </c>
      <c r="G1353" s="4" t="s">
        <v>90</v>
      </c>
      <c r="H1353" s="4" t="s">
        <v>91</v>
      </c>
      <c r="I1353" s="4"/>
      <c r="J1353" s="4"/>
      <c r="K1353" s="4">
        <v>211</v>
      </c>
      <c r="L1353" s="4">
        <v>26</v>
      </c>
      <c r="M1353" s="4">
        <v>3</v>
      </c>
      <c r="N1353" s="4" t="s">
        <v>3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45" x14ac:dyDescent="0.25">
      <c r="A1354" s="4">
        <v>50</v>
      </c>
      <c r="B1354" s="4">
        <v>0</v>
      </c>
      <c r="C1354" s="4">
        <v>0</v>
      </c>
      <c r="D1354" s="4">
        <v>1</v>
      </c>
      <c r="E1354" s="4">
        <v>224</v>
      </c>
      <c r="F1354" s="4">
        <f>ROUND(Source!AR1326,O1354)</f>
        <v>0</v>
      </c>
      <c r="G1354" s="4" t="s">
        <v>92</v>
      </c>
      <c r="H1354" s="4" t="s">
        <v>93</v>
      </c>
      <c r="I1354" s="4"/>
      <c r="J1354" s="4"/>
      <c r="K1354" s="4">
        <v>224</v>
      </c>
      <c r="L1354" s="4">
        <v>27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33361.5</v>
      </c>
      <c r="X1354" s="4">
        <v>1</v>
      </c>
      <c r="Y1354" s="4">
        <v>33361.5</v>
      </c>
      <c r="Z1354" s="4"/>
      <c r="AA1354" s="4"/>
      <c r="AB1354" s="4"/>
    </row>
    <row r="1356" spans="1:245" x14ac:dyDescent="0.25">
      <c r="A1356" s="1">
        <v>4</v>
      </c>
      <c r="B1356" s="1">
        <v>1</v>
      </c>
      <c r="C1356" s="1"/>
      <c r="D1356" s="1">
        <f>ROW(A1365)</f>
        <v>1365</v>
      </c>
      <c r="E1356" s="1"/>
      <c r="F1356" s="1" t="s">
        <v>16</v>
      </c>
      <c r="G1356" s="1" t="s">
        <v>671</v>
      </c>
      <c r="H1356" s="1" t="s">
        <v>3</v>
      </c>
      <c r="I1356" s="1">
        <v>0</v>
      </c>
      <c r="J1356" s="1"/>
      <c r="K1356" s="1">
        <v>0</v>
      </c>
      <c r="L1356" s="1"/>
      <c r="M1356" s="1" t="s">
        <v>3</v>
      </c>
      <c r="N1356" s="1"/>
      <c r="O1356" s="1"/>
      <c r="P1356" s="1"/>
      <c r="Q1356" s="1"/>
      <c r="R1356" s="1"/>
      <c r="S1356" s="1">
        <v>0</v>
      </c>
      <c r="T1356" s="1"/>
      <c r="U1356" s="1" t="s">
        <v>3</v>
      </c>
      <c r="V1356" s="1">
        <v>0</v>
      </c>
      <c r="W1356" s="1"/>
      <c r="X1356" s="1"/>
      <c r="Y1356" s="1"/>
      <c r="Z1356" s="1"/>
      <c r="AA1356" s="1"/>
      <c r="AB1356" s="1" t="s">
        <v>3</v>
      </c>
      <c r="AC1356" s="1" t="s">
        <v>3</v>
      </c>
      <c r="AD1356" s="1" t="s">
        <v>3</v>
      </c>
      <c r="AE1356" s="1" t="s">
        <v>3</v>
      </c>
      <c r="AF1356" s="1" t="s">
        <v>3</v>
      </c>
      <c r="AG1356" s="1" t="s">
        <v>3</v>
      </c>
      <c r="AH1356" s="1"/>
      <c r="AI1356" s="1"/>
      <c r="AJ1356" s="1"/>
      <c r="AK1356" s="1"/>
      <c r="AL1356" s="1"/>
      <c r="AM1356" s="1"/>
      <c r="AN1356" s="1"/>
      <c r="AO1356" s="1"/>
      <c r="AP1356" s="1" t="s">
        <v>3</v>
      </c>
      <c r="AQ1356" s="1" t="s">
        <v>3</v>
      </c>
      <c r="AR1356" s="1" t="s">
        <v>3</v>
      </c>
      <c r="AS1356" s="1"/>
      <c r="AT1356" s="1"/>
      <c r="AU1356" s="1"/>
      <c r="AV1356" s="1"/>
      <c r="AW1356" s="1"/>
      <c r="AX1356" s="1"/>
      <c r="AY1356" s="1"/>
      <c r="AZ1356" s="1" t="s">
        <v>3</v>
      </c>
      <c r="BA1356" s="1"/>
      <c r="BB1356" s="1" t="s">
        <v>3</v>
      </c>
      <c r="BC1356" s="1" t="s">
        <v>3</v>
      </c>
      <c r="BD1356" s="1" t="s">
        <v>3</v>
      </c>
      <c r="BE1356" s="1" t="s">
        <v>3</v>
      </c>
      <c r="BF1356" s="1" t="s">
        <v>3</v>
      </c>
      <c r="BG1356" s="1" t="s">
        <v>3</v>
      </c>
      <c r="BH1356" s="1" t="s">
        <v>3</v>
      </c>
      <c r="BI1356" s="1" t="s">
        <v>3</v>
      </c>
      <c r="BJ1356" s="1" t="s">
        <v>3</v>
      </c>
      <c r="BK1356" s="1" t="s">
        <v>3</v>
      </c>
      <c r="BL1356" s="1" t="s">
        <v>3</v>
      </c>
      <c r="BM1356" s="1" t="s">
        <v>3</v>
      </c>
      <c r="BN1356" s="1" t="s">
        <v>3</v>
      </c>
      <c r="BO1356" s="1" t="s">
        <v>3</v>
      </c>
      <c r="BP1356" s="1" t="s">
        <v>3</v>
      </c>
      <c r="BQ1356" s="1"/>
      <c r="BR1356" s="1"/>
      <c r="BS1356" s="1"/>
      <c r="BT1356" s="1"/>
      <c r="BU1356" s="1"/>
      <c r="BV1356" s="1"/>
      <c r="BW1356" s="1"/>
      <c r="BX1356" s="1">
        <v>0</v>
      </c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>
        <v>0</v>
      </c>
    </row>
    <row r="1358" spans="1:245" x14ac:dyDescent="0.25">
      <c r="A1358" s="2">
        <v>52</v>
      </c>
      <c r="B1358" s="2">
        <f t="shared" ref="B1358:G1358" si="838">B1365</f>
        <v>1</v>
      </c>
      <c r="C1358" s="2">
        <f t="shared" si="838"/>
        <v>4</v>
      </c>
      <c r="D1358" s="2">
        <f t="shared" si="838"/>
        <v>1356</v>
      </c>
      <c r="E1358" s="2">
        <f t="shared" si="838"/>
        <v>0</v>
      </c>
      <c r="F1358" s="2" t="str">
        <f t="shared" si="838"/>
        <v>Новый раздел</v>
      </c>
      <c r="G1358" s="2" t="str">
        <f t="shared" si="838"/>
        <v>Прочие работы и затраты (Благоустройство)</v>
      </c>
      <c r="H1358" s="2"/>
      <c r="I1358" s="2"/>
      <c r="J1358" s="2"/>
      <c r="K1358" s="2"/>
      <c r="L1358" s="2"/>
      <c r="M1358" s="2"/>
      <c r="N1358" s="2"/>
      <c r="O1358" s="2">
        <f t="shared" ref="O1358:AT1358" si="839">O1365</f>
        <v>14183.14</v>
      </c>
      <c r="P1358" s="2">
        <f t="shared" si="839"/>
        <v>0</v>
      </c>
      <c r="Q1358" s="2">
        <f t="shared" si="839"/>
        <v>14183.14</v>
      </c>
      <c r="R1358" s="2">
        <f t="shared" si="839"/>
        <v>0</v>
      </c>
      <c r="S1358" s="2">
        <f t="shared" si="839"/>
        <v>0</v>
      </c>
      <c r="T1358" s="2">
        <f t="shared" si="839"/>
        <v>0</v>
      </c>
      <c r="U1358" s="2">
        <f t="shared" si="839"/>
        <v>0</v>
      </c>
      <c r="V1358" s="2">
        <f t="shared" si="839"/>
        <v>0</v>
      </c>
      <c r="W1358" s="2">
        <f t="shared" si="839"/>
        <v>0</v>
      </c>
      <c r="X1358" s="2">
        <f t="shared" si="839"/>
        <v>0</v>
      </c>
      <c r="Y1358" s="2">
        <f t="shared" si="839"/>
        <v>0</v>
      </c>
      <c r="Z1358" s="2">
        <f t="shared" si="839"/>
        <v>0</v>
      </c>
      <c r="AA1358" s="2">
        <f t="shared" si="839"/>
        <v>0</v>
      </c>
      <c r="AB1358" s="2">
        <f t="shared" si="839"/>
        <v>14183.14</v>
      </c>
      <c r="AC1358" s="2">
        <f t="shared" si="839"/>
        <v>0</v>
      </c>
      <c r="AD1358" s="2">
        <f t="shared" si="839"/>
        <v>14183.14</v>
      </c>
      <c r="AE1358" s="2">
        <f t="shared" si="839"/>
        <v>0</v>
      </c>
      <c r="AF1358" s="2">
        <f t="shared" si="839"/>
        <v>0</v>
      </c>
      <c r="AG1358" s="2">
        <f t="shared" si="839"/>
        <v>0</v>
      </c>
      <c r="AH1358" s="2">
        <f t="shared" si="839"/>
        <v>0</v>
      </c>
      <c r="AI1358" s="2">
        <f t="shared" si="839"/>
        <v>0</v>
      </c>
      <c r="AJ1358" s="2">
        <f t="shared" si="839"/>
        <v>0</v>
      </c>
      <c r="AK1358" s="2">
        <f t="shared" si="839"/>
        <v>0</v>
      </c>
      <c r="AL1358" s="2">
        <f t="shared" si="839"/>
        <v>0</v>
      </c>
      <c r="AM1358" s="2">
        <f t="shared" si="839"/>
        <v>0</v>
      </c>
      <c r="AN1358" s="2">
        <f t="shared" si="839"/>
        <v>0</v>
      </c>
      <c r="AO1358" s="2">
        <f t="shared" si="839"/>
        <v>0</v>
      </c>
      <c r="AP1358" s="2">
        <f t="shared" si="839"/>
        <v>0</v>
      </c>
      <c r="AQ1358" s="2">
        <f t="shared" si="839"/>
        <v>0</v>
      </c>
      <c r="AR1358" s="2">
        <f t="shared" si="839"/>
        <v>14183.14</v>
      </c>
      <c r="AS1358" s="2">
        <f t="shared" si="839"/>
        <v>0</v>
      </c>
      <c r="AT1358" s="2">
        <f t="shared" si="839"/>
        <v>0</v>
      </c>
      <c r="AU1358" s="2">
        <f t="shared" ref="AU1358:BZ1358" si="840">AU1365</f>
        <v>14183.14</v>
      </c>
      <c r="AV1358" s="2">
        <f t="shared" si="840"/>
        <v>0</v>
      </c>
      <c r="AW1358" s="2">
        <f t="shared" si="840"/>
        <v>0</v>
      </c>
      <c r="AX1358" s="2">
        <f t="shared" si="840"/>
        <v>0</v>
      </c>
      <c r="AY1358" s="2">
        <f t="shared" si="840"/>
        <v>0</v>
      </c>
      <c r="AZ1358" s="2">
        <f t="shared" si="840"/>
        <v>0</v>
      </c>
      <c r="BA1358" s="2">
        <f t="shared" si="840"/>
        <v>0</v>
      </c>
      <c r="BB1358" s="2">
        <f t="shared" si="840"/>
        <v>0</v>
      </c>
      <c r="BC1358" s="2">
        <f t="shared" si="840"/>
        <v>0</v>
      </c>
      <c r="BD1358" s="2">
        <f t="shared" si="840"/>
        <v>0</v>
      </c>
      <c r="BE1358" s="2">
        <f t="shared" si="840"/>
        <v>0</v>
      </c>
      <c r="BF1358" s="2">
        <f t="shared" si="840"/>
        <v>0</v>
      </c>
      <c r="BG1358" s="2">
        <f t="shared" si="840"/>
        <v>0</v>
      </c>
      <c r="BH1358" s="2">
        <f t="shared" si="840"/>
        <v>0</v>
      </c>
      <c r="BI1358" s="2">
        <f t="shared" si="840"/>
        <v>0</v>
      </c>
      <c r="BJ1358" s="2">
        <f t="shared" si="840"/>
        <v>0</v>
      </c>
      <c r="BK1358" s="2">
        <f t="shared" si="840"/>
        <v>0</v>
      </c>
      <c r="BL1358" s="2">
        <f t="shared" si="840"/>
        <v>0</v>
      </c>
      <c r="BM1358" s="2">
        <f t="shared" si="840"/>
        <v>0</v>
      </c>
      <c r="BN1358" s="2">
        <f t="shared" si="840"/>
        <v>0</v>
      </c>
      <c r="BO1358" s="2">
        <f t="shared" si="840"/>
        <v>0</v>
      </c>
      <c r="BP1358" s="2">
        <f t="shared" si="840"/>
        <v>0</v>
      </c>
      <c r="BQ1358" s="2">
        <f t="shared" si="840"/>
        <v>0</v>
      </c>
      <c r="BR1358" s="2">
        <f t="shared" si="840"/>
        <v>0</v>
      </c>
      <c r="BS1358" s="2">
        <f t="shared" si="840"/>
        <v>0</v>
      </c>
      <c r="BT1358" s="2">
        <f t="shared" si="840"/>
        <v>0</v>
      </c>
      <c r="BU1358" s="2">
        <f t="shared" si="840"/>
        <v>0</v>
      </c>
      <c r="BV1358" s="2">
        <f t="shared" si="840"/>
        <v>0</v>
      </c>
      <c r="BW1358" s="2">
        <f t="shared" si="840"/>
        <v>0</v>
      </c>
      <c r="BX1358" s="2">
        <f t="shared" si="840"/>
        <v>0</v>
      </c>
      <c r="BY1358" s="2">
        <f t="shared" si="840"/>
        <v>0</v>
      </c>
      <c r="BZ1358" s="2">
        <f t="shared" si="840"/>
        <v>0</v>
      </c>
      <c r="CA1358" s="2">
        <f t="shared" ref="CA1358:DF1358" si="841">CA1365</f>
        <v>14183.14</v>
      </c>
      <c r="CB1358" s="2">
        <f t="shared" si="841"/>
        <v>0</v>
      </c>
      <c r="CC1358" s="2">
        <f t="shared" si="841"/>
        <v>0</v>
      </c>
      <c r="CD1358" s="2">
        <f t="shared" si="841"/>
        <v>14183.14</v>
      </c>
      <c r="CE1358" s="2">
        <f t="shared" si="841"/>
        <v>0</v>
      </c>
      <c r="CF1358" s="2">
        <f t="shared" si="841"/>
        <v>0</v>
      </c>
      <c r="CG1358" s="2">
        <f t="shared" si="841"/>
        <v>0</v>
      </c>
      <c r="CH1358" s="2">
        <f t="shared" si="841"/>
        <v>0</v>
      </c>
      <c r="CI1358" s="2">
        <f t="shared" si="841"/>
        <v>0</v>
      </c>
      <c r="CJ1358" s="2">
        <f t="shared" si="841"/>
        <v>0</v>
      </c>
      <c r="CK1358" s="2">
        <f t="shared" si="841"/>
        <v>0</v>
      </c>
      <c r="CL1358" s="2">
        <f t="shared" si="841"/>
        <v>0</v>
      </c>
      <c r="CM1358" s="2">
        <f t="shared" si="841"/>
        <v>0</v>
      </c>
      <c r="CN1358" s="2">
        <f t="shared" si="841"/>
        <v>0</v>
      </c>
      <c r="CO1358" s="2">
        <f t="shared" si="841"/>
        <v>0</v>
      </c>
      <c r="CP1358" s="2">
        <f t="shared" si="841"/>
        <v>0</v>
      </c>
      <c r="CQ1358" s="2">
        <f t="shared" si="841"/>
        <v>0</v>
      </c>
      <c r="CR1358" s="2">
        <f t="shared" si="841"/>
        <v>0</v>
      </c>
      <c r="CS1358" s="2">
        <f t="shared" si="841"/>
        <v>0</v>
      </c>
      <c r="CT1358" s="2">
        <f t="shared" si="841"/>
        <v>0</v>
      </c>
      <c r="CU1358" s="2">
        <f t="shared" si="841"/>
        <v>0</v>
      </c>
      <c r="CV1358" s="2">
        <f t="shared" si="841"/>
        <v>0</v>
      </c>
      <c r="CW1358" s="2">
        <f t="shared" si="841"/>
        <v>0</v>
      </c>
      <c r="CX1358" s="2">
        <f t="shared" si="841"/>
        <v>0</v>
      </c>
      <c r="CY1358" s="2">
        <f t="shared" si="841"/>
        <v>0</v>
      </c>
      <c r="CZ1358" s="2">
        <f t="shared" si="841"/>
        <v>0</v>
      </c>
      <c r="DA1358" s="2">
        <f t="shared" si="841"/>
        <v>0</v>
      </c>
      <c r="DB1358" s="2">
        <f t="shared" si="841"/>
        <v>0</v>
      </c>
      <c r="DC1358" s="2">
        <f t="shared" si="841"/>
        <v>0</v>
      </c>
      <c r="DD1358" s="2">
        <f t="shared" si="841"/>
        <v>0</v>
      </c>
      <c r="DE1358" s="2">
        <f t="shared" si="841"/>
        <v>0</v>
      </c>
      <c r="DF1358" s="2">
        <f t="shared" si="841"/>
        <v>0</v>
      </c>
      <c r="DG1358" s="3">
        <f t="shared" ref="DG1358:EL1358" si="842">DG1365</f>
        <v>0</v>
      </c>
      <c r="DH1358" s="3">
        <f t="shared" si="842"/>
        <v>0</v>
      </c>
      <c r="DI1358" s="3">
        <f t="shared" si="842"/>
        <v>0</v>
      </c>
      <c r="DJ1358" s="3">
        <f t="shared" si="842"/>
        <v>0</v>
      </c>
      <c r="DK1358" s="3">
        <f t="shared" si="842"/>
        <v>0</v>
      </c>
      <c r="DL1358" s="3">
        <f t="shared" si="842"/>
        <v>0</v>
      </c>
      <c r="DM1358" s="3">
        <f t="shared" si="842"/>
        <v>0</v>
      </c>
      <c r="DN1358" s="3">
        <f t="shared" si="842"/>
        <v>0</v>
      </c>
      <c r="DO1358" s="3">
        <f t="shared" si="842"/>
        <v>0</v>
      </c>
      <c r="DP1358" s="3">
        <f t="shared" si="842"/>
        <v>0</v>
      </c>
      <c r="DQ1358" s="3">
        <f t="shared" si="842"/>
        <v>0</v>
      </c>
      <c r="DR1358" s="3">
        <f t="shared" si="842"/>
        <v>0</v>
      </c>
      <c r="DS1358" s="3">
        <f t="shared" si="842"/>
        <v>0</v>
      </c>
      <c r="DT1358" s="3">
        <f t="shared" si="842"/>
        <v>0</v>
      </c>
      <c r="DU1358" s="3">
        <f t="shared" si="842"/>
        <v>0</v>
      </c>
      <c r="DV1358" s="3">
        <f t="shared" si="842"/>
        <v>0</v>
      </c>
      <c r="DW1358" s="3">
        <f t="shared" si="842"/>
        <v>0</v>
      </c>
      <c r="DX1358" s="3">
        <f t="shared" si="842"/>
        <v>0</v>
      </c>
      <c r="DY1358" s="3">
        <f t="shared" si="842"/>
        <v>0</v>
      </c>
      <c r="DZ1358" s="3">
        <f t="shared" si="842"/>
        <v>0</v>
      </c>
      <c r="EA1358" s="3">
        <f t="shared" si="842"/>
        <v>0</v>
      </c>
      <c r="EB1358" s="3">
        <f t="shared" si="842"/>
        <v>0</v>
      </c>
      <c r="EC1358" s="3">
        <f t="shared" si="842"/>
        <v>0</v>
      </c>
      <c r="ED1358" s="3">
        <f t="shared" si="842"/>
        <v>0</v>
      </c>
      <c r="EE1358" s="3">
        <f t="shared" si="842"/>
        <v>0</v>
      </c>
      <c r="EF1358" s="3">
        <f t="shared" si="842"/>
        <v>0</v>
      </c>
      <c r="EG1358" s="3">
        <f t="shared" si="842"/>
        <v>0</v>
      </c>
      <c r="EH1358" s="3">
        <f t="shared" si="842"/>
        <v>0</v>
      </c>
      <c r="EI1358" s="3">
        <f t="shared" si="842"/>
        <v>0</v>
      </c>
      <c r="EJ1358" s="3">
        <f t="shared" si="842"/>
        <v>0</v>
      </c>
      <c r="EK1358" s="3">
        <f t="shared" si="842"/>
        <v>0</v>
      </c>
      <c r="EL1358" s="3">
        <f t="shared" si="842"/>
        <v>0</v>
      </c>
      <c r="EM1358" s="3">
        <f t="shared" ref="EM1358:FR1358" si="843">EM1365</f>
        <v>0</v>
      </c>
      <c r="EN1358" s="3">
        <f t="shared" si="843"/>
        <v>0</v>
      </c>
      <c r="EO1358" s="3">
        <f t="shared" si="843"/>
        <v>0</v>
      </c>
      <c r="EP1358" s="3">
        <f t="shared" si="843"/>
        <v>0</v>
      </c>
      <c r="EQ1358" s="3">
        <f t="shared" si="843"/>
        <v>0</v>
      </c>
      <c r="ER1358" s="3">
        <f t="shared" si="843"/>
        <v>0</v>
      </c>
      <c r="ES1358" s="3">
        <f t="shared" si="843"/>
        <v>0</v>
      </c>
      <c r="ET1358" s="3">
        <f t="shared" si="843"/>
        <v>0</v>
      </c>
      <c r="EU1358" s="3">
        <f t="shared" si="843"/>
        <v>0</v>
      </c>
      <c r="EV1358" s="3">
        <f t="shared" si="843"/>
        <v>0</v>
      </c>
      <c r="EW1358" s="3">
        <f t="shared" si="843"/>
        <v>0</v>
      </c>
      <c r="EX1358" s="3">
        <f t="shared" si="843"/>
        <v>0</v>
      </c>
      <c r="EY1358" s="3">
        <f t="shared" si="843"/>
        <v>0</v>
      </c>
      <c r="EZ1358" s="3">
        <f t="shared" si="843"/>
        <v>0</v>
      </c>
      <c r="FA1358" s="3">
        <f t="shared" si="843"/>
        <v>0</v>
      </c>
      <c r="FB1358" s="3">
        <f t="shared" si="843"/>
        <v>0</v>
      </c>
      <c r="FC1358" s="3">
        <f t="shared" si="843"/>
        <v>0</v>
      </c>
      <c r="FD1358" s="3">
        <f t="shared" si="843"/>
        <v>0</v>
      </c>
      <c r="FE1358" s="3">
        <f t="shared" si="843"/>
        <v>0</v>
      </c>
      <c r="FF1358" s="3">
        <f t="shared" si="843"/>
        <v>0</v>
      </c>
      <c r="FG1358" s="3">
        <f t="shared" si="843"/>
        <v>0</v>
      </c>
      <c r="FH1358" s="3">
        <f t="shared" si="843"/>
        <v>0</v>
      </c>
      <c r="FI1358" s="3">
        <f t="shared" si="843"/>
        <v>0</v>
      </c>
      <c r="FJ1358" s="3">
        <f t="shared" si="843"/>
        <v>0</v>
      </c>
      <c r="FK1358" s="3">
        <f t="shared" si="843"/>
        <v>0</v>
      </c>
      <c r="FL1358" s="3">
        <f t="shared" si="843"/>
        <v>0</v>
      </c>
      <c r="FM1358" s="3">
        <f t="shared" si="843"/>
        <v>0</v>
      </c>
      <c r="FN1358" s="3">
        <f t="shared" si="843"/>
        <v>0</v>
      </c>
      <c r="FO1358" s="3">
        <f t="shared" si="843"/>
        <v>0</v>
      </c>
      <c r="FP1358" s="3">
        <f t="shared" si="843"/>
        <v>0</v>
      </c>
      <c r="FQ1358" s="3">
        <f t="shared" si="843"/>
        <v>0</v>
      </c>
      <c r="FR1358" s="3">
        <f t="shared" si="843"/>
        <v>0</v>
      </c>
      <c r="FS1358" s="3">
        <f t="shared" ref="FS1358:GX1358" si="844">FS1365</f>
        <v>0</v>
      </c>
      <c r="FT1358" s="3">
        <f t="shared" si="844"/>
        <v>0</v>
      </c>
      <c r="FU1358" s="3">
        <f t="shared" si="844"/>
        <v>0</v>
      </c>
      <c r="FV1358" s="3">
        <f t="shared" si="844"/>
        <v>0</v>
      </c>
      <c r="FW1358" s="3">
        <f t="shared" si="844"/>
        <v>0</v>
      </c>
      <c r="FX1358" s="3">
        <f t="shared" si="844"/>
        <v>0</v>
      </c>
      <c r="FY1358" s="3">
        <f t="shared" si="844"/>
        <v>0</v>
      </c>
      <c r="FZ1358" s="3">
        <f t="shared" si="844"/>
        <v>0</v>
      </c>
      <c r="GA1358" s="3">
        <f t="shared" si="844"/>
        <v>0</v>
      </c>
      <c r="GB1358" s="3">
        <f t="shared" si="844"/>
        <v>0</v>
      </c>
      <c r="GC1358" s="3">
        <f t="shared" si="844"/>
        <v>0</v>
      </c>
      <c r="GD1358" s="3">
        <f t="shared" si="844"/>
        <v>0</v>
      </c>
      <c r="GE1358" s="3">
        <f t="shared" si="844"/>
        <v>0</v>
      </c>
      <c r="GF1358" s="3">
        <f t="shared" si="844"/>
        <v>0</v>
      </c>
      <c r="GG1358" s="3">
        <f t="shared" si="844"/>
        <v>0</v>
      </c>
      <c r="GH1358" s="3">
        <f t="shared" si="844"/>
        <v>0</v>
      </c>
      <c r="GI1358" s="3">
        <f t="shared" si="844"/>
        <v>0</v>
      </c>
      <c r="GJ1358" s="3">
        <f t="shared" si="844"/>
        <v>0</v>
      </c>
      <c r="GK1358" s="3">
        <f t="shared" si="844"/>
        <v>0</v>
      </c>
      <c r="GL1358" s="3">
        <f t="shared" si="844"/>
        <v>0</v>
      </c>
      <c r="GM1358" s="3">
        <f t="shared" si="844"/>
        <v>0</v>
      </c>
      <c r="GN1358" s="3">
        <f t="shared" si="844"/>
        <v>0</v>
      </c>
      <c r="GO1358" s="3">
        <f t="shared" si="844"/>
        <v>0</v>
      </c>
      <c r="GP1358" s="3">
        <f t="shared" si="844"/>
        <v>0</v>
      </c>
      <c r="GQ1358" s="3">
        <f t="shared" si="844"/>
        <v>0</v>
      </c>
      <c r="GR1358" s="3">
        <f t="shared" si="844"/>
        <v>0</v>
      </c>
      <c r="GS1358" s="3">
        <f t="shared" si="844"/>
        <v>0</v>
      </c>
      <c r="GT1358" s="3">
        <f t="shared" si="844"/>
        <v>0</v>
      </c>
      <c r="GU1358" s="3">
        <f t="shared" si="844"/>
        <v>0</v>
      </c>
      <c r="GV1358" s="3">
        <f t="shared" si="844"/>
        <v>0</v>
      </c>
      <c r="GW1358" s="3">
        <f t="shared" si="844"/>
        <v>0</v>
      </c>
      <c r="GX1358" s="3">
        <f t="shared" si="844"/>
        <v>0</v>
      </c>
    </row>
    <row r="1360" spans="1:245" x14ac:dyDescent="0.25">
      <c r="A1360">
        <v>17</v>
      </c>
      <c r="B1360">
        <v>1</v>
      </c>
      <c r="E1360" t="s">
        <v>105</v>
      </c>
      <c r="F1360" t="s">
        <v>672</v>
      </c>
      <c r="G1360" t="s">
        <v>673</v>
      </c>
      <c r="H1360" t="s">
        <v>365</v>
      </c>
      <c r="I1360">
        <f>36.271-17.2</f>
        <v>19.071000000000002</v>
      </c>
      <c r="J1360">
        <v>0</v>
      </c>
      <c r="K1360">
        <v>36.271000000000001</v>
      </c>
      <c r="O1360">
        <f>ROUND(CP1360,2)</f>
        <v>8314</v>
      </c>
      <c r="P1360">
        <f>ROUND((ROUND((AC1360*AW1360*I1360),2)*BC1360),2)</f>
        <v>0</v>
      </c>
      <c r="Q1360">
        <f>(ROUND((ROUND(((ET1360)*AV1360*I1360),2)*BB1360),2)+ROUND((ROUND(((AE1360-(EU1360))*AV1360*I1360),2)*BS1360),2))</f>
        <v>8314</v>
      </c>
      <c r="R1360">
        <f>ROUND((ROUND((AE1360*AV1360*I1360),2)*BS1360),2)</f>
        <v>0</v>
      </c>
      <c r="S1360">
        <f>ROUND((ROUND((AF1360*AV1360*I1360),2)*BA1360),2)</f>
        <v>0</v>
      </c>
      <c r="T1360">
        <f>ROUND(CU1360*I1360,2)</f>
        <v>0</v>
      </c>
      <c r="U1360">
        <f>CV1360*I1360</f>
        <v>0</v>
      </c>
      <c r="V1360">
        <f>CW1360*I1360</f>
        <v>0</v>
      </c>
      <c r="W1360">
        <f>ROUND(CX1360*I1360,2)</f>
        <v>0</v>
      </c>
      <c r="X1360">
        <f t="shared" ref="X1360:Y1363" si="845">ROUND(CY1360,2)</f>
        <v>0</v>
      </c>
      <c r="Y1360">
        <f t="shared" si="845"/>
        <v>0</v>
      </c>
      <c r="AA1360">
        <v>61707135</v>
      </c>
      <c r="AB1360">
        <f>ROUND((AC1360+AD1360+AF1360),6)</f>
        <v>36.39</v>
      </c>
      <c r="AC1360">
        <f>ROUND((ES1360),6)</f>
        <v>0</v>
      </c>
      <c r="AD1360">
        <f>ROUND((((ET1360)-(EU1360))+AE1360),6)</f>
        <v>36.39</v>
      </c>
      <c r="AE1360">
        <f t="shared" ref="AE1360:AF1363" si="846">ROUND((EU1360),6)</f>
        <v>0</v>
      </c>
      <c r="AF1360">
        <f t="shared" si="846"/>
        <v>0</v>
      </c>
      <c r="AG1360">
        <f>ROUND((AP1360),6)</f>
        <v>0</v>
      </c>
      <c r="AH1360">
        <f t="shared" ref="AH1360:AI1363" si="847">(EW1360)</f>
        <v>0</v>
      </c>
      <c r="AI1360">
        <f t="shared" si="847"/>
        <v>0</v>
      </c>
      <c r="AJ1360">
        <f>(AS1360)</f>
        <v>0</v>
      </c>
      <c r="AK1360">
        <v>36.39</v>
      </c>
      <c r="AL1360">
        <v>0</v>
      </c>
      <c r="AM1360">
        <v>36.39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93</v>
      </c>
      <c r="AU1360">
        <v>64</v>
      </c>
      <c r="AV1360">
        <v>1</v>
      </c>
      <c r="AW1360">
        <v>1</v>
      </c>
      <c r="AZ1360">
        <v>1</v>
      </c>
      <c r="BA1360">
        <v>1</v>
      </c>
      <c r="BB1360">
        <v>11.98</v>
      </c>
      <c r="BC1360">
        <v>1</v>
      </c>
      <c r="BD1360" t="s">
        <v>3</v>
      </c>
      <c r="BE1360" t="s">
        <v>3</v>
      </c>
      <c r="BF1360" t="s">
        <v>3</v>
      </c>
      <c r="BG1360" t="s">
        <v>3</v>
      </c>
      <c r="BH1360">
        <v>0</v>
      </c>
      <c r="BI1360">
        <v>4</v>
      </c>
      <c r="BJ1360" t="s">
        <v>674</v>
      </c>
      <c r="BM1360">
        <v>1113</v>
      </c>
      <c r="BN1360">
        <v>0</v>
      </c>
      <c r="BO1360" t="s">
        <v>672</v>
      </c>
      <c r="BP1360">
        <v>1</v>
      </c>
      <c r="BQ1360">
        <v>150</v>
      </c>
      <c r="BR1360">
        <v>0</v>
      </c>
      <c r="BS1360">
        <v>1</v>
      </c>
      <c r="BT1360">
        <v>1</v>
      </c>
      <c r="BU1360">
        <v>1</v>
      </c>
      <c r="BV1360">
        <v>1</v>
      </c>
      <c r="BW1360">
        <v>1</v>
      </c>
      <c r="BX1360">
        <v>1</v>
      </c>
      <c r="BY1360" t="s">
        <v>3</v>
      </c>
      <c r="BZ1360">
        <v>93</v>
      </c>
      <c r="CA1360">
        <v>64</v>
      </c>
      <c r="CB1360" t="s">
        <v>3</v>
      </c>
      <c r="CE1360">
        <v>30</v>
      </c>
      <c r="CF1360">
        <v>0</v>
      </c>
      <c r="CG1360">
        <v>0</v>
      </c>
      <c r="CM1360">
        <v>0</v>
      </c>
      <c r="CN1360" t="s">
        <v>3</v>
      </c>
      <c r="CO1360">
        <v>0</v>
      </c>
      <c r="CP1360">
        <f>(P1360+Q1360+S1360)</f>
        <v>8314</v>
      </c>
      <c r="CQ1360">
        <f>ROUND((ROUND((AC1360*AW1360*1),2)*BC1360),2)</f>
        <v>0</v>
      </c>
      <c r="CR1360">
        <f>(ROUND((ROUND(((ET1360)*AV1360*1),2)*BB1360),2)+ROUND((ROUND(((AE1360-(EU1360))*AV1360*1),2)*BS1360),2))</f>
        <v>435.95</v>
      </c>
      <c r="CS1360">
        <f>ROUND((ROUND((AE1360*AV1360*1),2)*BS1360),2)</f>
        <v>0</v>
      </c>
      <c r="CT1360">
        <f>ROUND((ROUND((AF1360*AV1360*1),2)*BA1360),2)</f>
        <v>0</v>
      </c>
      <c r="CU1360">
        <f>AG1360</f>
        <v>0</v>
      </c>
      <c r="CV1360">
        <f>(AH1360*AV1360)</f>
        <v>0</v>
      </c>
      <c r="CW1360">
        <f t="shared" ref="CW1360:CX1363" si="848">AI1360</f>
        <v>0</v>
      </c>
      <c r="CX1360">
        <f t="shared" si="848"/>
        <v>0</v>
      </c>
      <c r="CY1360">
        <f>S1360*(BZ1360/100)</f>
        <v>0</v>
      </c>
      <c r="CZ1360">
        <f>S1360*(CA1360/100)</f>
        <v>0</v>
      </c>
      <c r="DC1360" t="s">
        <v>3</v>
      </c>
      <c r="DD1360" t="s">
        <v>3</v>
      </c>
      <c r="DE1360" t="s">
        <v>3</v>
      </c>
      <c r="DF1360" t="s">
        <v>3</v>
      </c>
      <c r="DG1360" t="s">
        <v>3</v>
      </c>
      <c r="DH1360" t="s">
        <v>3</v>
      </c>
      <c r="DI1360" t="s">
        <v>3</v>
      </c>
      <c r="DJ1360" t="s">
        <v>3</v>
      </c>
      <c r="DK1360" t="s">
        <v>3</v>
      </c>
      <c r="DL1360" t="s">
        <v>3</v>
      </c>
      <c r="DM1360" t="s">
        <v>3</v>
      </c>
      <c r="DN1360">
        <v>0</v>
      </c>
      <c r="DO1360">
        <v>0</v>
      </c>
      <c r="DP1360">
        <v>1</v>
      </c>
      <c r="DQ1360">
        <v>1</v>
      </c>
      <c r="DU1360">
        <v>1009</v>
      </c>
      <c r="DV1360" t="s">
        <v>365</v>
      </c>
      <c r="DW1360" t="s">
        <v>365</v>
      </c>
      <c r="DX1360">
        <v>1000</v>
      </c>
      <c r="DZ1360" t="s">
        <v>3</v>
      </c>
      <c r="EA1360" t="s">
        <v>3</v>
      </c>
      <c r="EB1360" t="s">
        <v>3</v>
      </c>
      <c r="EC1360" t="s">
        <v>3</v>
      </c>
      <c r="EE1360">
        <v>59521473</v>
      </c>
      <c r="EF1360">
        <v>150</v>
      </c>
      <c r="EG1360" t="s">
        <v>662</v>
      </c>
      <c r="EH1360">
        <v>0</v>
      </c>
      <c r="EI1360" t="s">
        <v>3</v>
      </c>
      <c r="EJ1360">
        <v>4</v>
      </c>
      <c r="EK1360">
        <v>1113</v>
      </c>
      <c r="EL1360" t="s">
        <v>668</v>
      </c>
      <c r="EM1360" t="s">
        <v>669</v>
      </c>
      <c r="EO1360" t="s">
        <v>3</v>
      </c>
      <c r="EQ1360">
        <v>0</v>
      </c>
      <c r="ER1360">
        <v>36.39</v>
      </c>
      <c r="ES1360">
        <v>0</v>
      </c>
      <c r="ET1360">
        <v>36.39</v>
      </c>
      <c r="EU1360">
        <v>0</v>
      </c>
      <c r="EV1360">
        <v>0</v>
      </c>
      <c r="EW1360">
        <v>0</v>
      </c>
      <c r="EX1360">
        <v>0</v>
      </c>
      <c r="EY1360">
        <v>0</v>
      </c>
      <c r="FQ1360">
        <v>0</v>
      </c>
      <c r="FR1360">
        <v>0</v>
      </c>
      <c r="FS1360">
        <v>0</v>
      </c>
      <c r="FX1360">
        <v>0</v>
      </c>
      <c r="FY1360">
        <v>0</v>
      </c>
      <c r="GA1360" t="s">
        <v>3</v>
      </c>
      <c r="GD1360">
        <v>0</v>
      </c>
      <c r="GF1360">
        <v>1906874950</v>
      </c>
      <c r="GG1360">
        <v>2</v>
      </c>
      <c r="GH1360">
        <v>1</v>
      </c>
      <c r="GI1360">
        <v>2</v>
      </c>
      <c r="GJ1360">
        <v>0</v>
      </c>
      <c r="GK1360">
        <f>ROUND(R1360*(R12)/100,2)</f>
        <v>0</v>
      </c>
      <c r="GL1360">
        <f>ROUND(IF(AND(BH1360=3,BI1360=3,FS1360&lt;&gt;0),P1360,0),2)</f>
        <v>0</v>
      </c>
      <c r="GM1360">
        <f>ROUND(O1360+X1360+Y1360+GK1360,2)+GX1360</f>
        <v>8314</v>
      </c>
      <c r="GN1360">
        <f>IF(OR(BI1360=0,BI1360=1),GM1360-GX1360,0)</f>
        <v>0</v>
      </c>
      <c r="GO1360">
        <f>IF(BI1360=2,GM1360-GX1360,0)</f>
        <v>0</v>
      </c>
      <c r="GP1360">
        <f>IF(BI1360=4,GM1360-GX1360,0)</f>
        <v>8314</v>
      </c>
      <c r="GR1360">
        <v>0</v>
      </c>
      <c r="GS1360">
        <v>0</v>
      </c>
      <c r="GT1360">
        <v>0</v>
      </c>
      <c r="GU1360" t="s">
        <v>3</v>
      </c>
      <c r="GV1360">
        <f>ROUND((GT1360),6)</f>
        <v>0</v>
      </c>
      <c r="GW1360">
        <v>1</v>
      </c>
      <c r="GX1360">
        <f>ROUND(HC1360*I1360,2)</f>
        <v>0</v>
      </c>
      <c r="HA1360">
        <v>0</v>
      </c>
      <c r="HB1360">
        <v>0</v>
      </c>
      <c r="HC1360">
        <f>GV1360*GW1360</f>
        <v>0</v>
      </c>
      <c r="HE1360" t="s">
        <v>3</v>
      </c>
      <c r="HF1360" t="s">
        <v>3</v>
      </c>
      <c r="HM1360" t="s">
        <v>3</v>
      </c>
      <c r="HN1360" t="s">
        <v>3</v>
      </c>
      <c r="HO1360" t="s">
        <v>3</v>
      </c>
      <c r="HP1360" t="s">
        <v>3</v>
      </c>
      <c r="HQ1360" t="s">
        <v>3</v>
      </c>
      <c r="HS1360">
        <v>0</v>
      </c>
      <c r="IK1360">
        <v>0</v>
      </c>
    </row>
    <row r="1361" spans="1:245" x14ac:dyDescent="0.25">
      <c r="A1361">
        <v>17</v>
      </c>
      <c r="B1361">
        <v>1</v>
      </c>
      <c r="E1361" t="s">
        <v>111</v>
      </c>
      <c r="F1361" t="s">
        <v>675</v>
      </c>
      <c r="G1361" t="s">
        <v>676</v>
      </c>
      <c r="H1361" t="s">
        <v>114</v>
      </c>
      <c r="I1361">
        <f>ROUND(I1360-I1362-I1363,9)</f>
        <v>16.550999999999998</v>
      </c>
      <c r="J1361">
        <v>0</v>
      </c>
      <c r="K1361">
        <f>ROUND(I1360-I1362-I1363,9)</f>
        <v>16.550999999999998</v>
      </c>
      <c r="O1361">
        <f>ROUND(CP1361,2)</f>
        <v>5377.73</v>
      </c>
      <c r="P1361">
        <f>ROUND((ROUND((AC1361*AW1361*I1361),2)*BC1361),2)</f>
        <v>0</v>
      </c>
      <c r="Q1361">
        <f>(ROUND((ROUND(((ET1361)*AV1361*I1361),2)*BB1361),2)+ROUND((ROUND(((AE1361-(EU1361))*AV1361*I1361),2)*BS1361),2))</f>
        <v>5377.73</v>
      </c>
      <c r="R1361">
        <f>ROUND((ROUND((AE1361*AV1361*I1361),2)*BS1361),2)</f>
        <v>0</v>
      </c>
      <c r="S1361">
        <f>ROUND((ROUND((AF1361*AV1361*I1361),2)*BA1361),2)</f>
        <v>0</v>
      </c>
      <c r="T1361">
        <f>ROUND(CU1361*I1361,2)</f>
        <v>0</v>
      </c>
      <c r="U1361">
        <f>CV1361*I1361</f>
        <v>0</v>
      </c>
      <c r="V1361">
        <f>CW1361*I1361</f>
        <v>0</v>
      </c>
      <c r="W1361">
        <f>ROUND(CX1361*I1361,2)</f>
        <v>0</v>
      </c>
      <c r="X1361">
        <f t="shared" si="845"/>
        <v>0</v>
      </c>
      <c r="Y1361">
        <f t="shared" si="845"/>
        <v>0</v>
      </c>
      <c r="AA1361">
        <v>61707135</v>
      </c>
      <c r="AB1361">
        <f>ROUND((AC1361+AD1361+AF1361),6)</f>
        <v>36.590000000000003</v>
      </c>
      <c r="AC1361">
        <f>ROUND((ES1361),6)</f>
        <v>0</v>
      </c>
      <c r="AD1361">
        <f>ROUND((((ET1361)-(EU1361))+AE1361),6)</f>
        <v>36.590000000000003</v>
      </c>
      <c r="AE1361">
        <f t="shared" si="846"/>
        <v>0</v>
      </c>
      <c r="AF1361">
        <f t="shared" si="846"/>
        <v>0</v>
      </c>
      <c r="AG1361">
        <f>ROUND((AP1361),6)</f>
        <v>0</v>
      </c>
      <c r="AH1361">
        <f t="shared" si="847"/>
        <v>0</v>
      </c>
      <c r="AI1361">
        <f t="shared" si="847"/>
        <v>0</v>
      </c>
      <c r="AJ1361">
        <f>(AS1361)</f>
        <v>0</v>
      </c>
      <c r="AK1361">
        <v>36.590000000000003</v>
      </c>
      <c r="AL1361">
        <v>0</v>
      </c>
      <c r="AM1361">
        <v>36.590000000000003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93</v>
      </c>
      <c r="AU1361">
        <v>64</v>
      </c>
      <c r="AV1361">
        <v>1</v>
      </c>
      <c r="AW1361">
        <v>1</v>
      </c>
      <c r="AZ1361">
        <v>1</v>
      </c>
      <c r="BA1361">
        <v>1</v>
      </c>
      <c r="BB1361">
        <v>8.8800000000000008</v>
      </c>
      <c r="BC1361">
        <v>1</v>
      </c>
      <c r="BD1361" t="s">
        <v>3</v>
      </c>
      <c r="BE1361" t="s">
        <v>3</v>
      </c>
      <c r="BF1361" t="s">
        <v>3</v>
      </c>
      <c r="BG1361" t="s">
        <v>3</v>
      </c>
      <c r="BH1361">
        <v>0</v>
      </c>
      <c r="BI1361">
        <v>4</v>
      </c>
      <c r="BJ1361" t="s">
        <v>677</v>
      </c>
      <c r="BM1361">
        <v>1113</v>
      </c>
      <c r="BN1361">
        <v>0</v>
      </c>
      <c r="BO1361" t="s">
        <v>675</v>
      </c>
      <c r="BP1361">
        <v>1</v>
      </c>
      <c r="BQ1361">
        <v>150</v>
      </c>
      <c r="BR1361">
        <v>0</v>
      </c>
      <c r="BS1361">
        <v>1</v>
      </c>
      <c r="BT1361">
        <v>1</v>
      </c>
      <c r="BU1361">
        <v>1</v>
      </c>
      <c r="BV1361">
        <v>1</v>
      </c>
      <c r="BW1361">
        <v>1</v>
      </c>
      <c r="BX1361">
        <v>1</v>
      </c>
      <c r="BY1361" t="s">
        <v>3</v>
      </c>
      <c r="BZ1361">
        <v>93</v>
      </c>
      <c r="CA1361">
        <v>64</v>
      </c>
      <c r="CB1361" t="s">
        <v>3</v>
      </c>
      <c r="CE1361">
        <v>30</v>
      </c>
      <c r="CF1361">
        <v>0</v>
      </c>
      <c r="CG1361">
        <v>0</v>
      </c>
      <c r="CM1361">
        <v>0</v>
      </c>
      <c r="CN1361" t="s">
        <v>3</v>
      </c>
      <c r="CO1361">
        <v>0</v>
      </c>
      <c r="CP1361">
        <f>(P1361+Q1361+S1361)</f>
        <v>5377.73</v>
      </c>
      <c r="CQ1361">
        <f>ROUND((ROUND((AC1361*AW1361*1),2)*BC1361),2)</f>
        <v>0</v>
      </c>
      <c r="CR1361">
        <f>(ROUND((ROUND(((ET1361)*AV1361*1),2)*BB1361),2)+ROUND((ROUND(((AE1361-(EU1361))*AV1361*1),2)*BS1361),2))</f>
        <v>324.92</v>
      </c>
      <c r="CS1361">
        <f>ROUND((ROUND((AE1361*AV1361*1),2)*BS1361),2)</f>
        <v>0</v>
      </c>
      <c r="CT1361">
        <f>ROUND((ROUND((AF1361*AV1361*1),2)*BA1361),2)</f>
        <v>0</v>
      </c>
      <c r="CU1361">
        <f>AG1361</f>
        <v>0</v>
      </c>
      <c r="CV1361">
        <f>(AH1361*AV1361)</f>
        <v>0</v>
      </c>
      <c r="CW1361">
        <f t="shared" si="848"/>
        <v>0</v>
      </c>
      <c r="CX1361">
        <f t="shared" si="848"/>
        <v>0</v>
      </c>
      <c r="CY1361">
        <f>S1361*(BZ1361/100)</f>
        <v>0</v>
      </c>
      <c r="CZ1361">
        <f>S1361*(CA1361/100)</f>
        <v>0</v>
      </c>
      <c r="DC1361" t="s">
        <v>3</v>
      </c>
      <c r="DD1361" t="s">
        <v>3</v>
      </c>
      <c r="DE1361" t="s">
        <v>3</v>
      </c>
      <c r="DF1361" t="s">
        <v>3</v>
      </c>
      <c r="DG1361" t="s">
        <v>3</v>
      </c>
      <c r="DH1361" t="s">
        <v>3</v>
      </c>
      <c r="DI1361" t="s">
        <v>3</v>
      </c>
      <c r="DJ1361" t="s">
        <v>3</v>
      </c>
      <c r="DK1361" t="s">
        <v>3</v>
      </c>
      <c r="DL1361" t="s">
        <v>3</v>
      </c>
      <c r="DM1361" t="s">
        <v>3</v>
      </c>
      <c r="DN1361">
        <v>0</v>
      </c>
      <c r="DO1361">
        <v>0</v>
      </c>
      <c r="DP1361">
        <v>1</v>
      </c>
      <c r="DQ1361">
        <v>1</v>
      </c>
      <c r="DU1361">
        <v>1013</v>
      </c>
      <c r="DV1361" t="s">
        <v>114</v>
      </c>
      <c r="DW1361" t="s">
        <v>114</v>
      </c>
      <c r="DX1361">
        <v>1</v>
      </c>
      <c r="DZ1361" t="s">
        <v>3</v>
      </c>
      <c r="EA1361" t="s">
        <v>3</v>
      </c>
      <c r="EB1361" t="s">
        <v>3</v>
      </c>
      <c r="EC1361" t="s">
        <v>3</v>
      </c>
      <c r="EE1361">
        <v>59521473</v>
      </c>
      <c r="EF1361">
        <v>150</v>
      </c>
      <c r="EG1361" t="s">
        <v>662</v>
      </c>
      <c r="EH1361">
        <v>0</v>
      </c>
      <c r="EI1361" t="s">
        <v>3</v>
      </c>
      <c r="EJ1361">
        <v>4</v>
      </c>
      <c r="EK1361">
        <v>1113</v>
      </c>
      <c r="EL1361" t="s">
        <v>668</v>
      </c>
      <c r="EM1361" t="s">
        <v>669</v>
      </c>
      <c r="EO1361" t="s">
        <v>3</v>
      </c>
      <c r="EQ1361">
        <v>0</v>
      </c>
      <c r="ER1361">
        <v>36.590000000000003</v>
      </c>
      <c r="ES1361">
        <v>0</v>
      </c>
      <c r="ET1361">
        <v>36.590000000000003</v>
      </c>
      <c r="EU1361">
        <v>0</v>
      </c>
      <c r="EV1361">
        <v>0</v>
      </c>
      <c r="EW1361">
        <v>0</v>
      </c>
      <c r="EX1361">
        <v>0</v>
      </c>
      <c r="EY1361">
        <v>0</v>
      </c>
      <c r="FQ1361">
        <v>0</v>
      </c>
      <c r="FR1361">
        <v>0</v>
      </c>
      <c r="FS1361">
        <v>0</v>
      </c>
      <c r="FX1361">
        <v>0</v>
      </c>
      <c r="FY1361">
        <v>0</v>
      </c>
      <c r="GA1361" t="s">
        <v>3</v>
      </c>
      <c r="GD1361">
        <v>0</v>
      </c>
      <c r="GF1361">
        <v>1137320751</v>
      </c>
      <c r="GG1361">
        <v>2</v>
      </c>
      <c r="GH1361">
        <v>1</v>
      </c>
      <c r="GI1361">
        <v>2</v>
      </c>
      <c r="GJ1361">
        <v>0</v>
      </c>
      <c r="GK1361">
        <f>ROUND(R1361*(R12)/100,2)</f>
        <v>0</v>
      </c>
      <c r="GL1361">
        <f>ROUND(IF(AND(BH1361=3,BI1361=3,FS1361&lt;&gt;0),P1361,0),2)</f>
        <v>0</v>
      </c>
      <c r="GM1361">
        <f>ROUND(O1361+X1361+Y1361+GK1361,2)+GX1361</f>
        <v>5377.73</v>
      </c>
      <c r="GN1361">
        <f>IF(OR(BI1361=0,BI1361=1),GM1361-GX1361,0)</f>
        <v>0</v>
      </c>
      <c r="GO1361">
        <f>IF(BI1361=2,GM1361-GX1361,0)</f>
        <v>0</v>
      </c>
      <c r="GP1361">
        <f>IF(BI1361=4,GM1361-GX1361,0)</f>
        <v>5377.73</v>
      </c>
      <c r="GR1361">
        <v>0</v>
      </c>
      <c r="GS1361">
        <v>0</v>
      </c>
      <c r="GT1361">
        <v>0</v>
      </c>
      <c r="GU1361" t="s">
        <v>3</v>
      </c>
      <c r="GV1361">
        <f>ROUND((GT1361),6)</f>
        <v>0</v>
      </c>
      <c r="GW1361">
        <v>1</v>
      </c>
      <c r="GX1361">
        <f>ROUND(HC1361*I1361,2)</f>
        <v>0</v>
      </c>
      <c r="HA1361">
        <v>0</v>
      </c>
      <c r="HB1361">
        <v>0</v>
      </c>
      <c r="HC1361">
        <f>GV1361*GW1361</f>
        <v>0</v>
      </c>
      <c r="HE1361" t="s">
        <v>3</v>
      </c>
      <c r="HF1361" t="s">
        <v>3</v>
      </c>
      <c r="HM1361" t="s">
        <v>3</v>
      </c>
      <c r="HN1361" t="s">
        <v>3</v>
      </c>
      <c r="HO1361" t="s">
        <v>3</v>
      </c>
      <c r="HP1361" t="s">
        <v>3</v>
      </c>
      <c r="HQ1361" t="s">
        <v>3</v>
      </c>
      <c r="HS1361">
        <v>0</v>
      </c>
      <c r="IK1361">
        <v>0</v>
      </c>
    </row>
    <row r="1362" spans="1:245" x14ac:dyDescent="0.25">
      <c r="A1362">
        <v>17</v>
      </c>
      <c r="B1362">
        <v>1</v>
      </c>
      <c r="E1362" t="s">
        <v>119</v>
      </c>
      <c r="F1362" t="s">
        <v>678</v>
      </c>
      <c r="G1362" t="s">
        <v>679</v>
      </c>
      <c r="H1362" t="s">
        <v>114</v>
      </c>
      <c r="I1362">
        <f>5.824-3.304</f>
        <v>2.52</v>
      </c>
      <c r="J1362">
        <v>0</v>
      </c>
      <c r="K1362">
        <v>5.8239999999999998</v>
      </c>
      <c r="O1362">
        <f>ROUND(CP1362,2)</f>
        <v>491.41</v>
      </c>
      <c r="P1362">
        <f>ROUND((ROUND((AC1362*AW1362*I1362),2)*BC1362),2)</f>
        <v>0</v>
      </c>
      <c r="Q1362">
        <f>(ROUND((ROUND(((ET1362)*AV1362*I1362),2)*BB1362),2)+ROUND((ROUND(((AE1362-(EU1362))*AV1362*I1362),2)*BS1362),2))</f>
        <v>491.41</v>
      </c>
      <c r="R1362">
        <f>ROUND((ROUND((AE1362*AV1362*I1362),2)*BS1362),2)</f>
        <v>0</v>
      </c>
      <c r="S1362">
        <f>ROUND((ROUND((AF1362*AV1362*I1362),2)*BA1362),2)</f>
        <v>0</v>
      </c>
      <c r="T1362">
        <f>ROUND(CU1362*I1362,2)</f>
        <v>0</v>
      </c>
      <c r="U1362">
        <f>CV1362*I1362</f>
        <v>0</v>
      </c>
      <c r="V1362">
        <f>CW1362*I1362</f>
        <v>0</v>
      </c>
      <c r="W1362">
        <f>ROUND(CX1362*I1362,2)</f>
        <v>0</v>
      </c>
      <c r="X1362">
        <f t="shared" si="845"/>
        <v>0</v>
      </c>
      <c r="Y1362">
        <f t="shared" si="845"/>
        <v>0</v>
      </c>
      <c r="AA1362">
        <v>61707135</v>
      </c>
      <c r="AB1362">
        <f>ROUND((AC1362+AD1362+AF1362),6)</f>
        <v>17.84</v>
      </c>
      <c r="AC1362">
        <f>ROUND((ES1362),6)</f>
        <v>0</v>
      </c>
      <c r="AD1362">
        <f>ROUND((((ET1362)-(EU1362))+AE1362),6)</f>
        <v>17.84</v>
      </c>
      <c r="AE1362">
        <f t="shared" si="846"/>
        <v>0</v>
      </c>
      <c r="AF1362">
        <f t="shared" si="846"/>
        <v>0</v>
      </c>
      <c r="AG1362">
        <f>ROUND((AP1362),6)</f>
        <v>0</v>
      </c>
      <c r="AH1362">
        <f t="shared" si="847"/>
        <v>0</v>
      </c>
      <c r="AI1362">
        <f t="shared" si="847"/>
        <v>0</v>
      </c>
      <c r="AJ1362">
        <f>(AS1362)</f>
        <v>0</v>
      </c>
      <c r="AK1362">
        <v>17.84</v>
      </c>
      <c r="AL1362">
        <v>0</v>
      </c>
      <c r="AM1362">
        <v>17.84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93</v>
      </c>
      <c r="AU1362">
        <v>64</v>
      </c>
      <c r="AV1362">
        <v>1</v>
      </c>
      <c r="AW1362">
        <v>1</v>
      </c>
      <c r="AZ1362">
        <v>1</v>
      </c>
      <c r="BA1362">
        <v>1</v>
      </c>
      <c r="BB1362">
        <v>10.93</v>
      </c>
      <c r="BC1362">
        <v>1</v>
      </c>
      <c r="BD1362" t="s">
        <v>3</v>
      </c>
      <c r="BE1362" t="s">
        <v>3</v>
      </c>
      <c r="BF1362" t="s">
        <v>3</v>
      </c>
      <c r="BG1362" t="s">
        <v>3</v>
      </c>
      <c r="BH1362">
        <v>0</v>
      </c>
      <c r="BI1362">
        <v>4</v>
      </c>
      <c r="BJ1362" t="s">
        <v>680</v>
      </c>
      <c r="BM1362">
        <v>1113</v>
      </c>
      <c r="BN1362">
        <v>0</v>
      </c>
      <c r="BO1362" t="s">
        <v>678</v>
      </c>
      <c r="BP1362">
        <v>1</v>
      </c>
      <c r="BQ1362">
        <v>150</v>
      </c>
      <c r="BR1362">
        <v>0</v>
      </c>
      <c r="BS1362">
        <v>1</v>
      </c>
      <c r="BT1362">
        <v>1</v>
      </c>
      <c r="BU1362">
        <v>1</v>
      </c>
      <c r="BV1362">
        <v>1</v>
      </c>
      <c r="BW1362">
        <v>1</v>
      </c>
      <c r="BX1362">
        <v>1</v>
      </c>
      <c r="BY1362" t="s">
        <v>3</v>
      </c>
      <c r="BZ1362">
        <v>93</v>
      </c>
      <c r="CA1362">
        <v>64</v>
      </c>
      <c r="CB1362" t="s">
        <v>3</v>
      </c>
      <c r="CE1362">
        <v>30</v>
      </c>
      <c r="CF1362">
        <v>0</v>
      </c>
      <c r="CG1362">
        <v>0</v>
      </c>
      <c r="CM1362">
        <v>0</v>
      </c>
      <c r="CN1362" t="s">
        <v>3</v>
      </c>
      <c r="CO1362">
        <v>0</v>
      </c>
      <c r="CP1362">
        <f>(P1362+Q1362+S1362)</f>
        <v>491.41</v>
      </c>
      <c r="CQ1362">
        <f>ROUND((ROUND((AC1362*AW1362*1),2)*BC1362),2)</f>
        <v>0</v>
      </c>
      <c r="CR1362">
        <f>(ROUND((ROUND(((ET1362)*AV1362*1),2)*BB1362),2)+ROUND((ROUND(((AE1362-(EU1362))*AV1362*1),2)*BS1362),2))</f>
        <v>194.99</v>
      </c>
      <c r="CS1362">
        <f>ROUND((ROUND((AE1362*AV1362*1),2)*BS1362),2)</f>
        <v>0</v>
      </c>
      <c r="CT1362">
        <f>ROUND((ROUND((AF1362*AV1362*1),2)*BA1362),2)</f>
        <v>0</v>
      </c>
      <c r="CU1362">
        <f>AG1362</f>
        <v>0</v>
      </c>
      <c r="CV1362">
        <f>(AH1362*AV1362)</f>
        <v>0</v>
      </c>
      <c r="CW1362">
        <f t="shared" si="848"/>
        <v>0</v>
      </c>
      <c r="CX1362">
        <f t="shared" si="848"/>
        <v>0</v>
      </c>
      <c r="CY1362">
        <f>S1362*(BZ1362/100)</f>
        <v>0</v>
      </c>
      <c r="CZ1362">
        <f>S1362*(CA1362/100)</f>
        <v>0</v>
      </c>
      <c r="DC1362" t="s">
        <v>3</v>
      </c>
      <c r="DD1362" t="s">
        <v>3</v>
      </c>
      <c r="DE1362" t="s">
        <v>3</v>
      </c>
      <c r="DF1362" t="s">
        <v>3</v>
      </c>
      <c r="DG1362" t="s">
        <v>3</v>
      </c>
      <c r="DH1362" t="s">
        <v>3</v>
      </c>
      <c r="DI1362" t="s">
        <v>3</v>
      </c>
      <c r="DJ1362" t="s">
        <v>3</v>
      </c>
      <c r="DK1362" t="s">
        <v>3</v>
      </c>
      <c r="DL1362" t="s">
        <v>3</v>
      </c>
      <c r="DM1362" t="s">
        <v>3</v>
      </c>
      <c r="DN1362">
        <v>0</v>
      </c>
      <c r="DO1362">
        <v>0</v>
      </c>
      <c r="DP1362">
        <v>1</v>
      </c>
      <c r="DQ1362">
        <v>1</v>
      </c>
      <c r="DU1362">
        <v>1013</v>
      </c>
      <c r="DV1362" t="s">
        <v>114</v>
      </c>
      <c r="DW1362" t="s">
        <v>114</v>
      </c>
      <c r="DX1362">
        <v>1</v>
      </c>
      <c r="DZ1362" t="s">
        <v>3</v>
      </c>
      <c r="EA1362" t="s">
        <v>3</v>
      </c>
      <c r="EB1362" t="s">
        <v>3</v>
      </c>
      <c r="EC1362" t="s">
        <v>3</v>
      </c>
      <c r="EE1362">
        <v>59521473</v>
      </c>
      <c r="EF1362">
        <v>150</v>
      </c>
      <c r="EG1362" t="s">
        <v>662</v>
      </c>
      <c r="EH1362">
        <v>0</v>
      </c>
      <c r="EI1362" t="s">
        <v>3</v>
      </c>
      <c r="EJ1362">
        <v>4</v>
      </c>
      <c r="EK1362">
        <v>1113</v>
      </c>
      <c r="EL1362" t="s">
        <v>668</v>
      </c>
      <c r="EM1362" t="s">
        <v>669</v>
      </c>
      <c r="EO1362" t="s">
        <v>3</v>
      </c>
      <c r="EQ1362">
        <v>0</v>
      </c>
      <c r="ER1362">
        <v>17.84</v>
      </c>
      <c r="ES1362">
        <v>0</v>
      </c>
      <c r="ET1362">
        <v>17.84</v>
      </c>
      <c r="EU1362">
        <v>0</v>
      </c>
      <c r="EV1362">
        <v>0</v>
      </c>
      <c r="EW1362">
        <v>0</v>
      </c>
      <c r="EX1362">
        <v>0</v>
      </c>
      <c r="EY1362">
        <v>0</v>
      </c>
      <c r="FQ1362">
        <v>0</v>
      </c>
      <c r="FR1362">
        <v>0</v>
      </c>
      <c r="FS1362">
        <v>0</v>
      </c>
      <c r="FX1362">
        <v>0</v>
      </c>
      <c r="FY1362">
        <v>0</v>
      </c>
      <c r="GA1362" t="s">
        <v>3</v>
      </c>
      <c r="GD1362">
        <v>0</v>
      </c>
      <c r="GF1362">
        <v>2113678840</v>
      </c>
      <c r="GG1362">
        <v>2</v>
      </c>
      <c r="GH1362">
        <v>1</v>
      </c>
      <c r="GI1362">
        <v>2</v>
      </c>
      <c r="GJ1362">
        <v>0</v>
      </c>
      <c r="GK1362">
        <f>ROUND(R1362*(R12)/100,2)</f>
        <v>0</v>
      </c>
      <c r="GL1362">
        <f>ROUND(IF(AND(BH1362=3,BI1362=3,FS1362&lt;&gt;0),P1362,0),2)</f>
        <v>0</v>
      </c>
      <c r="GM1362">
        <f>ROUND(O1362+X1362+Y1362+GK1362,2)+GX1362</f>
        <v>491.41</v>
      </c>
      <c r="GN1362">
        <f>IF(OR(BI1362=0,BI1362=1),GM1362-GX1362,0)</f>
        <v>0</v>
      </c>
      <c r="GO1362">
        <f>IF(BI1362=2,GM1362-GX1362,0)</f>
        <v>0</v>
      </c>
      <c r="GP1362">
        <f>IF(BI1362=4,GM1362-GX1362,0)</f>
        <v>491.41</v>
      </c>
      <c r="GR1362">
        <v>0</v>
      </c>
      <c r="GS1362">
        <v>0</v>
      </c>
      <c r="GT1362">
        <v>0</v>
      </c>
      <c r="GU1362" t="s">
        <v>3</v>
      </c>
      <c r="GV1362">
        <f>ROUND((GT1362),6)</f>
        <v>0</v>
      </c>
      <c r="GW1362">
        <v>1</v>
      </c>
      <c r="GX1362">
        <f>ROUND(HC1362*I1362,2)</f>
        <v>0</v>
      </c>
      <c r="HA1362">
        <v>0</v>
      </c>
      <c r="HB1362">
        <v>0</v>
      </c>
      <c r="HC1362">
        <f>GV1362*GW1362</f>
        <v>0</v>
      </c>
      <c r="HE1362" t="s">
        <v>3</v>
      </c>
      <c r="HF1362" t="s">
        <v>3</v>
      </c>
      <c r="HM1362" t="s">
        <v>3</v>
      </c>
      <c r="HN1362" t="s">
        <v>3</v>
      </c>
      <c r="HO1362" t="s">
        <v>3</v>
      </c>
      <c r="HP1362" t="s">
        <v>3</v>
      </c>
      <c r="HQ1362" t="s">
        <v>3</v>
      </c>
      <c r="HS1362">
        <v>0</v>
      </c>
      <c r="IK1362">
        <v>0</v>
      </c>
    </row>
    <row r="1363" spans="1:245" x14ac:dyDescent="0.25">
      <c r="A1363">
        <v>17</v>
      </c>
      <c r="B1363">
        <v>1</v>
      </c>
      <c r="E1363" t="s">
        <v>120</v>
      </c>
      <c r="F1363" t="s">
        <v>681</v>
      </c>
      <c r="G1363" t="s">
        <v>682</v>
      </c>
      <c r="H1363" t="s">
        <v>114</v>
      </c>
      <c r="I1363">
        <v>0</v>
      </c>
      <c r="J1363">
        <v>0</v>
      </c>
      <c r="K1363">
        <v>1.4999999999999999E-2</v>
      </c>
      <c r="O1363">
        <f>ROUND(CP1363,2)</f>
        <v>0</v>
      </c>
      <c r="P1363">
        <f>ROUND((ROUND((AC1363*AW1363*I1363),2)*BC1363),2)</f>
        <v>0</v>
      </c>
      <c r="Q1363">
        <f>(ROUND((ROUND(((ET1363)*AV1363*I1363),2)*BB1363),2)+ROUND((ROUND(((AE1363-(EU1363))*AV1363*I1363),2)*BS1363),2))</f>
        <v>0</v>
      </c>
      <c r="R1363">
        <f>ROUND((ROUND((AE1363*AV1363*I1363),2)*BS1363),2)</f>
        <v>0</v>
      </c>
      <c r="S1363">
        <f>ROUND((ROUND((AF1363*AV1363*I1363),2)*BA1363),2)</f>
        <v>0</v>
      </c>
      <c r="T1363">
        <f>ROUND(CU1363*I1363,2)</f>
        <v>0</v>
      </c>
      <c r="U1363">
        <f>CV1363*I1363</f>
        <v>0</v>
      </c>
      <c r="V1363">
        <f>CW1363*I1363</f>
        <v>0</v>
      </c>
      <c r="W1363">
        <f>ROUND(CX1363*I1363,2)</f>
        <v>0</v>
      </c>
      <c r="X1363">
        <f t="shared" si="845"/>
        <v>0</v>
      </c>
      <c r="Y1363">
        <f t="shared" si="845"/>
        <v>0</v>
      </c>
      <c r="AA1363">
        <v>61707135</v>
      </c>
      <c r="AB1363">
        <f>ROUND((AC1363+AD1363+AF1363),6)</f>
        <v>21.71</v>
      </c>
      <c r="AC1363">
        <f>ROUND((ES1363),6)</f>
        <v>0</v>
      </c>
      <c r="AD1363">
        <f>ROUND((((ET1363)-(EU1363))+AE1363),6)</f>
        <v>21.71</v>
      </c>
      <c r="AE1363">
        <f t="shared" si="846"/>
        <v>0</v>
      </c>
      <c r="AF1363">
        <f t="shared" si="846"/>
        <v>0</v>
      </c>
      <c r="AG1363">
        <f>ROUND((AP1363),6)</f>
        <v>0</v>
      </c>
      <c r="AH1363">
        <f t="shared" si="847"/>
        <v>0</v>
      </c>
      <c r="AI1363">
        <f t="shared" si="847"/>
        <v>0</v>
      </c>
      <c r="AJ1363">
        <f>(AS1363)</f>
        <v>0</v>
      </c>
      <c r="AK1363">
        <v>21.71</v>
      </c>
      <c r="AL1363">
        <v>0</v>
      </c>
      <c r="AM1363">
        <v>21.71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93</v>
      </c>
      <c r="AU1363">
        <v>64</v>
      </c>
      <c r="AV1363">
        <v>1</v>
      </c>
      <c r="AW1363">
        <v>1</v>
      </c>
      <c r="AZ1363">
        <v>1</v>
      </c>
      <c r="BA1363">
        <v>1</v>
      </c>
      <c r="BB1363">
        <v>9.91</v>
      </c>
      <c r="BC1363">
        <v>1</v>
      </c>
      <c r="BD1363" t="s">
        <v>3</v>
      </c>
      <c r="BE1363" t="s">
        <v>3</v>
      </c>
      <c r="BF1363" t="s">
        <v>3</v>
      </c>
      <c r="BG1363" t="s">
        <v>3</v>
      </c>
      <c r="BH1363">
        <v>0</v>
      </c>
      <c r="BI1363">
        <v>4</v>
      </c>
      <c r="BJ1363" t="s">
        <v>683</v>
      </c>
      <c r="BM1363">
        <v>1113</v>
      </c>
      <c r="BN1363">
        <v>0</v>
      </c>
      <c r="BO1363" t="s">
        <v>681</v>
      </c>
      <c r="BP1363">
        <v>1</v>
      </c>
      <c r="BQ1363">
        <v>150</v>
      </c>
      <c r="BR1363">
        <v>0</v>
      </c>
      <c r="BS1363">
        <v>1</v>
      </c>
      <c r="BT1363">
        <v>1</v>
      </c>
      <c r="BU1363">
        <v>1</v>
      </c>
      <c r="BV1363">
        <v>1</v>
      </c>
      <c r="BW1363">
        <v>1</v>
      </c>
      <c r="BX1363">
        <v>1</v>
      </c>
      <c r="BY1363" t="s">
        <v>3</v>
      </c>
      <c r="BZ1363">
        <v>93</v>
      </c>
      <c r="CA1363">
        <v>64</v>
      </c>
      <c r="CB1363" t="s">
        <v>3</v>
      </c>
      <c r="CE1363">
        <v>30</v>
      </c>
      <c r="CF1363">
        <v>0</v>
      </c>
      <c r="CG1363">
        <v>0</v>
      </c>
      <c r="CM1363">
        <v>0</v>
      </c>
      <c r="CN1363" t="s">
        <v>3</v>
      </c>
      <c r="CO1363">
        <v>0</v>
      </c>
      <c r="CP1363">
        <f>(P1363+Q1363+S1363)</f>
        <v>0</v>
      </c>
      <c r="CQ1363">
        <f>ROUND((ROUND((AC1363*AW1363*1),2)*BC1363),2)</f>
        <v>0</v>
      </c>
      <c r="CR1363">
        <f>(ROUND((ROUND(((ET1363)*AV1363*1),2)*BB1363),2)+ROUND((ROUND(((AE1363-(EU1363))*AV1363*1),2)*BS1363),2))</f>
        <v>215.15</v>
      </c>
      <c r="CS1363">
        <f>ROUND((ROUND((AE1363*AV1363*1),2)*BS1363),2)</f>
        <v>0</v>
      </c>
      <c r="CT1363">
        <f>ROUND((ROUND((AF1363*AV1363*1),2)*BA1363),2)</f>
        <v>0</v>
      </c>
      <c r="CU1363">
        <f>AG1363</f>
        <v>0</v>
      </c>
      <c r="CV1363">
        <f>(AH1363*AV1363)</f>
        <v>0</v>
      </c>
      <c r="CW1363">
        <f t="shared" si="848"/>
        <v>0</v>
      </c>
      <c r="CX1363">
        <f t="shared" si="848"/>
        <v>0</v>
      </c>
      <c r="CY1363">
        <f>S1363*(BZ1363/100)</f>
        <v>0</v>
      </c>
      <c r="CZ1363">
        <f>S1363*(CA1363/100)</f>
        <v>0</v>
      </c>
      <c r="DC1363" t="s">
        <v>3</v>
      </c>
      <c r="DD1363" t="s">
        <v>3</v>
      </c>
      <c r="DE1363" t="s">
        <v>3</v>
      </c>
      <c r="DF1363" t="s">
        <v>3</v>
      </c>
      <c r="DG1363" t="s">
        <v>3</v>
      </c>
      <c r="DH1363" t="s">
        <v>3</v>
      </c>
      <c r="DI1363" t="s">
        <v>3</v>
      </c>
      <c r="DJ1363" t="s">
        <v>3</v>
      </c>
      <c r="DK1363" t="s">
        <v>3</v>
      </c>
      <c r="DL1363" t="s">
        <v>3</v>
      </c>
      <c r="DM1363" t="s">
        <v>3</v>
      </c>
      <c r="DN1363">
        <v>0</v>
      </c>
      <c r="DO1363">
        <v>0</v>
      </c>
      <c r="DP1363">
        <v>1</v>
      </c>
      <c r="DQ1363">
        <v>1</v>
      </c>
      <c r="DU1363">
        <v>1013</v>
      </c>
      <c r="DV1363" t="s">
        <v>114</v>
      </c>
      <c r="DW1363" t="s">
        <v>114</v>
      </c>
      <c r="DX1363">
        <v>1</v>
      </c>
      <c r="DZ1363" t="s">
        <v>3</v>
      </c>
      <c r="EA1363" t="s">
        <v>3</v>
      </c>
      <c r="EB1363" t="s">
        <v>3</v>
      </c>
      <c r="EC1363" t="s">
        <v>3</v>
      </c>
      <c r="EE1363">
        <v>59521473</v>
      </c>
      <c r="EF1363">
        <v>150</v>
      </c>
      <c r="EG1363" t="s">
        <v>662</v>
      </c>
      <c r="EH1363">
        <v>0</v>
      </c>
      <c r="EI1363" t="s">
        <v>3</v>
      </c>
      <c r="EJ1363">
        <v>4</v>
      </c>
      <c r="EK1363">
        <v>1113</v>
      </c>
      <c r="EL1363" t="s">
        <v>668</v>
      </c>
      <c r="EM1363" t="s">
        <v>669</v>
      </c>
      <c r="EO1363" t="s">
        <v>3</v>
      </c>
      <c r="EQ1363">
        <v>0</v>
      </c>
      <c r="ER1363">
        <v>21.71</v>
      </c>
      <c r="ES1363">
        <v>0</v>
      </c>
      <c r="ET1363">
        <v>21.71</v>
      </c>
      <c r="EU1363">
        <v>0</v>
      </c>
      <c r="EV1363">
        <v>0</v>
      </c>
      <c r="EW1363">
        <v>0</v>
      </c>
      <c r="EX1363">
        <v>0</v>
      </c>
      <c r="EY1363">
        <v>0</v>
      </c>
      <c r="FQ1363">
        <v>0</v>
      </c>
      <c r="FR1363">
        <v>0</v>
      </c>
      <c r="FS1363">
        <v>0</v>
      </c>
      <c r="FX1363">
        <v>0</v>
      </c>
      <c r="FY1363">
        <v>0</v>
      </c>
      <c r="GA1363" t="s">
        <v>3</v>
      </c>
      <c r="GD1363">
        <v>0</v>
      </c>
      <c r="GF1363">
        <v>1080444953</v>
      </c>
      <c r="GG1363">
        <v>2</v>
      </c>
      <c r="GH1363">
        <v>1</v>
      </c>
      <c r="GI1363">
        <v>2</v>
      </c>
      <c r="GJ1363">
        <v>0</v>
      </c>
      <c r="GK1363">
        <f>ROUND(R1363*(R12)/100,2)</f>
        <v>0</v>
      </c>
      <c r="GL1363">
        <f>ROUND(IF(AND(BH1363=3,BI1363=3,FS1363&lt;&gt;0),P1363,0),2)</f>
        <v>0</v>
      </c>
      <c r="GM1363">
        <f>ROUND(O1363+X1363+Y1363+GK1363,2)+GX1363</f>
        <v>0</v>
      </c>
      <c r="GN1363">
        <f>IF(OR(BI1363=0,BI1363=1),GM1363-GX1363,0)</f>
        <v>0</v>
      </c>
      <c r="GO1363">
        <f>IF(BI1363=2,GM1363-GX1363,0)</f>
        <v>0</v>
      </c>
      <c r="GP1363">
        <f>IF(BI1363=4,GM1363-GX1363,0)</f>
        <v>0</v>
      </c>
      <c r="GR1363">
        <v>0</v>
      </c>
      <c r="GS1363">
        <v>0</v>
      </c>
      <c r="GT1363">
        <v>0</v>
      </c>
      <c r="GU1363" t="s">
        <v>3</v>
      </c>
      <c r="GV1363">
        <f>ROUND((GT1363),6)</f>
        <v>0</v>
      </c>
      <c r="GW1363">
        <v>1</v>
      </c>
      <c r="GX1363">
        <f>ROUND(HC1363*I1363,2)</f>
        <v>0</v>
      </c>
      <c r="HA1363">
        <v>0</v>
      </c>
      <c r="HB1363">
        <v>0</v>
      </c>
      <c r="HC1363">
        <f>GV1363*GW1363</f>
        <v>0</v>
      </c>
      <c r="HE1363" t="s">
        <v>3</v>
      </c>
      <c r="HF1363" t="s">
        <v>3</v>
      </c>
      <c r="HM1363" t="s">
        <v>3</v>
      </c>
      <c r="HN1363" t="s">
        <v>3</v>
      </c>
      <c r="HO1363" t="s">
        <v>3</v>
      </c>
      <c r="HP1363" t="s">
        <v>3</v>
      </c>
      <c r="HQ1363" t="s">
        <v>3</v>
      </c>
      <c r="HS1363">
        <v>0</v>
      </c>
      <c r="IK1363">
        <v>0</v>
      </c>
    </row>
    <row r="1365" spans="1:245" x14ac:dyDescent="0.25">
      <c r="A1365" s="2">
        <v>51</v>
      </c>
      <c r="B1365" s="2">
        <f>B1356</f>
        <v>1</v>
      </c>
      <c r="C1365" s="2">
        <f>A1356</f>
        <v>4</v>
      </c>
      <c r="D1365" s="2">
        <f>ROW(A1356)</f>
        <v>1356</v>
      </c>
      <c r="E1365" s="2"/>
      <c r="F1365" s="2" t="str">
        <f>IF(F1356&lt;&gt;"",F1356,"")</f>
        <v>Новый раздел</v>
      </c>
      <c r="G1365" s="2" t="str">
        <f>IF(G1356&lt;&gt;"",G1356,"")</f>
        <v>Прочие работы и затраты (Благоустройство)</v>
      </c>
      <c r="H1365" s="2">
        <v>0</v>
      </c>
      <c r="I1365" s="2"/>
      <c r="J1365" s="2"/>
      <c r="K1365" s="2"/>
      <c r="L1365" s="2"/>
      <c r="M1365" s="2"/>
      <c r="N1365" s="2"/>
      <c r="O1365" s="2">
        <f t="shared" ref="O1365:T1365" si="849">ROUND(AB1365,2)</f>
        <v>14183.14</v>
      </c>
      <c r="P1365" s="2">
        <f t="shared" si="849"/>
        <v>0</v>
      </c>
      <c r="Q1365" s="2">
        <f t="shared" si="849"/>
        <v>14183.14</v>
      </c>
      <c r="R1365" s="2">
        <f t="shared" si="849"/>
        <v>0</v>
      </c>
      <c r="S1365" s="2">
        <f t="shared" si="849"/>
        <v>0</v>
      </c>
      <c r="T1365" s="2">
        <f t="shared" si="849"/>
        <v>0</v>
      </c>
      <c r="U1365" s="2">
        <f>AH1365</f>
        <v>0</v>
      </c>
      <c r="V1365" s="2">
        <f>AI1365</f>
        <v>0</v>
      </c>
      <c r="W1365" s="2">
        <f>ROUND(AJ1365,2)</f>
        <v>0</v>
      </c>
      <c r="X1365" s="2">
        <f>ROUND(AK1365,2)</f>
        <v>0</v>
      </c>
      <c r="Y1365" s="2">
        <f>ROUND(AL1365,2)</f>
        <v>0</v>
      </c>
      <c r="Z1365" s="2"/>
      <c r="AA1365" s="2"/>
      <c r="AB1365" s="2">
        <f>ROUND(SUMIF(AA1360:AA1363,"=61707135",O1360:O1363),2)</f>
        <v>14183.14</v>
      </c>
      <c r="AC1365" s="2">
        <f>ROUND(SUMIF(AA1360:AA1363,"=61707135",P1360:P1363),2)</f>
        <v>0</v>
      </c>
      <c r="AD1365" s="2">
        <f>ROUND(SUMIF(AA1360:AA1363,"=61707135",Q1360:Q1363),2)</f>
        <v>14183.14</v>
      </c>
      <c r="AE1365" s="2">
        <f>ROUND(SUMIF(AA1360:AA1363,"=61707135",R1360:R1363),2)</f>
        <v>0</v>
      </c>
      <c r="AF1365" s="2">
        <f>ROUND(SUMIF(AA1360:AA1363,"=61707135",S1360:S1363),2)</f>
        <v>0</v>
      </c>
      <c r="AG1365" s="2">
        <f>ROUND(SUMIF(AA1360:AA1363,"=61707135",T1360:T1363),2)</f>
        <v>0</v>
      </c>
      <c r="AH1365" s="2">
        <f>SUMIF(AA1360:AA1363,"=61707135",U1360:U1363)</f>
        <v>0</v>
      </c>
      <c r="AI1365" s="2">
        <f>SUMIF(AA1360:AA1363,"=61707135",V1360:V1363)</f>
        <v>0</v>
      </c>
      <c r="AJ1365" s="2">
        <f>ROUND(SUMIF(AA1360:AA1363,"=61707135",W1360:W1363),2)</f>
        <v>0</v>
      </c>
      <c r="AK1365" s="2">
        <f>ROUND(SUMIF(AA1360:AA1363,"=61707135",X1360:X1363),2)</f>
        <v>0</v>
      </c>
      <c r="AL1365" s="2">
        <f>ROUND(SUMIF(AA1360:AA1363,"=61707135",Y1360:Y1363),2)</f>
        <v>0</v>
      </c>
      <c r="AM1365" s="2"/>
      <c r="AN1365" s="2"/>
      <c r="AO1365" s="2">
        <f t="shared" ref="AO1365:BD1365" si="850">ROUND(BX1365,2)</f>
        <v>0</v>
      </c>
      <c r="AP1365" s="2">
        <f t="shared" si="850"/>
        <v>0</v>
      </c>
      <c r="AQ1365" s="2">
        <f t="shared" si="850"/>
        <v>0</v>
      </c>
      <c r="AR1365" s="2">
        <f t="shared" si="850"/>
        <v>14183.14</v>
      </c>
      <c r="AS1365" s="2">
        <f t="shared" si="850"/>
        <v>0</v>
      </c>
      <c r="AT1365" s="2">
        <f t="shared" si="850"/>
        <v>0</v>
      </c>
      <c r="AU1365" s="2">
        <f t="shared" si="850"/>
        <v>14183.14</v>
      </c>
      <c r="AV1365" s="2">
        <f t="shared" si="850"/>
        <v>0</v>
      </c>
      <c r="AW1365" s="2">
        <f t="shared" si="850"/>
        <v>0</v>
      </c>
      <c r="AX1365" s="2">
        <f t="shared" si="850"/>
        <v>0</v>
      </c>
      <c r="AY1365" s="2">
        <f t="shared" si="850"/>
        <v>0</v>
      </c>
      <c r="AZ1365" s="2">
        <f t="shared" si="850"/>
        <v>0</v>
      </c>
      <c r="BA1365" s="2">
        <f t="shared" si="850"/>
        <v>0</v>
      </c>
      <c r="BB1365" s="2">
        <f t="shared" si="850"/>
        <v>0</v>
      </c>
      <c r="BC1365" s="2">
        <f t="shared" si="850"/>
        <v>0</v>
      </c>
      <c r="BD1365" s="2">
        <f t="shared" si="850"/>
        <v>0</v>
      </c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>
        <f>ROUND(SUMIF(AA1360:AA1363,"=61707135",FQ1360:FQ1363),2)</f>
        <v>0</v>
      </c>
      <c r="BY1365" s="2">
        <f>ROUND(SUMIF(AA1360:AA1363,"=61707135",FR1360:FR1363),2)</f>
        <v>0</v>
      </c>
      <c r="BZ1365" s="2">
        <f>ROUND(SUMIF(AA1360:AA1363,"=61707135",GL1360:GL1363),2)</f>
        <v>0</v>
      </c>
      <c r="CA1365" s="2">
        <f>ROUND(SUMIF(AA1360:AA1363,"=61707135",GM1360:GM1363),2)</f>
        <v>14183.14</v>
      </c>
      <c r="CB1365" s="2">
        <f>ROUND(SUMIF(AA1360:AA1363,"=61707135",GN1360:GN1363),2)</f>
        <v>0</v>
      </c>
      <c r="CC1365" s="2">
        <f>ROUND(SUMIF(AA1360:AA1363,"=61707135",GO1360:GO1363),2)</f>
        <v>0</v>
      </c>
      <c r="CD1365" s="2">
        <f>ROUND(SUMIF(AA1360:AA1363,"=61707135",GP1360:GP1363),2)</f>
        <v>14183.14</v>
      </c>
      <c r="CE1365" s="2">
        <f>AC1365-BX1365</f>
        <v>0</v>
      </c>
      <c r="CF1365" s="2">
        <f>AC1365-BY1365</f>
        <v>0</v>
      </c>
      <c r="CG1365" s="2">
        <f>BX1365-BZ1365</f>
        <v>0</v>
      </c>
      <c r="CH1365" s="2">
        <f>AC1365-BX1365-BY1365+BZ1365</f>
        <v>0</v>
      </c>
      <c r="CI1365" s="2">
        <f>BY1365-BZ1365</f>
        <v>0</v>
      </c>
      <c r="CJ1365" s="2">
        <f>ROUND(SUMIF(AA1360:AA1363,"=61707135",GX1360:GX1363),2)</f>
        <v>0</v>
      </c>
      <c r="CK1365" s="2">
        <f>ROUND(SUMIF(AA1360:AA1363,"=61707135",GY1360:GY1363),2)</f>
        <v>0</v>
      </c>
      <c r="CL1365" s="2">
        <f>ROUND(SUMIF(AA1360:AA1363,"=61707135",GZ1360:GZ1363),2)</f>
        <v>0</v>
      </c>
      <c r="CM1365" s="2">
        <f>ROUND(SUMIF(AA1360:AA1363,"=61707135",HD1360:HD1363),2)</f>
        <v>0</v>
      </c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3"/>
      <c r="DH1365" s="3"/>
      <c r="DI1365" s="3"/>
      <c r="DJ1365" s="3"/>
      <c r="DK1365" s="3"/>
      <c r="DL1365" s="3"/>
      <c r="DM1365" s="3"/>
      <c r="DN1365" s="3"/>
      <c r="DO1365" s="3"/>
      <c r="DP1365" s="3"/>
      <c r="DQ1365" s="3"/>
      <c r="DR1365" s="3"/>
      <c r="DS1365" s="3"/>
      <c r="DT1365" s="3"/>
      <c r="DU1365" s="3"/>
      <c r="DV1365" s="3"/>
      <c r="DW1365" s="3"/>
      <c r="DX1365" s="3"/>
      <c r="DY1365" s="3"/>
      <c r="DZ1365" s="3"/>
      <c r="EA1365" s="3"/>
      <c r="EB1365" s="3"/>
      <c r="EC1365" s="3"/>
      <c r="ED1365" s="3"/>
      <c r="EE1365" s="3"/>
      <c r="EF1365" s="3"/>
      <c r="EG1365" s="3"/>
      <c r="EH1365" s="3"/>
      <c r="EI1365" s="3"/>
      <c r="EJ1365" s="3"/>
      <c r="EK1365" s="3"/>
      <c r="EL1365" s="3"/>
      <c r="EM1365" s="3"/>
      <c r="EN1365" s="3"/>
      <c r="EO1365" s="3"/>
      <c r="EP1365" s="3"/>
      <c r="EQ1365" s="3"/>
      <c r="ER1365" s="3"/>
      <c r="ES1365" s="3"/>
      <c r="ET1365" s="3"/>
      <c r="EU1365" s="3"/>
      <c r="EV1365" s="3"/>
      <c r="EW1365" s="3"/>
      <c r="EX1365" s="3"/>
      <c r="EY1365" s="3"/>
      <c r="EZ1365" s="3"/>
      <c r="FA1365" s="3"/>
      <c r="FB1365" s="3"/>
      <c r="FC1365" s="3"/>
      <c r="FD1365" s="3"/>
      <c r="FE1365" s="3"/>
      <c r="FF1365" s="3"/>
      <c r="FG1365" s="3"/>
      <c r="FH1365" s="3"/>
      <c r="FI1365" s="3"/>
      <c r="FJ1365" s="3"/>
      <c r="FK1365" s="3"/>
      <c r="FL1365" s="3"/>
      <c r="FM1365" s="3"/>
      <c r="FN1365" s="3"/>
      <c r="FO1365" s="3"/>
      <c r="FP1365" s="3"/>
      <c r="FQ1365" s="3"/>
      <c r="FR1365" s="3"/>
      <c r="FS1365" s="3"/>
      <c r="FT1365" s="3"/>
      <c r="FU1365" s="3"/>
      <c r="FV1365" s="3"/>
      <c r="FW1365" s="3"/>
      <c r="FX1365" s="3"/>
      <c r="FY1365" s="3"/>
      <c r="FZ1365" s="3"/>
      <c r="GA1365" s="3"/>
      <c r="GB1365" s="3"/>
      <c r="GC1365" s="3"/>
      <c r="GD1365" s="3"/>
      <c r="GE1365" s="3"/>
      <c r="GF1365" s="3"/>
      <c r="GG1365" s="3"/>
      <c r="GH1365" s="3"/>
      <c r="GI1365" s="3"/>
      <c r="GJ1365" s="3"/>
      <c r="GK1365" s="3"/>
      <c r="GL1365" s="3"/>
      <c r="GM1365" s="3"/>
      <c r="GN1365" s="3"/>
      <c r="GO1365" s="3"/>
      <c r="GP1365" s="3"/>
      <c r="GQ1365" s="3"/>
      <c r="GR1365" s="3"/>
      <c r="GS1365" s="3"/>
      <c r="GT1365" s="3"/>
      <c r="GU1365" s="3"/>
      <c r="GV1365" s="3"/>
      <c r="GW1365" s="3"/>
      <c r="GX1365" s="3">
        <v>0</v>
      </c>
    </row>
    <row r="1367" spans="1:245" x14ac:dyDescent="0.25">
      <c r="A1367" s="4">
        <v>50</v>
      </c>
      <c r="B1367" s="4">
        <v>0</v>
      </c>
      <c r="C1367" s="4">
        <v>0</v>
      </c>
      <c r="D1367" s="4">
        <v>1</v>
      </c>
      <c r="E1367" s="4">
        <v>201</v>
      </c>
      <c r="F1367" s="4">
        <f>ROUND(Source!O1365,O1367)</f>
        <v>14183.14</v>
      </c>
      <c r="G1367" s="4" t="s">
        <v>40</v>
      </c>
      <c r="H1367" s="4" t="s">
        <v>41</v>
      </c>
      <c r="I1367" s="4"/>
      <c r="J1367" s="4"/>
      <c r="K1367" s="4">
        <v>201</v>
      </c>
      <c r="L1367" s="4">
        <v>1</v>
      </c>
      <c r="M1367" s="4">
        <v>3</v>
      </c>
      <c r="N1367" s="4" t="s">
        <v>3</v>
      </c>
      <c r="O1367" s="4">
        <v>2</v>
      </c>
      <c r="P1367" s="4"/>
      <c r="Q1367" s="4"/>
      <c r="R1367" s="4"/>
      <c r="S1367" s="4"/>
      <c r="T1367" s="4"/>
      <c r="U1367" s="4"/>
      <c r="V1367" s="4"/>
      <c r="W1367" s="4">
        <v>26839.27</v>
      </c>
      <c r="X1367" s="4">
        <v>1</v>
      </c>
      <c r="Y1367" s="4">
        <v>26839.27</v>
      </c>
      <c r="Z1367" s="4"/>
      <c r="AA1367" s="4"/>
      <c r="AB1367" s="4"/>
    </row>
    <row r="1368" spans="1:245" x14ac:dyDescent="0.25">
      <c r="A1368" s="4">
        <v>50</v>
      </c>
      <c r="B1368" s="4">
        <v>0</v>
      </c>
      <c r="C1368" s="4">
        <v>0</v>
      </c>
      <c r="D1368" s="4">
        <v>1</v>
      </c>
      <c r="E1368" s="4">
        <v>202</v>
      </c>
      <c r="F1368" s="4">
        <f>ROUND(Source!P1365,O1368)</f>
        <v>0</v>
      </c>
      <c r="G1368" s="4" t="s">
        <v>42</v>
      </c>
      <c r="H1368" s="4" t="s">
        <v>43</v>
      </c>
      <c r="I1368" s="4"/>
      <c r="J1368" s="4"/>
      <c r="K1368" s="4">
        <v>202</v>
      </c>
      <c r="L1368" s="4">
        <v>2</v>
      </c>
      <c r="M1368" s="4">
        <v>3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0</v>
      </c>
      <c r="X1368" s="4">
        <v>1</v>
      </c>
      <c r="Y1368" s="4">
        <v>0</v>
      </c>
      <c r="Z1368" s="4"/>
      <c r="AA1368" s="4"/>
      <c r="AB1368" s="4"/>
    </row>
    <row r="1369" spans="1:245" x14ac:dyDescent="0.25">
      <c r="A1369" s="4">
        <v>50</v>
      </c>
      <c r="B1369" s="4">
        <v>0</v>
      </c>
      <c r="C1369" s="4">
        <v>0</v>
      </c>
      <c r="D1369" s="4">
        <v>1</v>
      </c>
      <c r="E1369" s="4">
        <v>222</v>
      </c>
      <c r="F1369" s="4">
        <f>ROUND(Source!AO1365,O1369)</f>
        <v>0</v>
      </c>
      <c r="G1369" s="4" t="s">
        <v>44</v>
      </c>
      <c r="H1369" s="4" t="s">
        <v>45</v>
      </c>
      <c r="I1369" s="4"/>
      <c r="J1369" s="4"/>
      <c r="K1369" s="4">
        <v>222</v>
      </c>
      <c r="L1369" s="4">
        <v>3</v>
      </c>
      <c r="M1369" s="4">
        <v>3</v>
      </c>
      <c r="N1369" s="4" t="s">
        <v>3</v>
      </c>
      <c r="O1369" s="4">
        <v>2</v>
      </c>
      <c r="P1369" s="4"/>
      <c r="Q1369" s="4"/>
      <c r="R1369" s="4"/>
      <c r="S1369" s="4"/>
      <c r="T1369" s="4"/>
      <c r="U1369" s="4"/>
      <c r="V1369" s="4"/>
      <c r="W1369" s="4">
        <v>0</v>
      </c>
      <c r="X1369" s="4">
        <v>1</v>
      </c>
      <c r="Y1369" s="4">
        <v>0</v>
      </c>
      <c r="Z1369" s="4"/>
      <c r="AA1369" s="4"/>
      <c r="AB1369" s="4"/>
    </row>
    <row r="1370" spans="1:245" x14ac:dyDescent="0.25">
      <c r="A1370" s="4">
        <v>50</v>
      </c>
      <c r="B1370" s="4">
        <v>0</v>
      </c>
      <c r="C1370" s="4">
        <v>0</v>
      </c>
      <c r="D1370" s="4">
        <v>1</v>
      </c>
      <c r="E1370" s="4">
        <v>225</v>
      </c>
      <c r="F1370" s="4">
        <f>ROUND(Source!AV1365,O1370)</f>
        <v>0</v>
      </c>
      <c r="G1370" s="4" t="s">
        <v>46</v>
      </c>
      <c r="H1370" s="4" t="s">
        <v>47</v>
      </c>
      <c r="I1370" s="4"/>
      <c r="J1370" s="4"/>
      <c r="K1370" s="4">
        <v>225</v>
      </c>
      <c r="L1370" s="4">
        <v>4</v>
      </c>
      <c r="M1370" s="4">
        <v>3</v>
      </c>
      <c r="N1370" s="4" t="s">
        <v>3</v>
      </c>
      <c r="O1370" s="4">
        <v>2</v>
      </c>
      <c r="P1370" s="4"/>
      <c r="Q1370" s="4"/>
      <c r="R1370" s="4"/>
      <c r="S1370" s="4"/>
      <c r="T1370" s="4"/>
      <c r="U1370" s="4"/>
      <c r="V1370" s="4"/>
      <c r="W1370" s="4">
        <v>0</v>
      </c>
      <c r="X1370" s="4">
        <v>1</v>
      </c>
      <c r="Y1370" s="4">
        <v>0</v>
      </c>
      <c r="Z1370" s="4"/>
      <c r="AA1370" s="4"/>
      <c r="AB1370" s="4"/>
    </row>
    <row r="1371" spans="1:245" x14ac:dyDescent="0.25">
      <c r="A1371" s="4">
        <v>50</v>
      </c>
      <c r="B1371" s="4">
        <v>0</v>
      </c>
      <c r="C1371" s="4">
        <v>0</v>
      </c>
      <c r="D1371" s="4">
        <v>1</v>
      </c>
      <c r="E1371" s="4">
        <v>226</v>
      </c>
      <c r="F1371" s="4">
        <f>ROUND(Source!AW1365,O1371)</f>
        <v>0</v>
      </c>
      <c r="G1371" s="4" t="s">
        <v>48</v>
      </c>
      <c r="H1371" s="4" t="s">
        <v>49</v>
      </c>
      <c r="I1371" s="4"/>
      <c r="J1371" s="4"/>
      <c r="K1371" s="4">
        <v>226</v>
      </c>
      <c r="L1371" s="4">
        <v>5</v>
      </c>
      <c r="M1371" s="4">
        <v>3</v>
      </c>
      <c r="N1371" s="4" t="s">
        <v>3</v>
      </c>
      <c r="O1371" s="4">
        <v>2</v>
      </c>
      <c r="P1371" s="4"/>
      <c r="Q1371" s="4"/>
      <c r="R1371" s="4"/>
      <c r="S1371" s="4"/>
      <c r="T1371" s="4"/>
      <c r="U1371" s="4"/>
      <c r="V1371" s="4"/>
      <c r="W1371" s="4">
        <v>0</v>
      </c>
      <c r="X1371" s="4">
        <v>1</v>
      </c>
      <c r="Y1371" s="4">
        <v>0</v>
      </c>
      <c r="Z1371" s="4"/>
      <c r="AA1371" s="4"/>
      <c r="AB1371" s="4"/>
    </row>
    <row r="1372" spans="1:245" x14ac:dyDescent="0.25">
      <c r="A1372" s="4">
        <v>50</v>
      </c>
      <c r="B1372" s="4">
        <v>0</v>
      </c>
      <c r="C1372" s="4">
        <v>0</v>
      </c>
      <c r="D1372" s="4">
        <v>1</v>
      </c>
      <c r="E1372" s="4">
        <v>227</v>
      </c>
      <c r="F1372" s="4">
        <f>ROUND(Source!AX1365,O1372)</f>
        <v>0</v>
      </c>
      <c r="G1372" s="4" t="s">
        <v>50</v>
      </c>
      <c r="H1372" s="4" t="s">
        <v>51</v>
      </c>
      <c r="I1372" s="4"/>
      <c r="J1372" s="4"/>
      <c r="K1372" s="4">
        <v>227</v>
      </c>
      <c r="L1372" s="4">
        <v>6</v>
      </c>
      <c r="M1372" s="4">
        <v>3</v>
      </c>
      <c r="N1372" s="4" t="s">
        <v>3</v>
      </c>
      <c r="O1372" s="4">
        <v>2</v>
      </c>
      <c r="P1372" s="4"/>
      <c r="Q1372" s="4"/>
      <c r="R1372" s="4"/>
      <c r="S1372" s="4"/>
      <c r="T1372" s="4"/>
      <c r="U1372" s="4"/>
      <c r="V1372" s="4"/>
      <c r="W1372" s="4">
        <v>0</v>
      </c>
      <c r="X1372" s="4">
        <v>1</v>
      </c>
      <c r="Y1372" s="4">
        <v>0</v>
      </c>
      <c r="Z1372" s="4"/>
      <c r="AA1372" s="4"/>
      <c r="AB1372" s="4"/>
    </row>
    <row r="1373" spans="1:245" x14ac:dyDescent="0.25">
      <c r="A1373" s="4">
        <v>50</v>
      </c>
      <c r="B1373" s="4">
        <v>0</v>
      </c>
      <c r="C1373" s="4">
        <v>0</v>
      </c>
      <c r="D1373" s="4">
        <v>1</v>
      </c>
      <c r="E1373" s="4">
        <v>228</v>
      </c>
      <c r="F1373" s="4">
        <f>ROUND(Source!AY1365,O1373)</f>
        <v>0</v>
      </c>
      <c r="G1373" s="4" t="s">
        <v>52</v>
      </c>
      <c r="H1373" s="4" t="s">
        <v>53</v>
      </c>
      <c r="I1373" s="4"/>
      <c r="J1373" s="4"/>
      <c r="K1373" s="4">
        <v>228</v>
      </c>
      <c r="L1373" s="4">
        <v>7</v>
      </c>
      <c r="M1373" s="4">
        <v>3</v>
      </c>
      <c r="N1373" s="4" t="s">
        <v>3</v>
      </c>
      <c r="O1373" s="4">
        <v>2</v>
      </c>
      <c r="P1373" s="4"/>
      <c r="Q1373" s="4"/>
      <c r="R1373" s="4"/>
      <c r="S1373" s="4"/>
      <c r="T1373" s="4"/>
      <c r="U1373" s="4"/>
      <c r="V1373" s="4"/>
      <c r="W1373" s="4">
        <v>0</v>
      </c>
      <c r="X1373" s="4">
        <v>1</v>
      </c>
      <c r="Y1373" s="4">
        <v>0</v>
      </c>
      <c r="Z1373" s="4"/>
      <c r="AA1373" s="4"/>
      <c r="AB1373" s="4"/>
    </row>
    <row r="1374" spans="1:245" x14ac:dyDescent="0.25">
      <c r="A1374" s="4">
        <v>50</v>
      </c>
      <c r="B1374" s="4">
        <v>0</v>
      </c>
      <c r="C1374" s="4">
        <v>0</v>
      </c>
      <c r="D1374" s="4">
        <v>1</v>
      </c>
      <c r="E1374" s="4">
        <v>216</v>
      </c>
      <c r="F1374" s="4">
        <f>ROUND(Source!AP1365,O1374)</f>
        <v>0</v>
      </c>
      <c r="G1374" s="4" t="s">
        <v>54</v>
      </c>
      <c r="H1374" s="4" t="s">
        <v>55</v>
      </c>
      <c r="I1374" s="4"/>
      <c r="J1374" s="4"/>
      <c r="K1374" s="4">
        <v>216</v>
      </c>
      <c r="L1374" s="4">
        <v>8</v>
      </c>
      <c r="M1374" s="4">
        <v>3</v>
      </c>
      <c r="N1374" s="4" t="s">
        <v>3</v>
      </c>
      <c r="O1374" s="4">
        <v>2</v>
      </c>
      <c r="P1374" s="4"/>
      <c r="Q1374" s="4"/>
      <c r="R1374" s="4"/>
      <c r="S1374" s="4"/>
      <c r="T1374" s="4"/>
      <c r="U1374" s="4"/>
      <c r="V1374" s="4"/>
      <c r="W1374" s="4">
        <v>0</v>
      </c>
      <c r="X1374" s="4">
        <v>1</v>
      </c>
      <c r="Y1374" s="4">
        <v>0</v>
      </c>
      <c r="Z1374" s="4"/>
      <c r="AA1374" s="4"/>
      <c r="AB1374" s="4"/>
    </row>
    <row r="1375" spans="1:245" x14ac:dyDescent="0.25">
      <c r="A1375" s="4">
        <v>50</v>
      </c>
      <c r="B1375" s="4">
        <v>0</v>
      </c>
      <c r="C1375" s="4">
        <v>0</v>
      </c>
      <c r="D1375" s="4">
        <v>1</v>
      </c>
      <c r="E1375" s="4">
        <v>223</v>
      </c>
      <c r="F1375" s="4">
        <f>ROUND(Source!AQ1365,O1375)</f>
        <v>0</v>
      </c>
      <c r="G1375" s="4" t="s">
        <v>56</v>
      </c>
      <c r="H1375" s="4" t="s">
        <v>57</v>
      </c>
      <c r="I1375" s="4"/>
      <c r="J1375" s="4"/>
      <c r="K1375" s="4">
        <v>223</v>
      </c>
      <c r="L1375" s="4">
        <v>9</v>
      </c>
      <c r="M1375" s="4">
        <v>3</v>
      </c>
      <c r="N1375" s="4" t="s">
        <v>3</v>
      </c>
      <c r="O1375" s="4">
        <v>2</v>
      </c>
      <c r="P1375" s="4"/>
      <c r="Q1375" s="4"/>
      <c r="R1375" s="4"/>
      <c r="S1375" s="4"/>
      <c r="T1375" s="4"/>
      <c r="U1375" s="4"/>
      <c r="V1375" s="4"/>
      <c r="W1375" s="4">
        <v>0</v>
      </c>
      <c r="X1375" s="4">
        <v>1</v>
      </c>
      <c r="Y1375" s="4">
        <v>0</v>
      </c>
      <c r="Z1375" s="4"/>
      <c r="AA1375" s="4"/>
      <c r="AB1375" s="4"/>
    </row>
    <row r="1376" spans="1:245" x14ac:dyDescent="0.25">
      <c r="A1376" s="4">
        <v>50</v>
      </c>
      <c r="B1376" s="4">
        <v>0</v>
      </c>
      <c r="C1376" s="4">
        <v>0</v>
      </c>
      <c r="D1376" s="4">
        <v>1</v>
      </c>
      <c r="E1376" s="4">
        <v>229</v>
      </c>
      <c r="F1376" s="4">
        <f>ROUND(Source!AZ1365,O1376)</f>
        <v>0</v>
      </c>
      <c r="G1376" s="4" t="s">
        <v>58</v>
      </c>
      <c r="H1376" s="4" t="s">
        <v>59</v>
      </c>
      <c r="I1376" s="4"/>
      <c r="J1376" s="4"/>
      <c r="K1376" s="4">
        <v>229</v>
      </c>
      <c r="L1376" s="4">
        <v>10</v>
      </c>
      <c r="M1376" s="4">
        <v>3</v>
      </c>
      <c r="N1376" s="4" t="s">
        <v>3</v>
      </c>
      <c r="O1376" s="4">
        <v>2</v>
      </c>
      <c r="P1376" s="4"/>
      <c r="Q1376" s="4"/>
      <c r="R1376" s="4"/>
      <c r="S1376" s="4"/>
      <c r="T1376" s="4"/>
      <c r="U1376" s="4"/>
      <c r="V1376" s="4"/>
      <c r="W1376" s="4">
        <v>0</v>
      </c>
      <c r="X1376" s="4">
        <v>1</v>
      </c>
      <c r="Y1376" s="4">
        <v>0</v>
      </c>
      <c r="Z1376" s="4"/>
      <c r="AA1376" s="4"/>
      <c r="AB1376" s="4"/>
    </row>
    <row r="1377" spans="1:28" x14ac:dyDescent="0.25">
      <c r="A1377" s="4">
        <v>50</v>
      </c>
      <c r="B1377" s="4">
        <v>0</v>
      </c>
      <c r="C1377" s="4">
        <v>0</v>
      </c>
      <c r="D1377" s="4">
        <v>1</v>
      </c>
      <c r="E1377" s="4">
        <v>203</v>
      </c>
      <c r="F1377" s="4">
        <f>ROUND(Source!Q1365,O1377)</f>
        <v>14183.14</v>
      </c>
      <c r="G1377" s="4" t="s">
        <v>60</v>
      </c>
      <c r="H1377" s="4" t="s">
        <v>61</v>
      </c>
      <c r="I1377" s="4"/>
      <c r="J1377" s="4"/>
      <c r="K1377" s="4">
        <v>203</v>
      </c>
      <c r="L1377" s="4">
        <v>11</v>
      </c>
      <c r="M1377" s="4">
        <v>3</v>
      </c>
      <c r="N1377" s="4" t="s">
        <v>3</v>
      </c>
      <c r="O1377" s="4">
        <v>2</v>
      </c>
      <c r="P1377" s="4"/>
      <c r="Q1377" s="4"/>
      <c r="R1377" s="4"/>
      <c r="S1377" s="4"/>
      <c r="T1377" s="4"/>
      <c r="U1377" s="4"/>
      <c r="V1377" s="4"/>
      <c r="W1377" s="4">
        <v>26839.27</v>
      </c>
      <c r="X1377" s="4">
        <v>1</v>
      </c>
      <c r="Y1377" s="4">
        <v>26839.27</v>
      </c>
      <c r="Z1377" s="4"/>
      <c r="AA1377" s="4"/>
      <c r="AB1377" s="4"/>
    </row>
    <row r="1378" spans="1:28" x14ac:dyDescent="0.25">
      <c r="A1378" s="4">
        <v>50</v>
      </c>
      <c r="B1378" s="4">
        <v>0</v>
      </c>
      <c r="C1378" s="4">
        <v>0</v>
      </c>
      <c r="D1378" s="4">
        <v>1</v>
      </c>
      <c r="E1378" s="4">
        <v>231</v>
      </c>
      <c r="F1378" s="4">
        <f>ROUND(Source!BB1365,O1378)</f>
        <v>0</v>
      </c>
      <c r="G1378" s="4" t="s">
        <v>62</v>
      </c>
      <c r="H1378" s="4" t="s">
        <v>63</v>
      </c>
      <c r="I1378" s="4"/>
      <c r="J1378" s="4"/>
      <c r="K1378" s="4">
        <v>231</v>
      </c>
      <c r="L1378" s="4">
        <v>12</v>
      </c>
      <c r="M1378" s="4">
        <v>3</v>
      </c>
      <c r="N1378" s="4" t="s">
        <v>3</v>
      </c>
      <c r="O1378" s="4">
        <v>2</v>
      </c>
      <c r="P1378" s="4"/>
      <c r="Q1378" s="4"/>
      <c r="R1378" s="4"/>
      <c r="S1378" s="4"/>
      <c r="T1378" s="4"/>
      <c r="U1378" s="4"/>
      <c r="V1378" s="4"/>
      <c r="W1378" s="4">
        <v>0</v>
      </c>
      <c r="X1378" s="4">
        <v>1</v>
      </c>
      <c r="Y1378" s="4">
        <v>0</v>
      </c>
      <c r="Z1378" s="4"/>
      <c r="AA1378" s="4"/>
      <c r="AB1378" s="4"/>
    </row>
    <row r="1379" spans="1:28" x14ac:dyDescent="0.25">
      <c r="A1379" s="4">
        <v>50</v>
      </c>
      <c r="B1379" s="4">
        <v>0</v>
      </c>
      <c r="C1379" s="4">
        <v>0</v>
      </c>
      <c r="D1379" s="4">
        <v>1</v>
      </c>
      <c r="E1379" s="4">
        <v>204</v>
      </c>
      <c r="F1379" s="4">
        <f>ROUND(Source!R1365,O1379)</f>
        <v>0</v>
      </c>
      <c r="G1379" s="4" t="s">
        <v>64</v>
      </c>
      <c r="H1379" s="4" t="s">
        <v>65</v>
      </c>
      <c r="I1379" s="4"/>
      <c r="J1379" s="4"/>
      <c r="K1379" s="4">
        <v>204</v>
      </c>
      <c r="L1379" s="4">
        <v>13</v>
      </c>
      <c r="M1379" s="4">
        <v>3</v>
      </c>
      <c r="N1379" s="4" t="s">
        <v>3</v>
      </c>
      <c r="O1379" s="4">
        <v>2</v>
      </c>
      <c r="P1379" s="4"/>
      <c r="Q1379" s="4"/>
      <c r="R1379" s="4"/>
      <c r="S1379" s="4"/>
      <c r="T1379" s="4"/>
      <c r="U1379" s="4"/>
      <c r="V1379" s="4"/>
      <c r="W1379" s="4">
        <v>0</v>
      </c>
      <c r="X1379" s="4">
        <v>1</v>
      </c>
      <c r="Y1379" s="4">
        <v>0</v>
      </c>
      <c r="Z1379" s="4"/>
      <c r="AA1379" s="4"/>
      <c r="AB1379" s="4"/>
    </row>
    <row r="1380" spans="1:28" x14ac:dyDescent="0.25">
      <c r="A1380" s="4">
        <v>50</v>
      </c>
      <c r="B1380" s="4">
        <v>0</v>
      </c>
      <c r="C1380" s="4">
        <v>0</v>
      </c>
      <c r="D1380" s="4">
        <v>1</v>
      </c>
      <c r="E1380" s="4">
        <v>205</v>
      </c>
      <c r="F1380" s="4">
        <f>ROUND(Source!S1365,O1380)</f>
        <v>0</v>
      </c>
      <c r="G1380" s="4" t="s">
        <v>66</v>
      </c>
      <c r="H1380" s="4" t="s">
        <v>67</v>
      </c>
      <c r="I1380" s="4"/>
      <c r="J1380" s="4"/>
      <c r="K1380" s="4">
        <v>205</v>
      </c>
      <c r="L1380" s="4">
        <v>14</v>
      </c>
      <c r="M1380" s="4">
        <v>3</v>
      </c>
      <c r="N1380" s="4" t="s">
        <v>3</v>
      </c>
      <c r="O1380" s="4">
        <v>2</v>
      </c>
      <c r="P1380" s="4"/>
      <c r="Q1380" s="4"/>
      <c r="R1380" s="4"/>
      <c r="S1380" s="4"/>
      <c r="T1380" s="4"/>
      <c r="U1380" s="4"/>
      <c r="V1380" s="4"/>
      <c r="W1380" s="4">
        <v>0</v>
      </c>
      <c r="X1380" s="4">
        <v>1</v>
      </c>
      <c r="Y1380" s="4">
        <v>0</v>
      </c>
      <c r="Z1380" s="4"/>
      <c r="AA1380" s="4"/>
      <c r="AB1380" s="4"/>
    </row>
    <row r="1381" spans="1:28" x14ac:dyDescent="0.25">
      <c r="A1381" s="4">
        <v>50</v>
      </c>
      <c r="B1381" s="4">
        <v>0</v>
      </c>
      <c r="C1381" s="4">
        <v>0</v>
      </c>
      <c r="D1381" s="4">
        <v>1</v>
      </c>
      <c r="E1381" s="4">
        <v>232</v>
      </c>
      <c r="F1381" s="4">
        <f>ROUND(Source!BC1365,O1381)</f>
        <v>0</v>
      </c>
      <c r="G1381" s="4" t="s">
        <v>68</v>
      </c>
      <c r="H1381" s="4" t="s">
        <v>69</v>
      </c>
      <c r="I1381" s="4"/>
      <c r="J1381" s="4"/>
      <c r="K1381" s="4">
        <v>232</v>
      </c>
      <c r="L1381" s="4">
        <v>15</v>
      </c>
      <c r="M1381" s="4">
        <v>3</v>
      </c>
      <c r="N1381" s="4" t="s">
        <v>3</v>
      </c>
      <c r="O1381" s="4">
        <v>2</v>
      </c>
      <c r="P1381" s="4"/>
      <c r="Q1381" s="4"/>
      <c r="R1381" s="4"/>
      <c r="S1381" s="4"/>
      <c r="T1381" s="4"/>
      <c r="U1381" s="4"/>
      <c r="V1381" s="4"/>
      <c r="W1381" s="4">
        <v>0</v>
      </c>
      <c r="X1381" s="4">
        <v>1</v>
      </c>
      <c r="Y1381" s="4">
        <v>0</v>
      </c>
      <c r="Z1381" s="4"/>
      <c r="AA1381" s="4"/>
      <c r="AB1381" s="4"/>
    </row>
    <row r="1382" spans="1:28" x14ac:dyDescent="0.25">
      <c r="A1382" s="4">
        <v>50</v>
      </c>
      <c r="B1382" s="4">
        <v>0</v>
      </c>
      <c r="C1382" s="4">
        <v>0</v>
      </c>
      <c r="D1382" s="4">
        <v>1</v>
      </c>
      <c r="E1382" s="4">
        <v>214</v>
      </c>
      <c r="F1382" s="4">
        <f>ROUND(Source!AS1365,O1382)</f>
        <v>0</v>
      </c>
      <c r="G1382" s="4" t="s">
        <v>70</v>
      </c>
      <c r="H1382" s="4" t="s">
        <v>71</v>
      </c>
      <c r="I1382" s="4"/>
      <c r="J1382" s="4"/>
      <c r="K1382" s="4">
        <v>214</v>
      </c>
      <c r="L1382" s="4">
        <v>16</v>
      </c>
      <c r="M1382" s="4">
        <v>3</v>
      </c>
      <c r="N1382" s="4" t="s">
        <v>3</v>
      </c>
      <c r="O1382" s="4">
        <v>2</v>
      </c>
      <c r="P1382" s="4"/>
      <c r="Q1382" s="4"/>
      <c r="R1382" s="4"/>
      <c r="S1382" s="4"/>
      <c r="T1382" s="4"/>
      <c r="U1382" s="4"/>
      <c r="V1382" s="4"/>
      <c r="W1382" s="4">
        <v>0</v>
      </c>
      <c r="X1382" s="4">
        <v>1</v>
      </c>
      <c r="Y1382" s="4">
        <v>0</v>
      </c>
      <c r="Z1382" s="4"/>
      <c r="AA1382" s="4"/>
      <c r="AB1382" s="4"/>
    </row>
    <row r="1383" spans="1:28" x14ac:dyDescent="0.25">
      <c r="A1383" s="4">
        <v>50</v>
      </c>
      <c r="B1383" s="4">
        <v>0</v>
      </c>
      <c r="C1383" s="4">
        <v>0</v>
      </c>
      <c r="D1383" s="4">
        <v>1</v>
      </c>
      <c r="E1383" s="4">
        <v>215</v>
      </c>
      <c r="F1383" s="4">
        <f>ROUND(Source!AT1365,O1383)</f>
        <v>0</v>
      </c>
      <c r="G1383" s="4" t="s">
        <v>72</v>
      </c>
      <c r="H1383" s="4" t="s">
        <v>73</v>
      </c>
      <c r="I1383" s="4"/>
      <c r="J1383" s="4"/>
      <c r="K1383" s="4">
        <v>215</v>
      </c>
      <c r="L1383" s="4">
        <v>17</v>
      </c>
      <c r="M1383" s="4">
        <v>3</v>
      </c>
      <c r="N1383" s="4" t="s">
        <v>3</v>
      </c>
      <c r="O1383" s="4">
        <v>2</v>
      </c>
      <c r="P1383" s="4"/>
      <c r="Q1383" s="4"/>
      <c r="R1383" s="4"/>
      <c r="S1383" s="4"/>
      <c r="T1383" s="4"/>
      <c r="U1383" s="4"/>
      <c r="V1383" s="4"/>
      <c r="W1383" s="4">
        <v>0</v>
      </c>
      <c r="X1383" s="4">
        <v>1</v>
      </c>
      <c r="Y1383" s="4">
        <v>0</v>
      </c>
      <c r="Z1383" s="4"/>
      <c r="AA1383" s="4"/>
      <c r="AB1383" s="4"/>
    </row>
    <row r="1384" spans="1:28" x14ac:dyDescent="0.25">
      <c r="A1384" s="4">
        <v>50</v>
      </c>
      <c r="B1384" s="4">
        <v>0</v>
      </c>
      <c r="C1384" s="4">
        <v>0</v>
      </c>
      <c r="D1384" s="4">
        <v>1</v>
      </c>
      <c r="E1384" s="4">
        <v>217</v>
      </c>
      <c r="F1384" s="4">
        <f>ROUND(Source!AU1365,O1384)</f>
        <v>14183.14</v>
      </c>
      <c r="G1384" s="4" t="s">
        <v>74</v>
      </c>
      <c r="H1384" s="4" t="s">
        <v>75</v>
      </c>
      <c r="I1384" s="4"/>
      <c r="J1384" s="4"/>
      <c r="K1384" s="4">
        <v>217</v>
      </c>
      <c r="L1384" s="4">
        <v>18</v>
      </c>
      <c r="M1384" s="4">
        <v>3</v>
      </c>
      <c r="N1384" s="4" t="s">
        <v>3</v>
      </c>
      <c r="O1384" s="4">
        <v>2</v>
      </c>
      <c r="P1384" s="4"/>
      <c r="Q1384" s="4"/>
      <c r="R1384" s="4"/>
      <c r="S1384" s="4"/>
      <c r="T1384" s="4"/>
      <c r="U1384" s="4"/>
      <c r="V1384" s="4"/>
      <c r="W1384" s="4">
        <v>26839.27</v>
      </c>
      <c r="X1384" s="4">
        <v>1</v>
      </c>
      <c r="Y1384" s="4">
        <v>26839.27</v>
      </c>
      <c r="Z1384" s="4"/>
      <c r="AA1384" s="4"/>
      <c r="AB1384" s="4"/>
    </row>
    <row r="1385" spans="1:28" x14ac:dyDescent="0.25">
      <c r="A1385" s="4">
        <v>50</v>
      </c>
      <c r="B1385" s="4">
        <v>0</v>
      </c>
      <c r="C1385" s="4">
        <v>0</v>
      </c>
      <c r="D1385" s="4">
        <v>1</v>
      </c>
      <c r="E1385" s="4">
        <v>230</v>
      </c>
      <c r="F1385" s="4">
        <f>ROUND(Source!BA1365,O1385)</f>
        <v>0</v>
      </c>
      <c r="G1385" s="4" t="s">
        <v>76</v>
      </c>
      <c r="H1385" s="4" t="s">
        <v>77</v>
      </c>
      <c r="I1385" s="4"/>
      <c r="J1385" s="4"/>
      <c r="K1385" s="4">
        <v>230</v>
      </c>
      <c r="L1385" s="4">
        <v>19</v>
      </c>
      <c r="M1385" s="4">
        <v>3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8" x14ac:dyDescent="0.25">
      <c r="A1386" s="4">
        <v>50</v>
      </c>
      <c r="B1386" s="4">
        <v>0</v>
      </c>
      <c r="C1386" s="4">
        <v>0</v>
      </c>
      <c r="D1386" s="4">
        <v>1</v>
      </c>
      <c r="E1386" s="4">
        <v>206</v>
      </c>
      <c r="F1386" s="4">
        <f>ROUND(Source!T1365,O1386)</f>
        <v>0</v>
      </c>
      <c r="G1386" s="4" t="s">
        <v>78</v>
      </c>
      <c r="H1386" s="4" t="s">
        <v>79</v>
      </c>
      <c r="I1386" s="4"/>
      <c r="J1386" s="4"/>
      <c r="K1386" s="4">
        <v>206</v>
      </c>
      <c r="L1386" s="4">
        <v>20</v>
      </c>
      <c r="M1386" s="4">
        <v>3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8" x14ac:dyDescent="0.25">
      <c r="A1387" s="4">
        <v>50</v>
      </c>
      <c r="B1387" s="4">
        <v>0</v>
      </c>
      <c r="C1387" s="4">
        <v>0</v>
      </c>
      <c r="D1387" s="4">
        <v>1</v>
      </c>
      <c r="E1387" s="4">
        <v>207</v>
      </c>
      <c r="F1387" s="4">
        <f>Source!U1365</f>
        <v>0</v>
      </c>
      <c r="G1387" s="4" t="s">
        <v>80</v>
      </c>
      <c r="H1387" s="4" t="s">
        <v>81</v>
      </c>
      <c r="I1387" s="4"/>
      <c r="J1387" s="4"/>
      <c r="K1387" s="4">
        <v>207</v>
      </c>
      <c r="L1387" s="4">
        <v>21</v>
      </c>
      <c r="M1387" s="4">
        <v>3</v>
      </c>
      <c r="N1387" s="4" t="s">
        <v>3</v>
      </c>
      <c r="O1387" s="4">
        <v>-1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8" x14ac:dyDescent="0.25">
      <c r="A1388" s="4">
        <v>50</v>
      </c>
      <c r="B1388" s="4">
        <v>0</v>
      </c>
      <c r="C1388" s="4">
        <v>0</v>
      </c>
      <c r="D1388" s="4">
        <v>1</v>
      </c>
      <c r="E1388" s="4">
        <v>208</v>
      </c>
      <c r="F1388" s="4">
        <f>Source!V1365</f>
        <v>0</v>
      </c>
      <c r="G1388" s="4" t="s">
        <v>82</v>
      </c>
      <c r="H1388" s="4" t="s">
        <v>83</v>
      </c>
      <c r="I1388" s="4"/>
      <c r="J1388" s="4"/>
      <c r="K1388" s="4">
        <v>208</v>
      </c>
      <c r="L1388" s="4">
        <v>22</v>
      </c>
      <c r="M1388" s="4">
        <v>3</v>
      </c>
      <c r="N1388" s="4" t="s">
        <v>3</v>
      </c>
      <c r="O1388" s="4">
        <v>-1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8" x14ac:dyDescent="0.25">
      <c r="A1389" s="4">
        <v>50</v>
      </c>
      <c r="B1389" s="4">
        <v>0</v>
      </c>
      <c r="C1389" s="4">
        <v>0</v>
      </c>
      <c r="D1389" s="4">
        <v>1</v>
      </c>
      <c r="E1389" s="4">
        <v>209</v>
      </c>
      <c r="F1389" s="4">
        <f>ROUND(Source!W1365,O1389)</f>
        <v>0</v>
      </c>
      <c r="G1389" s="4" t="s">
        <v>84</v>
      </c>
      <c r="H1389" s="4" t="s">
        <v>85</v>
      </c>
      <c r="I1389" s="4"/>
      <c r="J1389" s="4"/>
      <c r="K1389" s="4">
        <v>209</v>
      </c>
      <c r="L1389" s="4">
        <v>23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8" x14ac:dyDescent="0.25">
      <c r="A1390" s="4">
        <v>50</v>
      </c>
      <c r="B1390" s="4">
        <v>0</v>
      </c>
      <c r="C1390" s="4">
        <v>0</v>
      </c>
      <c r="D1390" s="4">
        <v>1</v>
      </c>
      <c r="E1390" s="4">
        <v>233</v>
      </c>
      <c r="F1390" s="4">
        <f>ROUND(Source!BD1365,O1390)</f>
        <v>0</v>
      </c>
      <c r="G1390" s="4" t="s">
        <v>86</v>
      </c>
      <c r="H1390" s="4" t="s">
        <v>87</v>
      </c>
      <c r="I1390" s="4"/>
      <c r="J1390" s="4"/>
      <c r="K1390" s="4">
        <v>233</v>
      </c>
      <c r="L1390" s="4">
        <v>24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8" x14ac:dyDescent="0.25">
      <c r="A1391" s="4">
        <v>50</v>
      </c>
      <c r="B1391" s="4">
        <v>0</v>
      </c>
      <c r="C1391" s="4">
        <v>0</v>
      </c>
      <c r="D1391" s="4">
        <v>1</v>
      </c>
      <c r="E1391" s="4">
        <v>210</v>
      </c>
      <c r="F1391" s="4">
        <f>ROUND(Source!X1365,O1391)</f>
        <v>0</v>
      </c>
      <c r="G1391" s="4" t="s">
        <v>88</v>
      </c>
      <c r="H1391" s="4" t="s">
        <v>89</v>
      </c>
      <c r="I1391" s="4"/>
      <c r="J1391" s="4"/>
      <c r="K1391" s="4">
        <v>210</v>
      </c>
      <c r="L1391" s="4">
        <v>25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8" x14ac:dyDescent="0.25">
      <c r="A1392" s="4">
        <v>50</v>
      </c>
      <c r="B1392" s="4">
        <v>0</v>
      </c>
      <c r="C1392" s="4">
        <v>0</v>
      </c>
      <c r="D1392" s="4">
        <v>1</v>
      </c>
      <c r="E1392" s="4">
        <v>211</v>
      </c>
      <c r="F1392" s="4">
        <f>ROUND(Source!Y1365,O1392)</f>
        <v>0</v>
      </c>
      <c r="G1392" s="4" t="s">
        <v>90</v>
      </c>
      <c r="H1392" s="4" t="s">
        <v>91</v>
      </c>
      <c r="I1392" s="4"/>
      <c r="J1392" s="4"/>
      <c r="K1392" s="4">
        <v>211</v>
      </c>
      <c r="L1392" s="4">
        <v>26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45" x14ac:dyDescent="0.25">
      <c r="A1393" s="4">
        <v>50</v>
      </c>
      <c r="B1393" s="4">
        <v>0</v>
      </c>
      <c r="C1393" s="4">
        <v>0</v>
      </c>
      <c r="D1393" s="4">
        <v>1</v>
      </c>
      <c r="E1393" s="4">
        <v>224</v>
      </c>
      <c r="F1393" s="4">
        <f>ROUND(Source!AR1365,O1393)</f>
        <v>14183.14</v>
      </c>
      <c r="G1393" s="4" t="s">
        <v>92</v>
      </c>
      <c r="H1393" s="4" t="s">
        <v>93</v>
      </c>
      <c r="I1393" s="4"/>
      <c r="J1393" s="4"/>
      <c r="K1393" s="4">
        <v>224</v>
      </c>
      <c r="L1393" s="4">
        <v>27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26839.27</v>
      </c>
      <c r="X1393" s="4">
        <v>1</v>
      </c>
      <c r="Y1393" s="4">
        <v>26839.27</v>
      </c>
      <c r="Z1393" s="4"/>
      <c r="AA1393" s="4"/>
      <c r="AB1393" s="4"/>
    </row>
    <row r="1395" spans="1:245" x14ac:dyDescent="0.25">
      <c r="A1395" s="1">
        <v>4</v>
      </c>
      <c r="B1395" s="1">
        <v>1</v>
      </c>
      <c r="C1395" s="1"/>
      <c r="D1395" s="1">
        <f>ROW(A1401)</f>
        <v>1401</v>
      </c>
      <c r="E1395" s="1"/>
      <c r="F1395" s="1" t="s">
        <v>16</v>
      </c>
      <c r="G1395" s="1" t="s">
        <v>684</v>
      </c>
      <c r="H1395" s="1" t="s">
        <v>3</v>
      </c>
      <c r="I1395" s="1">
        <v>0</v>
      </c>
      <c r="J1395" s="1"/>
      <c r="K1395" s="1">
        <v>-1</v>
      </c>
      <c r="L1395" s="1"/>
      <c r="M1395" s="1" t="s">
        <v>3</v>
      </c>
      <c r="N1395" s="1"/>
      <c r="O1395" s="1"/>
      <c r="P1395" s="1"/>
      <c r="Q1395" s="1"/>
      <c r="R1395" s="1"/>
      <c r="S1395" s="1">
        <v>0</v>
      </c>
      <c r="T1395" s="1"/>
      <c r="U1395" s="1" t="s">
        <v>3</v>
      </c>
      <c r="V1395" s="1">
        <v>0</v>
      </c>
      <c r="W1395" s="1"/>
      <c r="X1395" s="1"/>
      <c r="Y1395" s="1"/>
      <c r="Z1395" s="1"/>
      <c r="AA1395" s="1"/>
      <c r="AB1395" s="1" t="s">
        <v>3</v>
      </c>
      <c r="AC1395" s="1" t="s">
        <v>3</v>
      </c>
      <c r="AD1395" s="1" t="s">
        <v>3</v>
      </c>
      <c r="AE1395" s="1" t="s">
        <v>3</v>
      </c>
      <c r="AF1395" s="1" t="s">
        <v>3</v>
      </c>
      <c r="AG1395" s="1" t="s">
        <v>3</v>
      </c>
      <c r="AH1395" s="1"/>
      <c r="AI1395" s="1"/>
      <c r="AJ1395" s="1"/>
      <c r="AK1395" s="1"/>
      <c r="AL1395" s="1"/>
      <c r="AM1395" s="1"/>
      <c r="AN1395" s="1"/>
      <c r="AO1395" s="1"/>
      <c r="AP1395" s="1" t="s">
        <v>3</v>
      </c>
      <c r="AQ1395" s="1" t="s">
        <v>3</v>
      </c>
      <c r="AR1395" s="1" t="s">
        <v>3</v>
      </c>
      <c r="AS1395" s="1"/>
      <c r="AT1395" s="1"/>
      <c r="AU1395" s="1"/>
      <c r="AV1395" s="1"/>
      <c r="AW1395" s="1"/>
      <c r="AX1395" s="1"/>
      <c r="AY1395" s="1"/>
      <c r="AZ1395" s="1" t="s">
        <v>3</v>
      </c>
      <c r="BA1395" s="1"/>
      <c r="BB1395" s="1" t="s">
        <v>3</v>
      </c>
      <c r="BC1395" s="1" t="s">
        <v>3</v>
      </c>
      <c r="BD1395" s="1" t="s">
        <v>3</v>
      </c>
      <c r="BE1395" s="1" t="s">
        <v>3</v>
      </c>
      <c r="BF1395" s="1" t="s">
        <v>3</v>
      </c>
      <c r="BG1395" s="1" t="s">
        <v>3</v>
      </c>
      <c r="BH1395" s="1" t="s">
        <v>3</v>
      </c>
      <c r="BI1395" s="1" t="s">
        <v>3</v>
      </c>
      <c r="BJ1395" s="1" t="s">
        <v>3</v>
      </c>
      <c r="BK1395" s="1" t="s">
        <v>3</v>
      </c>
      <c r="BL1395" s="1" t="s">
        <v>3</v>
      </c>
      <c r="BM1395" s="1" t="s">
        <v>3</v>
      </c>
      <c r="BN1395" s="1" t="s">
        <v>3</v>
      </c>
      <c r="BO1395" s="1" t="s">
        <v>3</v>
      </c>
      <c r="BP1395" s="1" t="s">
        <v>3</v>
      </c>
      <c r="BQ1395" s="1"/>
      <c r="BR1395" s="1"/>
      <c r="BS1395" s="1"/>
      <c r="BT1395" s="1"/>
      <c r="BU1395" s="1"/>
      <c r="BV1395" s="1"/>
      <c r="BW1395" s="1"/>
      <c r="BX1395" s="1">
        <v>0</v>
      </c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>
        <v>0</v>
      </c>
    </row>
    <row r="1397" spans="1:245" x14ac:dyDescent="0.25">
      <c r="A1397" s="2">
        <v>52</v>
      </c>
      <c r="B1397" s="2">
        <f t="shared" ref="B1397:G1397" si="851">B1401</f>
        <v>1</v>
      </c>
      <c r="C1397" s="2">
        <f t="shared" si="851"/>
        <v>4</v>
      </c>
      <c r="D1397" s="2">
        <f t="shared" si="851"/>
        <v>1395</v>
      </c>
      <c r="E1397" s="2">
        <f t="shared" si="851"/>
        <v>0</v>
      </c>
      <c r="F1397" s="2" t="str">
        <f t="shared" si="851"/>
        <v>Новый раздел</v>
      </c>
      <c r="G1397" s="2" t="str">
        <f t="shared" si="851"/>
        <v>Прочие работы и затраты (Демонтажные работы)</v>
      </c>
      <c r="H1397" s="2"/>
      <c r="I1397" s="2"/>
      <c r="J1397" s="2"/>
      <c r="K1397" s="2"/>
      <c r="L1397" s="2"/>
      <c r="M1397" s="2"/>
      <c r="N1397" s="2"/>
      <c r="O1397" s="2">
        <f t="shared" ref="O1397:AT1397" si="852">O1401</f>
        <v>0</v>
      </c>
      <c r="P1397" s="2">
        <f t="shared" si="852"/>
        <v>0</v>
      </c>
      <c r="Q1397" s="2">
        <f t="shared" si="852"/>
        <v>0</v>
      </c>
      <c r="R1397" s="2">
        <f t="shared" si="852"/>
        <v>0</v>
      </c>
      <c r="S1397" s="2">
        <f t="shared" si="852"/>
        <v>0</v>
      </c>
      <c r="T1397" s="2">
        <f t="shared" si="852"/>
        <v>0</v>
      </c>
      <c r="U1397" s="2">
        <f t="shared" si="852"/>
        <v>0</v>
      </c>
      <c r="V1397" s="2">
        <f t="shared" si="852"/>
        <v>0</v>
      </c>
      <c r="W1397" s="2">
        <f t="shared" si="852"/>
        <v>0</v>
      </c>
      <c r="X1397" s="2">
        <f t="shared" si="852"/>
        <v>0</v>
      </c>
      <c r="Y1397" s="2">
        <f t="shared" si="852"/>
        <v>0</v>
      </c>
      <c r="Z1397" s="2">
        <f t="shared" si="852"/>
        <v>0</v>
      </c>
      <c r="AA1397" s="2">
        <f t="shared" si="852"/>
        <v>0</v>
      </c>
      <c r="AB1397" s="2">
        <f t="shared" si="852"/>
        <v>0</v>
      </c>
      <c r="AC1397" s="2">
        <f t="shared" si="852"/>
        <v>0</v>
      </c>
      <c r="AD1397" s="2">
        <f t="shared" si="852"/>
        <v>0</v>
      </c>
      <c r="AE1397" s="2">
        <f t="shared" si="852"/>
        <v>0</v>
      </c>
      <c r="AF1397" s="2">
        <f t="shared" si="852"/>
        <v>0</v>
      </c>
      <c r="AG1397" s="2">
        <f t="shared" si="852"/>
        <v>0</v>
      </c>
      <c r="AH1397" s="2">
        <f t="shared" si="852"/>
        <v>0</v>
      </c>
      <c r="AI1397" s="2">
        <f t="shared" si="852"/>
        <v>0</v>
      </c>
      <c r="AJ1397" s="2">
        <f t="shared" si="852"/>
        <v>0</v>
      </c>
      <c r="AK1397" s="2">
        <f t="shared" si="852"/>
        <v>0</v>
      </c>
      <c r="AL1397" s="2">
        <f t="shared" si="852"/>
        <v>0</v>
      </c>
      <c r="AM1397" s="2">
        <f t="shared" si="852"/>
        <v>0</v>
      </c>
      <c r="AN1397" s="2">
        <f t="shared" si="852"/>
        <v>0</v>
      </c>
      <c r="AO1397" s="2">
        <f t="shared" si="852"/>
        <v>0</v>
      </c>
      <c r="AP1397" s="2">
        <f t="shared" si="852"/>
        <v>0</v>
      </c>
      <c r="AQ1397" s="2">
        <f t="shared" si="852"/>
        <v>0</v>
      </c>
      <c r="AR1397" s="2">
        <f t="shared" si="852"/>
        <v>0</v>
      </c>
      <c r="AS1397" s="2">
        <f t="shared" si="852"/>
        <v>0</v>
      </c>
      <c r="AT1397" s="2">
        <f t="shared" si="852"/>
        <v>0</v>
      </c>
      <c r="AU1397" s="2">
        <f t="shared" ref="AU1397:BZ1397" si="853">AU1401</f>
        <v>0</v>
      </c>
      <c r="AV1397" s="2">
        <f t="shared" si="853"/>
        <v>0</v>
      </c>
      <c r="AW1397" s="2">
        <f t="shared" si="853"/>
        <v>0</v>
      </c>
      <c r="AX1397" s="2">
        <f t="shared" si="853"/>
        <v>0</v>
      </c>
      <c r="AY1397" s="2">
        <f t="shared" si="853"/>
        <v>0</v>
      </c>
      <c r="AZ1397" s="2">
        <f t="shared" si="853"/>
        <v>0</v>
      </c>
      <c r="BA1397" s="2">
        <f t="shared" si="853"/>
        <v>0</v>
      </c>
      <c r="BB1397" s="2">
        <f t="shared" si="853"/>
        <v>0</v>
      </c>
      <c r="BC1397" s="2">
        <f t="shared" si="853"/>
        <v>0</v>
      </c>
      <c r="BD1397" s="2">
        <f t="shared" si="853"/>
        <v>0</v>
      </c>
      <c r="BE1397" s="2">
        <f t="shared" si="853"/>
        <v>0</v>
      </c>
      <c r="BF1397" s="2">
        <f t="shared" si="853"/>
        <v>0</v>
      </c>
      <c r="BG1397" s="2">
        <f t="shared" si="853"/>
        <v>0</v>
      </c>
      <c r="BH1397" s="2">
        <f t="shared" si="853"/>
        <v>0</v>
      </c>
      <c r="BI1397" s="2">
        <f t="shared" si="853"/>
        <v>0</v>
      </c>
      <c r="BJ1397" s="2">
        <f t="shared" si="853"/>
        <v>0</v>
      </c>
      <c r="BK1397" s="2">
        <f t="shared" si="853"/>
        <v>0</v>
      </c>
      <c r="BL1397" s="2">
        <f t="shared" si="853"/>
        <v>0</v>
      </c>
      <c r="BM1397" s="2">
        <f t="shared" si="853"/>
        <v>0</v>
      </c>
      <c r="BN1397" s="2">
        <f t="shared" si="853"/>
        <v>0</v>
      </c>
      <c r="BO1397" s="2">
        <f t="shared" si="853"/>
        <v>0</v>
      </c>
      <c r="BP1397" s="2">
        <f t="shared" si="853"/>
        <v>0</v>
      </c>
      <c r="BQ1397" s="2">
        <f t="shared" si="853"/>
        <v>0</v>
      </c>
      <c r="BR1397" s="2">
        <f t="shared" si="853"/>
        <v>0</v>
      </c>
      <c r="BS1397" s="2">
        <f t="shared" si="853"/>
        <v>0</v>
      </c>
      <c r="BT1397" s="2">
        <f t="shared" si="853"/>
        <v>0</v>
      </c>
      <c r="BU1397" s="2">
        <f t="shared" si="853"/>
        <v>0</v>
      </c>
      <c r="BV1397" s="2">
        <f t="shared" si="853"/>
        <v>0</v>
      </c>
      <c r="BW1397" s="2">
        <f t="shared" si="853"/>
        <v>0</v>
      </c>
      <c r="BX1397" s="2">
        <f t="shared" si="853"/>
        <v>0</v>
      </c>
      <c r="BY1397" s="2">
        <f t="shared" si="853"/>
        <v>0</v>
      </c>
      <c r="BZ1397" s="2">
        <f t="shared" si="853"/>
        <v>0</v>
      </c>
      <c r="CA1397" s="2">
        <f t="shared" ref="CA1397:DF1397" si="854">CA1401</f>
        <v>0</v>
      </c>
      <c r="CB1397" s="2">
        <f t="shared" si="854"/>
        <v>0</v>
      </c>
      <c r="CC1397" s="2">
        <f t="shared" si="854"/>
        <v>0</v>
      </c>
      <c r="CD1397" s="2">
        <f t="shared" si="854"/>
        <v>0</v>
      </c>
      <c r="CE1397" s="2">
        <f t="shared" si="854"/>
        <v>0</v>
      </c>
      <c r="CF1397" s="2">
        <f t="shared" si="854"/>
        <v>0</v>
      </c>
      <c r="CG1397" s="2">
        <f t="shared" si="854"/>
        <v>0</v>
      </c>
      <c r="CH1397" s="2">
        <f t="shared" si="854"/>
        <v>0</v>
      </c>
      <c r="CI1397" s="2">
        <f t="shared" si="854"/>
        <v>0</v>
      </c>
      <c r="CJ1397" s="2">
        <f t="shared" si="854"/>
        <v>0</v>
      </c>
      <c r="CK1397" s="2">
        <f t="shared" si="854"/>
        <v>0</v>
      </c>
      <c r="CL1397" s="2">
        <f t="shared" si="854"/>
        <v>0</v>
      </c>
      <c r="CM1397" s="2">
        <f t="shared" si="854"/>
        <v>0</v>
      </c>
      <c r="CN1397" s="2">
        <f t="shared" si="854"/>
        <v>0</v>
      </c>
      <c r="CO1397" s="2">
        <f t="shared" si="854"/>
        <v>0</v>
      </c>
      <c r="CP1397" s="2">
        <f t="shared" si="854"/>
        <v>0</v>
      </c>
      <c r="CQ1397" s="2">
        <f t="shared" si="854"/>
        <v>0</v>
      </c>
      <c r="CR1397" s="2">
        <f t="shared" si="854"/>
        <v>0</v>
      </c>
      <c r="CS1397" s="2">
        <f t="shared" si="854"/>
        <v>0</v>
      </c>
      <c r="CT1397" s="2">
        <f t="shared" si="854"/>
        <v>0</v>
      </c>
      <c r="CU1397" s="2">
        <f t="shared" si="854"/>
        <v>0</v>
      </c>
      <c r="CV1397" s="2">
        <f t="shared" si="854"/>
        <v>0</v>
      </c>
      <c r="CW1397" s="2">
        <f t="shared" si="854"/>
        <v>0</v>
      </c>
      <c r="CX1397" s="2">
        <f t="shared" si="854"/>
        <v>0</v>
      </c>
      <c r="CY1397" s="2">
        <f t="shared" si="854"/>
        <v>0</v>
      </c>
      <c r="CZ1397" s="2">
        <f t="shared" si="854"/>
        <v>0</v>
      </c>
      <c r="DA1397" s="2">
        <f t="shared" si="854"/>
        <v>0</v>
      </c>
      <c r="DB1397" s="2">
        <f t="shared" si="854"/>
        <v>0</v>
      </c>
      <c r="DC1397" s="2">
        <f t="shared" si="854"/>
        <v>0</v>
      </c>
      <c r="DD1397" s="2">
        <f t="shared" si="854"/>
        <v>0</v>
      </c>
      <c r="DE1397" s="2">
        <f t="shared" si="854"/>
        <v>0</v>
      </c>
      <c r="DF1397" s="2">
        <f t="shared" si="854"/>
        <v>0</v>
      </c>
      <c r="DG1397" s="3">
        <f t="shared" ref="DG1397:EL1397" si="855">DG1401</f>
        <v>0</v>
      </c>
      <c r="DH1397" s="3">
        <f t="shared" si="855"/>
        <v>0</v>
      </c>
      <c r="DI1397" s="3">
        <f t="shared" si="855"/>
        <v>0</v>
      </c>
      <c r="DJ1397" s="3">
        <f t="shared" si="855"/>
        <v>0</v>
      </c>
      <c r="DK1397" s="3">
        <f t="shared" si="855"/>
        <v>0</v>
      </c>
      <c r="DL1397" s="3">
        <f t="shared" si="855"/>
        <v>0</v>
      </c>
      <c r="DM1397" s="3">
        <f t="shared" si="855"/>
        <v>0</v>
      </c>
      <c r="DN1397" s="3">
        <f t="shared" si="855"/>
        <v>0</v>
      </c>
      <c r="DO1397" s="3">
        <f t="shared" si="855"/>
        <v>0</v>
      </c>
      <c r="DP1397" s="3">
        <f t="shared" si="855"/>
        <v>0</v>
      </c>
      <c r="DQ1397" s="3">
        <f t="shared" si="855"/>
        <v>0</v>
      </c>
      <c r="DR1397" s="3">
        <f t="shared" si="855"/>
        <v>0</v>
      </c>
      <c r="DS1397" s="3">
        <f t="shared" si="855"/>
        <v>0</v>
      </c>
      <c r="DT1397" s="3">
        <f t="shared" si="855"/>
        <v>0</v>
      </c>
      <c r="DU1397" s="3">
        <f t="shared" si="855"/>
        <v>0</v>
      </c>
      <c r="DV1397" s="3">
        <f t="shared" si="855"/>
        <v>0</v>
      </c>
      <c r="DW1397" s="3">
        <f t="shared" si="855"/>
        <v>0</v>
      </c>
      <c r="DX1397" s="3">
        <f t="shared" si="855"/>
        <v>0</v>
      </c>
      <c r="DY1397" s="3">
        <f t="shared" si="855"/>
        <v>0</v>
      </c>
      <c r="DZ1397" s="3">
        <f t="shared" si="855"/>
        <v>0</v>
      </c>
      <c r="EA1397" s="3">
        <f t="shared" si="855"/>
        <v>0</v>
      </c>
      <c r="EB1397" s="3">
        <f t="shared" si="855"/>
        <v>0</v>
      </c>
      <c r="EC1397" s="3">
        <f t="shared" si="855"/>
        <v>0</v>
      </c>
      <c r="ED1397" s="3">
        <f t="shared" si="855"/>
        <v>0</v>
      </c>
      <c r="EE1397" s="3">
        <f t="shared" si="855"/>
        <v>0</v>
      </c>
      <c r="EF1397" s="3">
        <f t="shared" si="855"/>
        <v>0</v>
      </c>
      <c r="EG1397" s="3">
        <f t="shared" si="855"/>
        <v>0</v>
      </c>
      <c r="EH1397" s="3">
        <f t="shared" si="855"/>
        <v>0</v>
      </c>
      <c r="EI1397" s="3">
        <f t="shared" si="855"/>
        <v>0</v>
      </c>
      <c r="EJ1397" s="3">
        <f t="shared" si="855"/>
        <v>0</v>
      </c>
      <c r="EK1397" s="3">
        <f t="shared" si="855"/>
        <v>0</v>
      </c>
      <c r="EL1397" s="3">
        <f t="shared" si="855"/>
        <v>0</v>
      </c>
      <c r="EM1397" s="3">
        <f t="shared" ref="EM1397:FR1397" si="856">EM1401</f>
        <v>0</v>
      </c>
      <c r="EN1397" s="3">
        <f t="shared" si="856"/>
        <v>0</v>
      </c>
      <c r="EO1397" s="3">
        <f t="shared" si="856"/>
        <v>0</v>
      </c>
      <c r="EP1397" s="3">
        <f t="shared" si="856"/>
        <v>0</v>
      </c>
      <c r="EQ1397" s="3">
        <f t="shared" si="856"/>
        <v>0</v>
      </c>
      <c r="ER1397" s="3">
        <f t="shared" si="856"/>
        <v>0</v>
      </c>
      <c r="ES1397" s="3">
        <f t="shared" si="856"/>
        <v>0</v>
      </c>
      <c r="ET1397" s="3">
        <f t="shared" si="856"/>
        <v>0</v>
      </c>
      <c r="EU1397" s="3">
        <f t="shared" si="856"/>
        <v>0</v>
      </c>
      <c r="EV1397" s="3">
        <f t="shared" si="856"/>
        <v>0</v>
      </c>
      <c r="EW1397" s="3">
        <f t="shared" si="856"/>
        <v>0</v>
      </c>
      <c r="EX1397" s="3">
        <f t="shared" si="856"/>
        <v>0</v>
      </c>
      <c r="EY1397" s="3">
        <f t="shared" si="856"/>
        <v>0</v>
      </c>
      <c r="EZ1397" s="3">
        <f t="shared" si="856"/>
        <v>0</v>
      </c>
      <c r="FA1397" s="3">
        <f t="shared" si="856"/>
        <v>0</v>
      </c>
      <c r="FB1397" s="3">
        <f t="shared" si="856"/>
        <v>0</v>
      </c>
      <c r="FC1397" s="3">
        <f t="shared" si="856"/>
        <v>0</v>
      </c>
      <c r="FD1397" s="3">
        <f t="shared" si="856"/>
        <v>0</v>
      </c>
      <c r="FE1397" s="3">
        <f t="shared" si="856"/>
        <v>0</v>
      </c>
      <c r="FF1397" s="3">
        <f t="shared" si="856"/>
        <v>0</v>
      </c>
      <c r="FG1397" s="3">
        <f t="shared" si="856"/>
        <v>0</v>
      </c>
      <c r="FH1397" s="3">
        <f t="shared" si="856"/>
        <v>0</v>
      </c>
      <c r="FI1397" s="3">
        <f t="shared" si="856"/>
        <v>0</v>
      </c>
      <c r="FJ1397" s="3">
        <f t="shared" si="856"/>
        <v>0</v>
      </c>
      <c r="FK1397" s="3">
        <f t="shared" si="856"/>
        <v>0</v>
      </c>
      <c r="FL1397" s="3">
        <f t="shared" si="856"/>
        <v>0</v>
      </c>
      <c r="FM1397" s="3">
        <f t="shared" si="856"/>
        <v>0</v>
      </c>
      <c r="FN1397" s="3">
        <f t="shared" si="856"/>
        <v>0</v>
      </c>
      <c r="FO1397" s="3">
        <f t="shared" si="856"/>
        <v>0</v>
      </c>
      <c r="FP1397" s="3">
        <f t="shared" si="856"/>
        <v>0</v>
      </c>
      <c r="FQ1397" s="3">
        <f t="shared" si="856"/>
        <v>0</v>
      </c>
      <c r="FR1397" s="3">
        <f t="shared" si="856"/>
        <v>0</v>
      </c>
      <c r="FS1397" s="3">
        <f t="shared" ref="FS1397:GX1397" si="857">FS1401</f>
        <v>0</v>
      </c>
      <c r="FT1397" s="3">
        <f t="shared" si="857"/>
        <v>0</v>
      </c>
      <c r="FU1397" s="3">
        <f t="shared" si="857"/>
        <v>0</v>
      </c>
      <c r="FV1397" s="3">
        <f t="shared" si="857"/>
        <v>0</v>
      </c>
      <c r="FW1397" s="3">
        <f t="shared" si="857"/>
        <v>0</v>
      </c>
      <c r="FX1397" s="3">
        <f t="shared" si="857"/>
        <v>0</v>
      </c>
      <c r="FY1397" s="3">
        <f t="shared" si="857"/>
        <v>0</v>
      </c>
      <c r="FZ1397" s="3">
        <f t="shared" si="857"/>
        <v>0</v>
      </c>
      <c r="GA1397" s="3">
        <f t="shared" si="857"/>
        <v>0</v>
      </c>
      <c r="GB1397" s="3">
        <f t="shared" si="857"/>
        <v>0</v>
      </c>
      <c r="GC1397" s="3">
        <f t="shared" si="857"/>
        <v>0</v>
      </c>
      <c r="GD1397" s="3">
        <f t="shared" si="857"/>
        <v>0</v>
      </c>
      <c r="GE1397" s="3">
        <f t="shared" si="857"/>
        <v>0</v>
      </c>
      <c r="GF1397" s="3">
        <f t="shared" si="857"/>
        <v>0</v>
      </c>
      <c r="GG1397" s="3">
        <f t="shared" si="857"/>
        <v>0</v>
      </c>
      <c r="GH1397" s="3">
        <f t="shared" si="857"/>
        <v>0</v>
      </c>
      <c r="GI1397" s="3">
        <f t="shared" si="857"/>
        <v>0</v>
      </c>
      <c r="GJ1397" s="3">
        <f t="shared" si="857"/>
        <v>0</v>
      </c>
      <c r="GK1397" s="3">
        <f t="shared" si="857"/>
        <v>0</v>
      </c>
      <c r="GL1397" s="3">
        <f t="shared" si="857"/>
        <v>0</v>
      </c>
      <c r="GM1397" s="3">
        <f t="shared" si="857"/>
        <v>0</v>
      </c>
      <c r="GN1397" s="3">
        <f t="shared" si="857"/>
        <v>0</v>
      </c>
      <c r="GO1397" s="3">
        <f t="shared" si="857"/>
        <v>0</v>
      </c>
      <c r="GP1397" s="3">
        <f t="shared" si="857"/>
        <v>0</v>
      </c>
      <c r="GQ1397" s="3">
        <f t="shared" si="857"/>
        <v>0</v>
      </c>
      <c r="GR1397" s="3">
        <f t="shared" si="857"/>
        <v>0</v>
      </c>
      <c r="GS1397" s="3">
        <f t="shared" si="857"/>
        <v>0</v>
      </c>
      <c r="GT1397" s="3">
        <f t="shared" si="857"/>
        <v>0</v>
      </c>
      <c r="GU1397" s="3">
        <f t="shared" si="857"/>
        <v>0</v>
      </c>
      <c r="GV1397" s="3">
        <f t="shared" si="857"/>
        <v>0</v>
      </c>
      <c r="GW1397" s="3">
        <f t="shared" si="857"/>
        <v>0</v>
      </c>
      <c r="GX1397" s="3">
        <f t="shared" si="857"/>
        <v>0</v>
      </c>
    </row>
    <row r="1399" spans="1:245" x14ac:dyDescent="0.25">
      <c r="A1399">
        <v>17</v>
      </c>
      <c r="B1399">
        <v>1</v>
      </c>
      <c r="E1399" t="s">
        <v>121</v>
      </c>
      <c r="F1399" t="s">
        <v>685</v>
      </c>
      <c r="G1399" t="s">
        <v>686</v>
      </c>
      <c r="H1399" t="s">
        <v>365</v>
      </c>
      <c r="I1399">
        <v>0</v>
      </c>
      <c r="J1399">
        <v>0</v>
      </c>
      <c r="K1399">
        <f>ROUND((105*1),9)</f>
        <v>105</v>
      </c>
      <c r="O1399">
        <f>ROUND(CP1399,2)</f>
        <v>0</v>
      </c>
      <c r="P1399">
        <f>ROUND((ROUND((AC1399*AW1399*I1399),2)*BC1399),2)</f>
        <v>0</v>
      </c>
      <c r="Q1399">
        <f>(ROUND((ROUND(((ET1399)*AV1399*I1399),2)*BB1399),2)+ROUND((ROUND(((AE1399-(EU1399))*AV1399*I1399),2)*BS1399),2))</f>
        <v>0</v>
      </c>
      <c r="R1399">
        <f>ROUND((ROUND((AE1399*AV1399*I1399),2)*BS1399),2)</f>
        <v>0</v>
      </c>
      <c r="S1399">
        <f>ROUND((ROUND((AF1399*AV1399*I1399),2)*BA1399),2)</f>
        <v>0</v>
      </c>
      <c r="T1399">
        <f>ROUND(CU1399*I1399,2)</f>
        <v>0</v>
      </c>
      <c r="U1399">
        <f>CV1399*I1399</f>
        <v>0</v>
      </c>
      <c r="V1399">
        <f>CW1399*I1399</f>
        <v>0</v>
      </c>
      <c r="W1399">
        <f>ROUND(CX1399*I1399,2)</f>
        <v>0</v>
      </c>
      <c r="X1399">
        <f>ROUND(CY1399,2)</f>
        <v>0</v>
      </c>
      <c r="Y1399">
        <f>ROUND(CZ1399,2)</f>
        <v>0</v>
      </c>
      <c r="AA1399">
        <v>61707135</v>
      </c>
      <c r="AB1399">
        <f>ROUND((AC1399+AD1399+AF1399),6)</f>
        <v>11.9</v>
      </c>
      <c r="AC1399">
        <f>ROUND((ES1399),6)</f>
        <v>0</v>
      </c>
      <c r="AD1399">
        <f>ROUND((((ET1399)-(EU1399))+AE1399),6)</f>
        <v>11.9</v>
      </c>
      <c r="AE1399">
        <f>ROUND((EU1399),6)</f>
        <v>0</v>
      </c>
      <c r="AF1399">
        <f>ROUND((EV1399),6)</f>
        <v>0</v>
      </c>
      <c r="AG1399">
        <f>ROUND((AP1399),6)</f>
        <v>0</v>
      </c>
      <c r="AH1399">
        <f>(EW1399)</f>
        <v>0</v>
      </c>
      <c r="AI1399">
        <f>(EX1399)</f>
        <v>0</v>
      </c>
      <c r="AJ1399">
        <f>(AS1399)</f>
        <v>0</v>
      </c>
      <c r="AK1399">
        <v>11.9</v>
      </c>
      <c r="AL1399">
        <v>0</v>
      </c>
      <c r="AM1399">
        <v>11.9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93</v>
      </c>
      <c r="AU1399">
        <v>64</v>
      </c>
      <c r="AV1399">
        <v>1</v>
      </c>
      <c r="AW1399">
        <v>1</v>
      </c>
      <c r="AZ1399">
        <v>1</v>
      </c>
      <c r="BA1399">
        <v>1</v>
      </c>
      <c r="BB1399">
        <v>11.99</v>
      </c>
      <c r="BC1399">
        <v>1</v>
      </c>
      <c r="BD1399" t="s">
        <v>3</v>
      </c>
      <c r="BE1399" t="s">
        <v>3</v>
      </c>
      <c r="BF1399" t="s">
        <v>3</v>
      </c>
      <c r="BG1399" t="s">
        <v>3</v>
      </c>
      <c r="BH1399">
        <v>0</v>
      </c>
      <c r="BI1399">
        <v>4</v>
      </c>
      <c r="BJ1399" t="s">
        <v>687</v>
      </c>
      <c r="BM1399">
        <v>1113</v>
      </c>
      <c r="BN1399">
        <v>0</v>
      </c>
      <c r="BO1399" t="s">
        <v>685</v>
      </c>
      <c r="BP1399">
        <v>1</v>
      </c>
      <c r="BQ1399">
        <v>150</v>
      </c>
      <c r="BR1399">
        <v>0</v>
      </c>
      <c r="BS1399">
        <v>1</v>
      </c>
      <c r="BT1399">
        <v>1</v>
      </c>
      <c r="BU1399">
        <v>1</v>
      </c>
      <c r="BV1399">
        <v>1</v>
      </c>
      <c r="BW1399">
        <v>1</v>
      </c>
      <c r="BX1399">
        <v>1</v>
      </c>
      <c r="BY1399" t="s">
        <v>3</v>
      </c>
      <c r="BZ1399">
        <v>93</v>
      </c>
      <c r="CA1399">
        <v>64</v>
      </c>
      <c r="CB1399" t="s">
        <v>3</v>
      </c>
      <c r="CE1399">
        <v>30</v>
      </c>
      <c r="CF1399">
        <v>0</v>
      </c>
      <c r="CG1399">
        <v>0</v>
      </c>
      <c r="CM1399">
        <v>0</v>
      </c>
      <c r="CN1399" t="s">
        <v>3</v>
      </c>
      <c r="CO1399">
        <v>0</v>
      </c>
      <c r="CP1399">
        <f>(P1399+Q1399+S1399)</f>
        <v>0</v>
      </c>
      <c r="CQ1399">
        <f>ROUND((ROUND((AC1399*AW1399*1),2)*BC1399),2)</f>
        <v>0</v>
      </c>
      <c r="CR1399">
        <f>(ROUND((ROUND(((ET1399)*AV1399*1),2)*BB1399),2)+ROUND((ROUND(((AE1399-(EU1399))*AV1399*1),2)*BS1399),2))</f>
        <v>142.68</v>
      </c>
      <c r="CS1399">
        <f>ROUND((ROUND((AE1399*AV1399*1),2)*BS1399),2)</f>
        <v>0</v>
      </c>
      <c r="CT1399">
        <f>ROUND((ROUND((AF1399*AV1399*1),2)*BA1399),2)</f>
        <v>0</v>
      </c>
      <c r="CU1399">
        <f>AG1399</f>
        <v>0</v>
      </c>
      <c r="CV1399">
        <f>(AH1399*AV1399)</f>
        <v>0</v>
      </c>
      <c r="CW1399">
        <f>AI1399</f>
        <v>0</v>
      </c>
      <c r="CX1399">
        <f>AJ1399</f>
        <v>0</v>
      </c>
      <c r="CY1399">
        <f>S1399*(BZ1399/100)</f>
        <v>0</v>
      </c>
      <c r="CZ1399">
        <f>S1399*(CA1399/100)</f>
        <v>0</v>
      </c>
      <c r="DC1399" t="s">
        <v>3</v>
      </c>
      <c r="DD1399" t="s">
        <v>3</v>
      </c>
      <c r="DE1399" t="s">
        <v>3</v>
      </c>
      <c r="DF1399" t="s">
        <v>3</v>
      </c>
      <c r="DG1399" t="s">
        <v>3</v>
      </c>
      <c r="DH1399" t="s">
        <v>3</v>
      </c>
      <c r="DI1399" t="s">
        <v>3</v>
      </c>
      <c r="DJ1399" t="s">
        <v>3</v>
      </c>
      <c r="DK1399" t="s">
        <v>3</v>
      </c>
      <c r="DL1399" t="s">
        <v>3</v>
      </c>
      <c r="DM1399" t="s">
        <v>3</v>
      </c>
      <c r="DN1399">
        <v>0</v>
      </c>
      <c r="DO1399">
        <v>0</v>
      </c>
      <c r="DP1399">
        <v>1</v>
      </c>
      <c r="DQ1399">
        <v>1</v>
      </c>
      <c r="DU1399">
        <v>1009</v>
      </c>
      <c r="DV1399" t="s">
        <v>365</v>
      </c>
      <c r="DW1399" t="s">
        <v>365</v>
      </c>
      <c r="DX1399">
        <v>1000</v>
      </c>
      <c r="DZ1399" t="s">
        <v>3</v>
      </c>
      <c r="EA1399" t="s">
        <v>3</v>
      </c>
      <c r="EB1399" t="s">
        <v>3</v>
      </c>
      <c r="EC1399" t="s">
        <v>3</v>
      </c>
      <c r="EE1399">
        <v>59521473</v>
      </c>
      <c r="EF1399">
        <v>150</v>
      </c>
      <c r="EG1399" t="s">
        <v>662</v>
      </c>
      <c r="EH1399">
        <v>0</v>
      </c>
      <c r="EI1399" t="s">
        <v>3</v>
      </c>
      <c r="EJ1399">
        <v>4</v>
      </c>
      <c r="EK1399">
        <v>1113</v>
      </c>
      <c r="EL1399" t="s">
        <v>668</v>
      </c>
      <c r="EM1399" t="s">
        <v>669</v>
      </c>
      <c r="EO1399" t="s">
        <v>3</v>
      </c>
      <c r="EQ1399">
        <v>0</v>
      </c>
      <c r="ER1399">
        <v>11.9</v>
      </c>
      <c r="ES1399">
        <v>0</v>
      </c>
      <c r="ET1399">
        <v>11.9</v>
      </c>
      <c r="EU1399">
        <v>0</v>
      </c>
      <c r="EV1399">
        <v>0</v>
      </c>
      <c r="EW1399">
        <v>0</v>
      </c>
      <c r="EX1399">
        <v>0</v>
      </c>
      <c r="EY1399">
        <v>0</v>
      </c>
      <c r="FQ1399">
        <v>0</v>
      </c>
      <c r="FR1399">
        <v>0</v>
      </c>
      <c r="FS1399">
        <v>0</v>
      </c>
      <c r="FX1399">
        <v>0</v>
      </c>
      <c r="FY1399">
        <v>0</v>
      </c>
      <c r="GA1399" t="s">
        <v>3</v>
      </c>
      <c r="GD1399">
        <v>0</v>
      </c>
      <c r="GF1399">
        <v>91017251</v>
      </c>
      <c r="GG1399">
        <v>2</v>
      </c>
      <c r="GH1399">
        <v>1</v>
      </c>
      <c r="GI1399">
        <v>2</v>
      </c>
      <c r="GJ1399">
        <v>0</v>
      </c>
      <c r="GK1399">
        <f>ROUND(R1399*(R12)/100,2)</f>
        <v>0</v>
      </c>
      <c r="GL1399">
        <f>ROUND(IF(AND(BH1399=3,BI1399=3,FS1399&lt;&gt;0),P1399,0),2)</f>
        <v>0</v>
      </c>
      <c r="GM1399">
        <f>ROUND(O1399+X1399+Y1399+GK1399,2)+GX1399</f>
        <v>0</v>
      </c>
      <c r="GN1399">
        <f>IF(OR(BI1399=0,BI1399=1),GM1399-GX1399,0)</f>
        <v>0</v>
      </c>
      <c r="GO1399">
        <f>IF(BI1399=2,GM1399-GX1399,0)</f>
        <v>0</v>
      </c>
      <c r="GP1399">
        <f>IF(BI1399=4,GM1399-GX1399,0)</f>
        <v>0</v>
      </c>
      <c r="GR1399">
        <v>0</v>
      </c>
      <c r="GS1399">
        <v>0</v>
      </c>
      <c r="GT1399">
        <v>0</v>
      </c>
      <c r="GU1399" t="s">
        <v>3</v>
      </c>
      <c r="GV1399">
        <f>ROUND((GT1399),6)</f>
        <v>0</v>
      </c>
      <c r="GW1399">
        <v>1</v>
      </c>
      <c r="GX1399">
        <f>ROUND(HC1399*I1399,2)</f>
        <v>0</v>
      </c>
      <c r="HA1399">
        <v>0</v>
      </c>
      <c r="HB1399">
        <v>0</v>
      </c>
      <c r="HC1399">
        <f>GV1399*GW1399</f>
        <v>0</v>
      </c>
      <c r="HE1399" t="s">
        <v>3</v>
      </c>
      <c r="HF1399" t="s">
        <v>3</v>
      </c>
      <c r="HM1399" t="s">
        <v>3</v>
      </c>
      <c r="HN1399" t="s">
        <v>3</v>
      </c>
      <c r="HO1399" t="s">
        <v>3</v>
      </c>
      <c r="HP1399" t="s">
        <v>3</v>
      </c>
      <c r="HQ1399" t="s">
        <v>3</v>
      </c>
      <c r="HS1399">
        <v>0</v>
      </c>
      <c r="IK1399">
        <v>0</v>
      </c>
    </row>
    <row r="1401" spans="1:245" x14ac:dyDescent="0.25">
      <c r="A1401" s="2">
        <v>51</v>
      </c>
      <c r="B1401" s="2">
        <f>B1395</f>
        <v>1</v>
      </c>
      <c r="C1401" s="2">
        <f>A1395</f>
        <v>4</v>
      </c>
      <c r="D1401" s="2">
        <f>ROW(A1395)</f>
        <v>1395</v>
      </c>
      <c r="E1401" s="2"/>
      <c r="F1401" s="2" t="str">
        <f>IF(F1395&lt;&gt;"",F1395,"")</f>
        <v>Новый раздел</v>
      </c>
      <c r="G1401" s="2" t="str">
        <f>IF(G1395&lt;&gt;"",G1395,"")</f>
        <v>Прочие работы и затраты (Демонтажные работы)</v>
      </c>
      <c r="H1401" s="2">
        <v>0</v>
      </c>
      <c r="I1401" s="2"/>
      <c r="J1401" s="2"/>
      <c r="K1401" s="2"/>
      <c r="L1401" s="2"/>
      <c r="M1401" s="2"/>
      <c r="N1401" s="2"/>
      <c r="O1401" s="2">
        <f t="shared" ref="O1401:T1401" si="858">ROUND(AB1401,2)</f>
        <v>0</v>
      </c>
      <c r="P1401" s="2">
        <f t="shared" si="858"/>
        <v>0</v>
      </c>
      <c r="Q1401" s="2">
        <f t="shared" si="858"/>
        <v>0</v>
      </c>
      <c r="R1401" s="2">
        <f t="shared" si="858"/>
        <v>0</v>
      </c>
      <c r="S1401" s="2">
        <f t="shared" si="858"/>
        <v>0</v>
      </c>
      <c r="T1401" s="2">
        <f t="shared" si="858"/>
        <v>0</v>
      </c>
      <c r="U1401" s="2">
        <f>AH1401</f>
        <v>0</v>
      </c>
      <c r="V1401" s="2">
        <f>AI1401</f>
        <v>0</v>
      </c>
      <c r="W1401" s="2">
        <f>ROUND(AJ1401,2)</f>
        <v>0</v>
      </c>
      <c r="X1401" s="2">
        <f>ROUND(AK1401,2)</f>
        <v>0</v>
      </c>
      <c r="Y1401" s="2">
        <f>ROUND(AL1401,2)</f>
        <v>0</v>
      </c>
      <c r="Z1401" s="2"/>
      <c r="AA1401" s="2"/>
      <c r="AB1401" s="2">
        <f>ROUND(SUMIF(AA1399:AA1399,"=61707135",O1399:O1399),2)</f>
        <v>0</v>
      </c>
      <c r="AC1401" s="2">
        <f>ROUND(SUMIF(AA1399:AA1399,"=61707135",P1399:P1399),2)</f>
        <v>0</v>
      </c>
      <c r="AD1401" s="2">
        <f>ROUND(SUMIF(AA1399:AA1399,"=61707135",Q1399:Q1399),2)</f>
        <v>0</v>
      </c>
      <c r="AE1401" s="2">
        <f>ROUND(SUMIF(AA1399:AA1399,"=61707135",R1399:R1399),2)</f>
        <v>0</v>
      </c>
      <c r="AF1401" s="2">
        <f>ROUND(SUMIF(AA1399:AA1399,"=61707135",S1399:S1399),2)</f>
        <v>0</v>
      </c>
      <c r="AG1401" s="2">
        <f>ROUND(SUMIF(AA1399:AA1399,"=61707135",T1399:T1399),2)</f>
        <v>0</v>
      </c>
      <c r="AH1401" s="2">
        <f>SUMIF(AA1399:AA1399,"=61707135",U1399:U1399)</f>
        <v>0</v>
      </c>
      <c r="AI1401" s="2">
        <f>SUMIF(AA1399:AA1399,"=61707135",V1399:V1399)</f>
        <v>0</v>
      </c>
      <c r="AJ1401" s="2">
        <f>ROUND(SUMIF(AA1399:AA1399,"=61707135",W1399:W1399),2)</f>
        <v>0</v>
      </c>
      <c r="AK1401" s="2">
        <f>ROUND(SUMIF(AA1399:AA1399,"=61707135",X1399:X1399),2)</f>
        <v>0</v>
      </c>
      <c r="AL1401" s="2">
        <f>ROUND(SUMIF(AA1399:AA1399,"=61707135",Y1399:Y1399),2)</f>
        <v>0</v>
      </c>
      <c r="AM1401" s="2"/>
      <c r="AN1401" s="2"/>
      <c r="AO1401" s="2">
        <f t="shared" ref="AO1401:BD1401" si="859">ROUND(BX1401,2)</f>
        <v>0</v>
      </c>
      <c r="AP1401" s="2">
        <f t="shared" si="859"/>
        <v>0</v>
      </c>
      <c r="AQ1401" s="2">
        <f t="shared" si="859"/>
        <v>0</v>
      </c>
      <c r="AR1401" s="2">
        <f t="shared" si="859"/>
        <v>0</v>
      </c>
      <c r="AS1401" s="2">
        <f t="shared" si="859"/>
        <v>0</v>
      </c>
      <c r="AT1401" s="2">
        <f t="shared" si="859"/>
        <v>0</v>
      </c>
      <c r="AU1401" s="2">
        <f t="shared" si="859"/>
        <v>0</v>
      </c>
      <c r="AV1401" s="2">
        <f t="shared" si="859"/>
        <v>0</v>
      </c>
      <c r="AW1401" s="2">
        <f t="shared" si="859"/>
        <v>0</v>
      </c>
      <c r="AX1401" s="2">
        <f t="shared" si="859"/>
        <v>0</v>
      </c>
      <c r="AY1401" s="2">
        <f t="shared" si="859"/>
        <v>0</v>
      </c>
      <c r="AZ1401" s="2">
        <f t="shared" si="859"/>
        <v>0</v>
      </c>
      <c r="BA1401" s="2">
        <f t="shared" si="859"/>
        <v>0</v>
      </c>
      <c r="BB1401" s="2">
        <f t="shared" si="859"/>
        <v>0</v>
      </c>
      <c r="BC1401" s="2">
        <f t="shared" si="859"/>
        <v>0</v>
      </c>
      <c r="BD1401" s="2">
        <f t="shared" si="859"/>
        <v>0</v>
      </c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>
        <f>ROUND(SUMIF(AA1399:AA1399,"=61707135",FQ1399:FQ1399),2)</f>
        <v>0</v>
      </c>
      <c r="BY1401" s="2">
        <f>ROUND(SUMIF(AA1399:AA1399,"=61707135",FR1399:FR1399),2)</f>
        <v>0</v>
      </c>
      <c r="BZ1401" s="2">
        <f>ROUND(SUMIF(AA1399:AA1399,"=61707135",GL1399:GL1399),2)</f>
        <v>0</v>
      </c>
      <c r="CA1401" s="2">
        <f>ROUND(SUMIF(AA1399:AA1399,"=61707135",GM1399:GM1399),2)</f>
        <v>0</v>
      </c>
      <c r="CB1401" s="2">
        <f>ROUND(SUMIF(AA1399:AA1399,"=61707135",GN1399:GN1399),2)</f>
        <v>0</v>
      </c>
      <c r="CC1401" s="2">
        <f>ROUND(SUMIF(AA1399:AA1399,"=61707135",GO1399:GO1399),2)</f>
        <v>0</v>
      </c>
      <c r="CD1401" s="2">
        <f>ROUND(SUMIF(AA1399:AA1399,"=61707135",GP1399:GP1399),2)</f>
        <v>0</v>
      </c>
      <c r="CE1401" s="2">
        <f>AC1401-BX1401</f>
        <v>0</v>
      </c>
      <c r="CF1401" s="2">
        <f>AC1401-BY1401</f>
        <v>0</v>
      </c>
      <c r="CG1401" s="2">
        <f>BX1401-BZ1401</f>
        <v>0</v>
      </c>
      <c r="CH1401" s="2">
        <f>AC1401-BX1401-BY1401+BZ1401</f>
        <v>0</v>
      </c>
      <c r="CI1401" s="2">
        <f>BY1401-BZ1401</f>
        <v>0</v>
      </c>
      <c r="CJ1401" s="2">
        <f>ROUND(SUMIF(AA1399:AA1399,"=61707135",GX1399:GX1399),2)</f>
        <v>0</v>
      </c>
      <c r="CK1401" s="2">
        <f>ROUND(SUMIF(AA1399:AA1399,"=61707135",GY1399:GY1399),2)</f>
        <v>0</v>
      </c>
      <c r="CL1401" s="2">
        <f>ROUND(SUMIF(AA1399:AA1399,"=61707135",GZ1399:GZ1399),2)</f>
        <v>0</v>
      </c>
      <c r="CM1401" s="2">
        <f>ROUND(SUMIF(AA1399:AA1399,"=61707135",HD1399:HD1399),2)</f>
        <v>0</v>
      </c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3"/>
      <c r="DH1401" s="3"/>
      <c r="DI1401" s="3"/>
      <c r="DJ1401" s="3"/>
      <c r="DK1401" s="3"/>
      <c r="DL1401" s="3"/>
      <c r="DM1401" s="3"/>
      <c r="DN1401" s="3"/>
      <c r="DO1401" s="3"/>
      <c r="DP1401" s="3"/>
      <c r="DQ1401" s="3"/>
      <c r="DR1401" s="3"/>
      <c r="DS1401" s="3"/>
      <c r="DT1401" s="3"/>
      <c r="DU1401" s="3"/>
      <c r="DV1401" s="3"/>
      <c r="DW1401" s="3"/>
      <c r="DX1401" s="3"/>
      <c r="DY1401" s="3"/>
      <c r="DZ1401" s="3"/>
      <c r="EA1401" s="3"/>
      <c r="EB1401" s="3"/>
      <c r="EC1401" s="3"/>
      <c r="ED1401" s="3"/>
      <c r="EE1401" s="3"/>
      <c r="EF1401" s="3"/>
      <c r="EG1401" s="3"/>
      <c r="EH1401" s="3"/>
      <c r="EI1401" s="3"/>
      <c r="EJ1401" s="3"/>
      <c r="EK1401" s="3"/>
      <c r="EL1401" s="3"/>
      <c r="EM1401" s="3"/>
      <c r="EN1401" s="3"/>
      <c r="EO1401" s="3"/>
      <c r="EP1401" s="3"/>
      <c r="EQ1401" s="3"/>
      <c r="ER1401" s="3"/>
      <c r="ES1401" s="3"/>
      <c r="ET1401" s="3"/>
      <c r="EU1401" s="3"/>
      <c r="EV1401" s="3"/>
      <c r="EW1401" s="3"/>
      <c r="EX1401" s="3"/>
      <c r="EY1401" s="3"/>
      <c r="EZ1401" s="3"/>
      <c r="FA1401" s="3"/>
      <c r="FB1401" s="3"/>
      <c r="FC1401" s="3"/>
      <c r="FD1401" s="3"/>
      <c r="FE1401" s="3"/>
      <c r="FF1401" s="3"/>
      <c r="FG1401" s="3"/>
      <c r="FH1401" s="3"/>
      <c r="FI1401" s="3"/>
      <c r="FJ1401" s="3"/>
      <c r="FK1401" s="3"/>
      <c r="FL1401" s="3"/>
      <c r="FM1401" s="3"/>
      <c r="FN1401" s="3"/>
      <c r="FO1401" s="3"/>
      <c r="FP1401" s="3"/>
      <c r="FQ1401" s="3"/>
      <c r="FR1401" s="3"/>
      <c r="FS1401" s="3"/>
      <c r="FT1401" s="3"/>
      <c r="FU1401" s="3"/>
      <c r="FV1401" s="3"/>
      <c r="FW1401" s="3"/>
      <c r="FX1401" s="3"/>
      <c r="FY1401" s="3"/>
      <c r="FZ1401" s="3"/>
      <c r="GA1401" s="3"/>
      <c r="GB1401" s="3"/>
      <c r="GC1401" s="3"/>
      <c r="GD1401" s="3"/>
      <c r="GE1401" s="3"/>
      <c r="GF1401" s="3"/>
      <c r="GG1401" s="3"/>
      <c r="GH1401" s="3"/>
      <c r="GI1401" s="3"/>
      <c r="GJ1401" s="3"/>
      <c r="GK1401" s="3"/>
      <c r="GL1401" s="3"/>
      <c r="GM1401" s="3"/>
      <c r="GN1401" s="3"/>
      <c r="GO1401" s="3"/>
      <c r="GP1401" s="3"/>
      <c r="GQ1401" s="3"/>
      <c r="GR1401" s="3"/>
      <c r="GS1401" s="3"/>
      <c r="GT1401" s="3"/>
      <c r="GU1401" s="3"/>
      <c r="GV1401" s="3"/>
      <c r="GW1401" s="3"/>
      <c r="GX1401" s="3">
        <v>0</v>
      </c>
    </row>
    <row r="1403" spans="1:245" x14ac:dyDescent="0.25">
      <c r="A1403" s="4">
        <v>50</v>
      </c>
      <c r="B1403" s="4">
        <v>0</v>
      </c>
      <c r="C1403" s="4">
        <v>0</v>
      </c>
      <c r="D1403" s="4">
        <v>1</v>
      </c>
      <c r="E1403" s="4">
        <v>201</v>
      </c>
      <c r="F1403" s="4">
        <f>ROUND(Source!O1401,O1403)</f>
        <v>0</v>
      </c>
      <c r="G1403" s="4" t="s">
        <v>40</v>
      </c>
      <c r="H1403" s="4" t="s">
        <v>41</v>
      </c>
      <c r="I1403" s="4"/>
      <c r="J1403" s="4"/>
      <c r="K1403" s="4">
        <v>201</v>
      </c>
      <c r="L1403" s="4">
        <v>1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14981.51</v>
      </c>
      <c r="X1403" s="4">
        <v>1</v>
      </c>
      <c r="Y1403" s="4">
        <v>14981.51</v>
      </c>
      <c r="Z1403" s="4"/>
      <c r="AA1403" s="4"/>
      <c r="AB1403" s="4"/>
    </row>
    <row r="1404" spans="1:245" x14ac:dyDescent="0.25">
      <c r="A1404" s="4">
        <v>50</v>
      </c>
      <c r="B1404" s="4">
        <v>0</v>
      </c>
      <c r="C1404" s="4">
        <v>0</v>
      </c>
      <c r="D1404" s="4">
        <v>1</v>
      </c>
      <c r="E1404" s="4">
        <v>202</v>
      </c>
      <c r="F1404" s="4">
        <f>ROUND(Source!P1401,O1404)</f>
        <v>0</v>
      </c>
      <c r="G1404" s="4" t="s">
        <v>42</v>
      </c>
      <c r="H1404" s="4" t="s">
        <v>43</v>
      </c>
      <c r="I1404" s="4"/>
      <c r="J1404" s="4"/>
      <c r="K1404" s="4">
        <v>202</v>
      </c>
      <c r="L1404" s="4">
        <v>2</v>
      </c>
      <c r="M1404" s="4">
        <v>3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45" x14ac:dyDescent="0.25">
      <c r="A1405" s="4">
        <v>50</v>
      </c>
      <c r="B1405" s="4">
        <v>0</v>
      </c>
      <c r="C1405" s="4">
        <v>0</v>
      </c>
      <c r="D1405" s="4">
        <v>1</v>
      </c>
      <c r="E1405" s="4">
        <v>222</v>
      </c>
      <c r="F1405" s="4">
        <f>ROUND(Source!AO1401,O1405)</f>
        <v>0</v>
      </c>
      <c r="G1405" s="4" t="s">
        <v>44</v>
      </c>
      <c r="H1405" s="4" t="s">
        <v>45</v>
      </c>
      <c r="I1405" s="4"/>
      <c r="J1405" s="4"/>
      <c r="K1405" s="4">
        <v>222</v>
      </c>
      <c r="L1405" s="4">
        <v>3</v>
      </c>
      <c r="M1405" s="4">
        <v>3</v>
      </c>
      <c r="N1405" s="4" t="s">
        <v>3</v>
      </c>
      <c r="O1405" s="4">
        <v>2</v>
      </c>
      <c r="P1405" s="4"/>
      <c r="Q1405" s="4"/>
      <c r="R1405" s="4"/>
      <c r="S1405" s="4"/>
      <c r="T1405" s="4"/>
      <c r="U1405" s="4"/>
      <c r="V1405" s="4"/>
      <c r="W1405" s="4">
        <v>0</v>
      </c>
      <c r="X1405" s="4">
        <v>1</v>
      </c>
      <c r="Y1405" s="4">
        <v>0</v>
      </c>
      <c r="Z1405" s="4"/>
      <c r="AA1405" s="4"/>
      <c r="AB1405" s="4"/>
    </row>
    <row r="1406" spans="1:245" x14ac:dyDescent="0.25">
      <c r="A1406" s="4">
        <v>50</v>
      </c>
      <c r="B1406" s="4">
        <v>0</v>
      </c>
      <c r="C1406" s="4">
        <v>0</v>
      </c>
      <c r="D1406" s="4">
        <v>1</v>
      </c>
      <c r="E1406" s="4">
        <v>225</v>
      </c>
      <c r="F1406" s="4">
        <f>ROUND(Source!AV1401,O1406)</f>
        <v>0</v>
      </c>
      <c r="G1406" s="4" t="s">
        <v>46</v>
      </c>
      <c r="H1406" s="4" t="s">
        <v>47</v>
      </c>
      <c r="I1406" s="4"/>
      <c r="J1406" s="4"/>
      <c r="K1406" s="4">
        <v>225</v>
      </c>
      <c r="L1406" s="4">
        <v>4</v>
      </c>
      <c r="M1406" s="4">
        <v>3</v>
      </c>
      <c r="N1406" s="4" t="s">
        <v>3</v>
      </c>
      <c r="O1406" s="4">
        <v>2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45" x14ac:dyDescent="0.25">
      <c r="A1407" s="4">
        <v>50</v>
      </c>
      <c r="B1407" s="4">
        <v>0</v>
      </c>
      <c r="C1407" s="4">
        <v>0</v>
      </c>
      <c r="D1407" s="4">
        <v>1</v>
      </c>
      <c r="E1407" s="4">
        <v>226</v>
      </c>
      <c r="F1407" s="4">
        <f>ROUND(Source!AW1401,O1407)</f>
        <v>0</v>
      </c>
      <c r="G1407" s="4" t="s">
        <v>48</v>
      </c>
      <c r="H1407" s="4" t="s">
        <v>49</v>
      </c>
      <c r="I1407" s="4"/>
      <c r="J1407" s="4"/>
      <c r="K1407" s="4">
        <v>226</v>
      </c>
      <c r="L1407" s="4">
        <v>5</v>
      </c>
      <c r="M1407" s="4">
        <v>3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45" x14ac:dyDescent="0.25">
      <c r="A1408" s="4">
        <v>50</v>
      </c>
      <c r="B1408" s="4">
        <v>0</v>
      </c>
      <c r="C1408" s="4">
        <v>0</v>
      </c>
      <c r="D1408" s="4">
        <v>1</v>
      </c>
      <c r="E1408" s="4">
        <v>227</v>
      </c>
      <c r="F1408" s="4">
        <f>ROUND(Source!AX1401,O1408)</f>
        <v>0</v>
      </c>
      <c r="G1408" s="4" t="s">
        <v>50</v>
      </c>
      <c r="H1408" s="4" t="s">
        <v>51</v>
      </c>
      <c r="I1408" s="4"/>
      <c r="J1408" s="4"/>
      <c r="K1408" s="4">
        <v>227</v>
      </c>
      <c r="L1408" s="4">
        <v>6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8" x14ac:dyDescent="0.25">
      <c r="A1409" s="4">
        <v>50</v>
      </c>
      <c r="B1409" s="4">
        <v>0</v>
      </c>
      <c r="C1409" s="4">
        <v>0</v>
      </c>
      <c r="D1409" s="4">
        <v>1</v>
      </c>
      <c r="E1409" s="4">
        <v>228</v>
      </c>
      <c r="F1409" s="4">
        <f>ROUND(Source!AY1401,O1409)</f>
        <v>0</v>
      </c>
      <c r="G1409" s="4" t="s">
        <v>52</v>
      </c>
      <c r="H1409" s="4" t="s">
        <v>53</v>
      </c>
      <c r="I1409" s="4"/>
      <c r="J1409" s="4"/>
      <c r="K1409" s="4">
        <v>228</v>
      </c>
      <c r="L1409" s="4">
        <v>7</v>
      </c>
      <c r="M1409" s="4">
        <v>3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8" x14ac:dyDescent="0.25">
      <c r="A1410" s="4">
        <v>50</v>
      </c>
      <c r="B1410" s="4">
        <v>0</v>
      </c>
      <c r="C1410" s="4">
        <v>0</v>
      </c>
      <c r="D1410" s="4">
        <v>1</v>
      </c>
      <c r="E1410" s="4">
        <v>216</v>
      </c>
      <c r="F1410" s="4">
        <f>ROUND(Source!AP1401,O1410)</f>
        <v>0</v>
      </c>
      <c r="G1410" s="4" t="s">
        <v>54</v>
      </c>
      <c r="H1410" s="4" t="s">
        <v>55</v>
      </c>
      <c r="I1410" s="4"/>
      <c r="J1410" s="4"/>
      <c r="K1410" s="4">
        <v>216</v>
      </c>
      <c r="L1410" s="4">
        <v>8</v>
      </c>
      <c r="M1410" s="4">
        <v>3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8" x14ac:dyDescent="0.25">
      <c r="A1411" s="4">
        <v>50</v>
      </c>
      <c r="B1411" s="4">
        <v>0</v>
      </c>
      <c r="C1411" s="4">
        <v>0</v>
      </c>
      <c r="D1411" s="4">
        <v>1</v>
      </c>
      <c r="E1411" s="4">
        <v>223</v>
      </c>
      <c r="F1411" s="4">
        <f>ROUND(Source!AQ1401,O1411)</f>
        <v>0</v>
      </c>
      <c r="G1411" s="4" t="s">
        <v>56</v>
      </c>
      <c r="H1411" s="4" t="s">
        <v>57</v>
      </c>
      <c r="I1411" s="4"/>
      <c r="J1411" s="4"/>
      <c r="K1411" s="4">
        <v>223</v>
      </c>
      <c r="L1411" s="4">
        <v>9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2" spans="1:28" x14ac:dyDescent="0.25">
      <c r="A1412" s="4">
        <v>50</v>
      </c>
      <c r="B1412" s="4">
        <v>0</v>
      </c>
      <c r="C1412" s="4">
        <v>0</v>
      </c>
      <c r="D1412" s="4">
        <v>1</v>
      </c>
      <c r="E1412" s="4">
        <v>229</v>
      </c>
      <c r="F1412" s="4">
        <f>ROUND(Source!AZ1401,O1412)</f>
        <v>0</v>
      </c>
      <c r="G1412" s="4" t="s">
        <v>58</v>
      </c>
      <c r="H1412" s="4" t="s">
        <v>59</v>
      </c>
      <c r="I1412" s="4"/>
      <c r="J1412" s="4"/>
      <c r="K1412" s="4">
        <v>229</v>
      </c>
      <c r="L1412" s="4">
        <v>10</v>
      </c>
      <c r="M1412" s="4">
        <v>3</v>
      </c>
      <c r="N1412" s="4" t="s">
        <v>3</v>
      </c>
      <c r="O1412" s="4">
        <v>2</v>
      </c>
      <c r="P1412" s="4"/>
      <c r="Q1412" s="4"/>
      <c r="R1412" s="4"/>
      <c r="S1412" s="4"/>
      <c r="T1412" s="4"/>
      <c r="U1412" s="4"/>
      <c r="V1412" s="4"/>
      <c r="W1412" s="4">
        <v>0</v>
      </c>
      <c r="X1412" s="4">
        <v>1</v>
      </c>
      <c r="Y1412" s="4">
        <v>0</v>
      </c>
      <c r="Z1412" s="4"/>
      <c r="AA1412" s="4"/>
      <c r="AB1412" s="4"/>
    </row>
    <row r="1413" spans="1:28" x14ac:dyDescent="0.25">
      <c r="A1413" s="4">
        <v>50</v>
      </c>
      <c r="B1413" s="4">
        <v>0</v>
      </c>
      <c r="C1413" s="4">
        <v>0</v>
      </c>
      <c r="D1413" s="4">
        <v>1</v>
      </c>
      <c r="E1413" s="4">
        <v>203</v>
      </c>
      <c r="F1413" s="4">
        <f>ROUND(Source!Q1401,O1413)</f>
        <v>0</v>
      </c>
      <c r="G1413" s="4" t="s">
        <v>60</v>
      </c>
      <c r="H1413" s="4" t="s">
        <v>61</v>
      </c>
      <c r="I1413" s="4"/>
      <c r="J1413" s="4"/>
      <c r="K1413" s="4">
        <v>203</v>
      </c>
      <c r="L1413" s="4">
        <v>11</v>
      </c>
      <c r="M1413" s="4">
        <v>3</v>
      </c>
      <c r="N1413" s="4" t="s">
        <v>3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14981.51</v>
      </c>
      <c r="X1413" s="4">
        <v>1</v>
      </c>
      <c r="Y1413" s="4">
        <v>14981.51</v>
      </c>
      <c r="Z1413" s="4"/>
      <c r="AA1413" s="4"/>
      <c r="AB1413" s="4"/>
    </row>
    <row r="1414" spans="1:28" x14ac:dyDescent="0.25">
      <c r="A1414" s="4">
        <v>50</v>
      </c>
      <c r="B1414" s="4">
        <v>0</v>
      </c>
      <c r="C1414" s="4">
        <v>0</v>
      </c>
      <c r="D1414" s="4">
        <v>1</v>
      </c>
      <c r="E1414" s="4">
        <v>231</v>
      </c>
      <c r="F1414" s="4">
        <f>ROUND(Source!BB1401,O1414)</f>
        <v>0</v>
      </c>
      <c r="G1414" s="4" t="s">
        <v>62</v>
      </c>
      <c r="H1414" s="4" t="s">
        <v>63</v>
      </c>
      <c r="I1414" s="4"/>
      <c r="J1414" s="4"/>
      <c r="K1414" s="4">
        <v>231</v>
      </c>
      <c r="L1414" s="4">
        <v>12</v>
      </c>
      <c r="M1414" s="4">
        <v>3</v>
      </c>
      <c r="N1414" s="4" t="s">
        <v>3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0</v>
      </c>
      <c r="X1414" s="4">
        <v>1</v>
      </c>
      <c r="Y1414" s="4">
        <v>0</v>
      </c>
      <c r="Z1414" s="4"/>
      <c r="AA1414" s="4"/>
      <c r="AB1414" s="4"/>
    </row>
    <row r="1415" spans="1:28" x14ac:dyDescent="0.25">
      <c r="A1415" s="4">
        <v>50</v>
      </c>
      <c r="B1415" s="4">
        <v>0</v>
      </c>
      <c r="C1415" s="4">
        <v>0</v>
      </c>
      <c r="D1415" s="4">
        <v>1</v>
      </c>
      <c r="E1415" s="4">
        <v>204</v>
      </c>
      <c r="F1415" s="4">
        <f>ROUND(Source!R1401,O1415)</f>
        <v>0</v>
      </c>
      <c r="G1415" s="4" t="s">
        <v>64</v>
      </c>
      <c r="H1415" s="4" t="s">
        <v>65</v>
      </c>
      <c r="I1415" s="4"/>
      <c r="J1415" s="4"/>
      <c r="K1415" s="4">
        <v>204</v>
      </c>
      <c r="L1415" s="4">
        <v>13</v>
      </c>
      <c r="M1415" s="4">
        <v>3</v>
      </c>
      <c r="N1415" s="4" t="s">
        <v>3</v>
      </c>
      <c r="O1415" s="4">
        <v>2</v>
      </c>
      <c r="P1415" s="4"/>
      <c r="Q1415" s="4"/>
      <c r="R1415" s="4"/>
      <c r="S1415" s="4"/>
      <c r="T1415" s="4"/>
      <c r="U1415" s="4"/>
      <c r="V1415" s="4"/>
      <c r="W1415" s="4">
        <v>0</v>
      </c>
      <c r="X1415" s="4">
        <v>1</v>
      </c>
      <c r="Y1415" s="4">
        <v>0</v>
      </c>
      <c r="Z1415" s="4"/>
      <c r="AA1415" s="4"/>
      <c r="AB1415" s="4"/>
    </row>
    <row r="1416" spans="1:28" x14ac:dyDescent="0.25">
      <c r="A1416" s="4">
        <v>50</v>
      </c>
      <c r="B1416" s="4">
        <v>0</v>
      </c>
      <c r="C1416" s="4">
        <v>0</v>
      </c>
      <c r="D1416" s="4">
        <v>1</v>
      </c>
      <c r="E1416" s="4">
        <v>205</v>
      </c>
      <c r="F1416" s="4">
        <f>ROUND(Source!S1401,O1416)</f>
        <v>0</v>
      </c>
      <c r="G1416" s="4" t="s">
        <v>66</v>
      </c>
      <c r="H1416" s="4" t="s">
        <v>67</v>
      </c>
      <c r="I1416" s="4"/>
      <c r="J1416" s="4"/>
      <c r="K1416" s="4">
        <v>205</v>
      </c>
      <c r="L1416" s="4">
        <v>14</v>
      </c>
      <c r="M1416" s="4">
        <v>3</v>
      </c>
      <c r="N1416" s="4" t="s">
        <v>3</v>
      </c>
      <c r="O1416" s="4">
        <v>2</v>
      </c>
      <c r="P1416" s="4"/>
      <c r="Q1416" s="4"/>
      <c r="R1416" s="4"/>
      <c r="S1416" s="4"/>
      <c r="T1416" s="4"/>
      <c r="U1416" s="4"/>
      <c r="V1416" s="4"/>
      <c r="W1416" s="4">
        <v>0</v>
      </c>
      <c r="X1416" s="4">
        <v>1</v>
      </c>
      <c r="Y1416" s="4">
        <v>0</v>
      </c>
      <c r="Z1416" s="4"/>
      <c r="AA1416" s="4"/>
      <c r="AB1416" s="4"/>
    </row>
    <row r="1417" spans="1:28" x14ac:dyDescent="0.25">
      <c r="A1417" s="4">
        <v>50</v>
      </c>
      <c r="B1417" s="4">
        <v>0</v>
      </c>
      <c r="C1417" s="4">
        <v>0</v>
      </c>
      <c r="D1417" s="4">
        <v>1</v>
      </c>
      <c r="E1417" s="4">
        <v>232</v>
      </c>
      <c r="F1417" s="4">
        <f>ROUND(Source!BC1401,O1417)</f>
        <v>0</v>
      </c>
      <c r="G1417" s="4" t="s">
        <v>68</v>
      </c>
      <c r="H1417" s="4" t="s">
        <v>69</v>
      </c>
      <c r="I1417" s="4"/>
      <c r="J1417" s="4"/>
      <c r="K1417" s="4">
        <v>232</v>
      </c>
      <c r="L1417" s="4">
        <v>15</v>
      </c>
      <c r="M1417" s="4">
        <v>3</v>
      </c>
      <c r="N1417" s="4" t="s">
        <v>3</v>
      </c>
      <c r="O1417" s="4">
        <v>2</v>
      </c>
      <c r="P1417" s="4"/>
      <c r="Q1417" s="4"/>
      <c r="R1417" s="4"/>
      <c r="S1417" s="4"/>
      <c r="T1417" s="4"/>
      <c r="U1417" s="4"/>
      <c r="V1417" s="4"/>
      <c r="W1417" s="4">
        <v>0</v>
      </c>
      <c r="X1417" s="4">
        <v>1</v>
      </c>
      <c r="Y1417" s="4">
        <v>0</v>
      </c>
      <c r="Z1417" s="4"/>
      <c r="AA1417" s="4"/>
      <c r="AB1417" s="4"/>
    </row>
    <row r="1418" spans="1:28" x14ac:dyDescent="0.25">
      <c r="A1418" s="4">
        <v>50</v>
      </c>
      <c r="B1418" s="4">
        <v>0</v>
      </c>
      <c r="C1418" s="4">
        <v>0</v>
      </c>
      <c r="D1418" s="4">
        <v>1</v>
      </c>
      <c r="E1418" s="4">
        <v>214</v>
      </c>
      <c r="F1418" s="4">
        <f>ROUND(Source!AS1401,O1418)</f>
        <v>0</v>
      </c>
      <c r="G1418" s="4" t="s">
        <v>70</v>
      </c>
      <c r="H1418" s="4" t="s">
        <v>71</v>
      </c>
      <c r="I1418" s="4"/>
      <c r="J1418" s="4"/>
      <c r="K1418" s="4">
        <v>214</v>
      </c>
      <c r="L1418" s="4">
        <v>16</v>
      </c>
      <c r="M1418" s="4">
        <v>3</v>
      </c>
      <c r="N1418" s="4" t="s">
        <v>3</v>
      </c>
      <c r="O1418" s="4">
        <v>2</v>
      </c>
      <c r="P1418" s="4"/>
      <c r="Q1418" s="4"/>
      <c r="R1418" s="4"/>
      <c r="S1418" s="4"/>
      <c r="T1418" s="4"/>
      <c r="U1418" s="4"/>
      <c r="V1418" s="4"/>
      <c r="W1418" s="4">
        <v>0</v>
      </c>
      <c r="X1418" s="4">
        <v>1</v>
      </c>
      <c r="Y1418" s="4">
        <v>0</v>
      </c>
      <c r="Z1418" s="4"/>
      <c r="AA1418" s="4"/>
      <c r="AB1418" s="4"/>
    </row>
    <row r="1419" spans="1:28" x14ac:dyDescent="0.25">
      <c r="A1419" s="4">
        <v>50</v>
      </c>
      <c r="B1419" s="4">
        <v>0</v>
      </c>
      <c r="C1419" s="4">
        <v>0</v>
      </c>
      <c r="D1419" s="4">
        <v>1</v>
      </c>
      <c r="E1419" s="4">
        <v>215</v>
      </c>
      <c r="F1419" s="4">
        <f>ROUND(Source!AT1401,O1419)</f>
        <v>0</v>
      </c>
      <c r="G1419" s="4" t="s">
        <v>72</v>
      </c>
      <c r="H1419" s="4" t="s">
        <v>73</v>
      </c>
      <c r="I1419" s="4"/>
      <c r="J1419" s="4"/>
      <c r="K1419" s="4">
        <v>215</v>
      </c>
      <c r="L1419" s="4">
        <v>17</v>
      </c>
      <c r="M1419" s="4">
        <v>3</v>
      </c>
      <c r="N1419" s="4" t="s">
        <v>3</v>
      </c>
      <c r="O1419" s="4">
        <v>2</v>
      </c>
      <c r="P1419" s="4"/>
      <c r="Q1419" s="4"/>
      <c r="R1419" s="4"/>
      <c r="S1419" s="4"/>
      <c r="T1419" s="4"/>
      <c r="U1419" s="4"/>
      <c r="V1419" s="4"/>
      <c r="W1419" s="4">
        <v>0</v>
      </c>
      <c r="X1419" s="4">
        <v>1</v>
      </c>
      <c r="Y1419" s="4">
        <v>0</v>
      </c>
      <c r="Z1419" s="4"/>
      <c r="AA1419" s="4"/>
      <c r="AB1419" s="4"/>
    </row>
    <row r="1420" spans="1:28" x14ac:dyDescent="0.25">
      <c r="A1420" s="4">
        <v>50</v>
      </c>
      <c r="B1420" s="4">
        <v>0</v>
      </c>
      <c r="C1420" s="4">
        <v>0</v>
      </c>
      <c r="D1420" s="4">
        <v>1</v>
      </c>
      <c r="E1420" s="4">
        <v>217</v>
      </c>
      <c r="F1420" s="4">
        <f>ROUND(Source!AU1401,O1420)</f>
        <v>0</v>
      </c>
      <c r="G1420" s="4" t="s">
        <v>74</v>
      </c>
      <c r="H1420" s="4" t="s">
        <v>75</v>
      </c>
      <c r="I1420" s="4"/>
      <c r="J1420" s="4"/>
      <c r="K1420" s="4">
        <v>217</v>
      </c>
      <c r="L1420" s="4">
        <v>18</v>
      </c>
      <c r="M1420" s="4">
        <v>3</v>
      </c>
      <c r="N1420" s="4" t="s">
        <v>3</v>
      </c>
      <c r="O1420" s="4">
        <v>2</v>
      </c>
      <c r="P1420" s="4"/>
      <c r="Q1420" s="4"/>
      <c r="R1420" s="4"/>
      <c r="S1420" s="4"/>
      <c r="T1420" s="4"/>
      <c r="U1420" s="4"/>
      <c r="V1420" s="4"/>
      <c r="W1420" s="4">
        <v>14981.51</v>
      </c>
      <c r="X1420" s="4">
        <v>1</v>
      </c>
      <c r="Y1420" s="4">
        <v>14981.51</v>
      </c>
      <c r="Z1420" s="4"/>
      <c r="AA1420" s="4"/>
      <c r="AB1420" s="4"/>
    </row>
    <row r="1421" spans="1:28" x14ac:dyDescent="0.25">
      <c r="A1421" s="4">
        <v>50</v>
      </c>
      <c r="B1421" s="4">
        <v>0</v>
      </c>
      <c r="C1421" s="4">
        <v>0</v>
      </c>
      <c r="D1421" s="4">
        <v>1</v>
      </c>
      <c r="E1421" s="4">
        <v>230</v>
      </c>
      <c r="F1421" s="4">
        <f>ROUND(Source!BA1401,O1421)</f>
        <v>0</v>
      </c>
      <c r="G1421" s="4" t="s">
        <v>76</v>
      </c>
      <c r="H1421" s="4" t="s">
        <v>77</v>
      </c>
      <c r="I1421" s="4"/>
      <c r="J1421" s="4"/>
      <c r="K1421" s="4">
        <v>230</v>
      </c>
      <c r="L1421" s="4">
        <v>19</v>
      </c>
      <c r="M1421" s="4">
        <v>3</v>
      </c>
      <c r="N1421" s="4" t="s">
        <v>3</v>
      </c>
      <c r="O1421" s="4">
        <v>2</v>
      </c>
      <c r="P1421" s="4"/>
      <c r="Q1421" s="4"/>
      <c r="R1421" s="4"/>
      <c r="S1421" s="4"/>
      <c r="T1421" s="4"/>
      <c r="U1421" s="4"/>
      <c r="V1421" s="4"/>
      <c r="W1421" s="4">
        <v>0</v>
      </c>
      <c r="X1421" s="4">
        <v>1</v>
      </c>
      <c r="Y1421" s="4">
        <v>0</v>
      </c>
      <c r="Z1421" s="4"/>
      <c r="AA1421" s="4"/>
      <c r="AB1421" s="4"/>
    </row>
    <row r="1422" spans="1:28" x14ac:dyDescent="0.25">
      <c r="A1422" s="4">
        <v>50</v>
      </c>
      <c r="B1422" s="4">
        <v>0</v>
      </c>
      <c r="C1422" s="4">
        <v>0</v>
      </c>
      <c r="D1422" s="4">
        <v>1</v>
      </c>
      <c r="E1422" s="4">
        <v>206</v>
      </c>
      <c r="F1422" s="4">
        <f>ROUND(Source!T1401,O1422)</f>
        <v>0</v>
      </c>
      <c r="G1422" s="4" t="s">
        <v>78</v>
      </c>
      <c r="H1422" s="4" t="s">
        <v>79</v>
      </c>
      <c r="I1422" s="4"/>
      <c r="J1422" s="4"/>
      <c r="K1422" s="4">
        <v>206</v>
      </c>
      <c r="L1422" s="4">
        <v>20</v>
      </c>
      <c r="M1422" s="4">
        <v>3</v>
      </c>
      <c r="N1422" s="4" t="s">
        <v>3</v>
      </c>
      <c r="O1422" s="4">
        <v>2</v>
      </c>
      <c r="P1422" s="4"/>
      <c r="Q1422" s="4"/>
      <c r="R1422" s="4"/>
      <c r="S1422" s="4"/>
      <c r="T1422" s="4"/>
      <c r="U1422" s="4"/>
      <c r="V1422" s="4"/>
      <c r="W1422" s="4">
        <v>0</v>
      </c>
      <c r="X1422" s="4">
        <v>1</v>
      </c>
      <c r="Y1422" s="4">
        <v>0</v>
      </c>
      <c r="Z1422" s="4"/>
      <c r="AA1422" s="4"/>
      <c r="AB1422" s="4"/>
    </row>
    <row r="1423" spans="1:28" x14ac:dyDescent="0.25">
      <c r="A1423" s="4">
        <v>50</v>
      </c>
      <c r="B1423" s="4">
        <v>0</v>
      </c>
      <c r="C1423" s="4">
        <v>0</v>
      </c>
      <c r="D1423" s="4">
        <v>1</v>
      </c>
      <c r="E1423" s="4">
        <v>207</v>
      </c>
      <c r="F1423" s="4">
        <f>Source!U1401</f>
        <v>0</v>
      </c>
      <c r="G1423" s="4" t="s">
        <v>80</v>
      </c>
      <c r="H1423" s="4" t="s">
        <v>81</v>
      </c>
      <c r="I1423" s="4"/>
      <c r="J1423" s="4"/>
      <c r="K1423" s="4">
        <v>207</v>
      </c>
      <c r="L1423" s="4">
        <v>21</v>
      </c>
      <c r="M1423" s="4">
        <v>3</v>
      </c>
      <c r="N1423" s="4" t="s">
        <v>3</v>
      </c>
      <c r="O1423" s="4">
        <v>-1</v>
      </c>
      <c r="P1423" s="4"/>
      <c r="Q1423" s="4"/>
      <c r="R1423" s="4"/>
      <c r="S1423" s="4"/>
      <c r="T1423" s="4"/>
      <c r="U1423" s="4"/>
      <c r="V1423" s="4"/>
      <c r="W1423" s="4">
        <v>0</v>
      </c>
      <c r="X1423" s="4">
        <v>1</v>
      </c>
      <c r="Y1423" s="4">
        <v>0</v>
      </c>
      <c r="Z1423" s="4"/>
      <c r="AA1423" s="4"/>
      <c r="AB1423" s="4"/>
    </row>
    <row r="1424" spans="1:28" x14ac:dyDescent="0.25">
      <c r="A1424" s="4">
        <v>50</v>
      </c>
      <c r="B1424" s="4">
        <v>0</v>
      </c>
      <c r="C1424" s="4">
        <v>0</v>
      </c>
      <c r="D1424" s="4">
        <v>1</v>
      </c>
      <c r="E1424" s="4">
        <v>208</v>
      </c>
      <c r="F1424" s="4">
        <f>Source!V1401</f>
        <v>0</v>
      </c>
      <c r="G1424" s="4" t="s">
        <v>82</v>
      </c>
      <c r="H1424" s="4" t="s">
        <v>83</v>
      </c>
      <c r="I1424" s="4"/>
      <c r="J1424" s="4"/>
      <c r="K1424" s="4">
        <v>208</v>
      </c>
      <c r="L1424" s="4">
        <v>22</v>
      </c>
      <c r="M1424" s="4">
        <v>3</v>
      </c>
      <c r="N1424" s="4" t="s">
        <v>3</v>
      </c>
      <c r="O1424" s="4">
        <v>-1</v>
      </c>
      <c r="P1424" s="4"/>
      <c r="Q1424" s="4"/>
      <c r="R1424" s="4"/>
      <c r="S1424" s="4"/>
      <c r="T1424" s="4"/>
      <c r="U1424" s="4"/>
      <c r="V1424" s="4"/>
      <c r="W1424" s="4">
        <v>0</v>
      </c>
      <c r="X1424" s="4">
        <v>1</v>
      </c>
      <c r="Y1424" s="4">
        <v>0</v>
      </c>
      <c r="Z1424" s="4"/>
      <c r="AA1424" s="4"/>
      <c r="AB1424" s="4"/>
    </row>
    <row r="1425" spans="1:206" x14ac:dyDescent="0.25">
      <c r="A1425" s="4">
        <v>50</v>
      </c>
      <c r="B1425" s="4">
        <v>0</v>
      </c>
      <c r="C1425" s="4">
        <v>0</v>
      </c>
      <c r="D1425" s="4">
        <v>1</v>
      </c>
      <c r="E1425" s="4">
        <v>209</v>
      </c>
      <c r="F1425" s="4">
        <f>ROUND(Source!W1401,O1425)</f>
        <v>0</v>
      </c>
      <c r="G1425" s="4" t="s">
        <v>84</v>
      </c>
      <c r="H1425" s="4" t="s">
        <v>85</v>
      </c>
      <c r="I1425" s="4"/>
      <c r="J1425" s="4"/>
      <c r="K1425" s="4">
        <v>209</v>
      </c>
      <c r="L1425" s="4">
        <v>23</v>
      </c>
      <c r="M1425" s="4">
        <v>3</v>
      </c>
      <c r="N1425" s="4" t="s">
        <v>3</v>
      </c>
      <c r="O1425" s="4">
        <v>2</v>
      </c>
      <c r="P1425" s="4"/>
      <c r="Q1425" s="4"/>
      <c r="R1425" s="4"/>
      <c r="S1425" s="4"/>
      <c r="T1425" s="4"/>
      <c r="U1425" s="4"/>
      <c r="V1425" s="4"/>
      <c r="W1425" s="4">
        <v>0</v>
      </c>
      <c r="X1425" s="4">
        <v>1</v>
      </c>
      <c r="Y1425" s="4">
        <v>0</v>
      </c>
      <c r="Z1425" s="4"/>
      <c r="AA1425" s="4"/>
      <c r="AB1425" s="4"/>
    </row>
    <row r="1426" spans="1:206" x14ac:dyDescent="0.25">
      <c r="A1426" s="4">
        <v>50</v>
      </c>
      <c r="B1426" s="4">
        <v>0</v>
      </c>
      <c r="C1426" s="4">
        <v>0</v>
      </c>
      <c r="D1426" s="4">
        <v>1</v>
      </c>
      <c r="E1426" s="4">
        <v>233</v>
      </c>
      <c r="F1426" s="4">
        <f>ROUND(Source!BD1401,O1426)</f>
        <v>0</v>
      </c>
      <c r="G1426" s="4" t="s">
        <v>86</v>
      </c>
      <c r="H1426" s="4" t="s">
        <v>87</v>
      </c>
      <c r="I1426" s="4"/>
      <c r="J1426" s="4"/>
      <c r="K1426" s="4">
        <v>233</v>
      </c>
      <c r="L1426" s="4">
        <v>24</v>
      </c>
      <c r="M1426" s="4">
        <v>3</v>
      </c>
      <c r="N1426" s="4" t="s">
        <v>3</v>
      </c>
      <c r="O1426" s="4">
        <v>2</v>
      </c>
      <c r="P1426" s="4"/>
      <c r="Q1426" s="4"/>
      <c r="R1426" s="4"/>
      <c r="S1426" s="4"/>
      <c r="T1426" s="4"/>
      <c r="U1426" s="4"/>
      <c r="V1426" s="4"/>
      <c r="W1426" s="4">
        <v>0</v>
      </c>
      <c r="X1426" s="4">
        <v>1</v>
      </c>
      <c r="Y1426" s="4">
        <v>0</v>
      </c>
      <c r="Z1426" s="4"/>
      <c r="AA1426" s="4"/>
      <c r="AB1426" s="4"/>
    </row>
    <row r="1427" spans="1:206" x14ac:dyDescent="0.25">
      <c r="A1427" s="4">
        <v>50</v>
      </c>
      <c r="B1427" s="4">
        <v>0</v>
      </c>
      <c r="C1427" s="4">
        <v>0</v>
      </c>
      <c r="D1427" s="4">
        <v>1</v>
      </c>
      <c r="E1427" s="4">
        <v>210</v>
      </c>
      <c r="F1427" s="4">
        <f>ROUND(Source!X1401,O1427)</f>
        <v>0</v>
      </c>
      <c r="G1427" s="4" t="s">
        <v>88</v>
      </c>
      <c r="H1427" s="4" t="s">
        <v>89</v>
      </c>
      <c r="I1427" s="4"/>
      <c r="J1427" s="4"/>
      <c r="K1427" s="4">
        <v>210</v>
      </c>
      <c r="L1427" s="4">
        <v>25</v>
      </c>
      <c r="M1427" s="4">
        <v>3</v>
      </c>
      <c r="N1427" s="4" t="s">
        <v>3</v>
      </c>
      <c r="O1427" s="4">
        <v>2</v>
      </c>
      <c r="P1427" s="4"/>
      <c r="Q1427" s="4"/>
      <c r="R1427" s="4"/>
      <c r="S1427" s="4"/>
      <c r="T1427" s="4"/>
      <c r="U1427" s="4"/>
      <c r="V1427" s="4"/>
      <c r="W1427" s="4">
        <v>0</v>
      </c>
      <c r="X1427" s="4">
        <v>1</v>
      </c>
      <c r="Y1427" s="4">
        <v>0</v>
      </c>
      <c r="Z1427" s="4"/>
      <c r="AA1427" s="4"/>
      <c r="AB1427" s="4"/>
    </row>
    <row r="1428" spans="1:206" x14ac:dyDescent="0.25">
      <c r="A1428" s="4">
        <v>50</v>
      </c>
      <c r="B1428" s="4">
        <v>0</v>
      </c>
      <c r="C1428" s="4">
        <v>0</v>
      </c>
      <c r="D1428" s="4">
        <v>1</v>
      </c>
      <c r="E1428" s="4">
        <v>211</v>
      </c>
      <c r="F1428" s="4">
        <f>ROUND(Source!Y1401,O1428)</f>
        <v>0</v>
      </c>
      <c r="G1428" s="4" t="s">
        <v>90</v>
      </c>
      <c r="H1428" s="4" t="s">
        <v>91</v>
      </c>
      <c r="I1428" s="4"/>
      <c r="J1428" s="4"/>
      <c r="K1428" s="4">
        <v>211</v>
      </c>
      <c r="L1428" s="4">
        <v>26</v>
      </c>
      <c r="M1428" s="4">
        <v>3</v>
      </c>
      <c r="N1428" s="4" t="s">
        <v>3</v>
      </c>
      <c r="O1428" s="4">
        <v>2</v>
      </c>
      <c r="P1428" s="4"/>
      <c r="Q1428" s="4"/>
      <c r="R1428" s="4"/>
      <c r="S1428" s="4"/>
      <c r="T1428" s="4"/>
      <c r="U1428" s="4"/>
      <c r="V1428" s="4"/>
      <c r="W1428" s="4">
        <v>0</v>
      </c>
      <c r="X1428" s="4">
        <v>1</v>
      </c>
      <c r="Y1428" s="4">
        <v>0</v>
      </c>
      <c r="Z1428" s="4"/>
      <c r="AA1428" s="4"/>
      <c r="AB1428" s="4"/>
    </row>
    <row r="1429" spans="1:206" x14ac:dyDescent="0.25">
      <c r="A1429" s="4">
        <v>50</v>
      </c>
      <c r="B1429" s="4">
        <v>0</v>
      </c>
      <c r="C1429" s="4">
        <v>0</v>
      </c>
      <c r="D1429" s="4">
        <v>1</v>
      </c>
      <c r="E1429" s="4">
        <v>224</v>
      </c>
      <c r="F1429" s="4">
        <f>ROUND(Source!AR1401,O1429)</f>
        <v>0</v>
      </c>
      <c r="G1429" s="4" t="s">
        <v>92</v>
      </c>
      <c r="H1429" s="4" t="s">
        <v>93</v>
      </c>
      <c r="I1429" s="4"/>
      <c r="J1429" s="4"/>
      <c r="K1429" s="4">
        <v>224</v>
      </c>
      <c r="L1429" s="4">
        <v>27</v>
      </c>
      <c r="M1429" s="4">
        <v>3</v>
      </c>
      <c r="N1429" s="4" t="s">
        <v>3</v>
      </c>
      <c r="O1429" s="4">
        <v>2</v>
      </c>
      <c r="P1429" s="4"/>
      <c r="Q1429" s="4"/>
      <c r="R1429" s="4"/>
      <c r="S1429" s="4"/>
      <c r="T1429" s="4"/>
      <c r="U1429" s="4"/>
      <c r="V1429" s="4"/>
      <c r="W1429" s="4">
        <v>14981.51</v>
      </c>
      <c r="X1429" s="4">
        <v>1</v>
      </c>
      <c r="Y1429" s="4">
        <v>14981.51</v>
      </c>
      <c r="Z1429" s="4"/>
      <c r="AA1429" s="4"/>
      <c r="AB1429" s="4"/>
    </row>
    <row r="1431" spans="1:206" x14ac:dyDescent="0.25">
      <c r="A1431" s="2">
        <v>51</v>
      </c>
      <c r="B1431" s="2">
        <f>B1278</f>
        <v>1</v>
      </c>
      <c r="C1431" s="2">
        <f>A1278</f>
        <v>3</v>
      </c>
      <c r="D1431" s="2">
        <f>ROW(A1278)</f>
        <v>1278</v>
      </c>
      <c r="E1431" s="2"/>
      <c r="F1431" s="2" t="str">
        <f>IF(F1278&lt;&gt;"",F1278,"")</f>
        <v>09-01-03</v>
      </c>
      <c r="G1431" s="2" t="str">
        <f>IF(G1278&lt;&gt;"",G1278,"")</f>
        <v>Прочие затраты СВАО</v>
      </c>
      <c r="H1431" s="2">
        <v>0</v>
      </c>
      <c r="I1431" s="2"/>
      <c r="J1431" s="2"/>
      <c r="K1431" s="2"/>
      <c r="L1431" s="2"/>
      <c r="M1431" s="2"/>
      <c r="N1431" s="2"/>
      <c r="O1431" s="2">
        <f t="shared" ref="O1431:T1431" si="860">ROUND(O1289+O1326+O1365+O1401+AB1431,2)</f>
        <v>14183.14</v>
      </c>
      <c r="P1431" s="2">
        <f t="shared" si="860"/>
        <v>0</v>
      </c>
      <c r="Q1431" s="2">
        <f t="shared" si="860"/>
        <v>14183.14</v>
      </c>
      <c r="R1431" s="2">
        <f t="shared" si="860"/>
        <v>0</v>
      </c>
      <c r="S1431" s="2">
        <f t="shared" si="860"/>
        <v>0</v>
      </c>
      <c r="T1431" s="2">
        <f t="shared" si="860"/>
        <v>0</v>
      </c>
      <c r="U1431" s="2">
        <f>U1289+U1326+U1365+U1401+AH1431</f>
        <v>0</v>
      </c>
      <c r="V1431" s="2">
        <f>V1289+V1326+V1365+V1401+AI1431</f>
        <v>0</v>
      </c>
      <c r="W1431" s="2">
        <f>ROUND(W1289+W1326+W1365+W1401+AJ1431,2)</f>
        <v>0</v>
      </c>
      <c r="X1431" s="2">
        <f>ROUND(X1289+X1326+X1365+X1401+AK1431,2)</f>
        <v>0</v>
      </c>
      <c r="Y1431" s="2">
        <f>ROUND(Y1289+Y1326+Y1365+Y1401+AL1431,2)</f>
        <v>0</v>
      </c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>
        <f t="shared" ref="AO1431:BD1431" si="861">ROUND(AO1289+AO1326+AO1365+AO1401+BX1431,2)</f>
        <v>0</v>
      </c>
      <c r="AP1431" s="2">
        <f t="shared" si="861"/>
        <v>0</v>
      </c>
      <c r="AQ1431" s="2">
        <f t="shared" si="861"/>
        <v>0</v>
      </c>
      <c r="AR1431" s="2">
        <f t="shared" si="861"/>
        <v>14183.14</v>
      </c>
      <c r="AS1431" s="2">
        <f t="shared" si="861"/>
        <v>0</v>
      </c>
      <c r="AT1431" s="2">
        <f t="shared" si="861"/>
        <v>0</v>
      </c>
      <c r="AU1431" s="2">
        <f t="shared" si="861"/>
        <v>14183.14</v>
      </c>
      <c r="AV1431" s="2">
        <f t="shared" si="861"/>
        <v>0</v>
      </c>
      <c r="AW1431" s="2">
        <f t="shared" si="861"/>
        <v>0</v>
      </c>
      <c r="AX1431" s="2">
        <f t="shared" si="861"/>
        <v>0</v>
      </c>
      <c r="AY1431" s="2">
        <f t="shared" si="861"/>
        <v>0</v>
      </c>
      <c r="AZ1431" s="2">
        <f t="shared" si="861"/>
        <v>0</v>
      </c>
      <c r="BA1431" s="2">
        <f t="shared" si="861"/>
        <v>0</v>
      </c>
      <c r="BB1431" s="2">
        <f t="shared" si="861"/>
        <v>0</v>
      </c>
      <c r="BC1431" s="2">
        <f t="shared" si="861"/>
        <v>0</v>
      </c>
      <c r="BD1431" s="2">
        <f t="shared" si="861"/>
        <v>0</v>
      </c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  <c r="EF1431" s="3"/>
      <c r="EG1431" s="3"/>
      <c r="EH1431" s="3"/>
      <c r="EI1431" s="3"/>
      <c r="EJ1431" s="3"/>
      <c r="EK1431" s="3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3"/>
      <c r="EW1431" s="3"/>
      <c r="EX1431" s="3"/>
      <c r="EY1431" s="3"/>
      <c r="EZ1431" s="3"/>
      <c r="FA1431" s="3"/>
      <c r="FB1431" s="3"/>
      <c r="FC1431" s="3"/>
      <c r="FD1431" s="3"/>
      <c r="FE1431" s="3"/>
      <c r="FF1431" s="3"/>
      <c r="FG1431" s="3"/>
      <c r="FH1431" s="3"/>
      <c r="FI1431" s="3"/>
      <c r="FJ1431" s="3"/>
      <c r="FK1431" s="3"/>
      <c r="FL1431" s="3"/>
      <c r="FM1431" s="3"/>
      <c r="FN1431" s="3"/>
      <c r="FO1431" s="3"/>
      <c r="FP1431" s="3"/>
      <c r="FQ1431" s="3"/>
      <c r="FR1431" s="3"/>
      <c r="FS1431" s="3"/>
      <c r="FT1431" s="3"/>
      <c r="FU1431" s="3"/>
      <c r="FV1431" s="3"/>
      <c r="FW1431" s="3"/>
      <c r="FX1431" s="3"/>
      <c r="FY1431" s="3"/>
      <c r="FZ1431" s="3"/>
      <c r="GA1431" s="3"/>
      <c r="GB1431" s="3"/>
      <c r="GC1431" s="3"/>
      <c r="GD1431" s="3"/>
      <c r="GE1431" s="3"/>
      <c r="GF1431" s="3"/>
      <c r="GG1431" s="3"/>
      <c r="GH1431" s="3"/>
      <c r="GI1431" s="3"/>
      <c r="GJ1431" s="3"/>
      <c r="GK1431" s="3"/>
      <c r="GL1431" s="3"/>
      <c r="GM1431" s="3"/>
      <c r="GN1431" s="3"/>
      <c r="GO1431" s="3"/>
      <c r="GP1431" s="3"/>
      <c r="GQ1431" s="3"/>
      <c r="GR1431" s="3"/>
      <c r="GS1431" s="3"/>
      <c r="GT1431" s="3"/>
      <c r="GU1431" s="3"/>
      <c r="GV1431" s="3"/>
      <c r="GW1431" s="3"/>
      <c r="GX1431" s="3">
        <v>0</v>
      </c>
    </row>
    <row r="1433" spans="1:206" x14ac:dyDescent="0.25">
      <c r="A1433" s="4">
        <v>50</v>
      </c>
      <c r="B1433" s="4">
        <v>0</v>
      </c>
      <c r="C1433" s="4">
        <v>0</v>
      </c>
      <c r="D1433" s="4">
        <v>1</v>
      </c>
      <c r="E1433" s="4">
        <v>201</v>
      </c>
      <c r="F1433" s="4">
        <f>ROUND(Source!O1431,O1433)</f>
        <v>14183.14</v>
      </c>
      <c r="G1433" s="4" t="s">
        <v>40</v>
      </c>
      <c r="H1433" s="4" t="s">
        <v>41</v>
      </c>
      <c r="I1433" s="4"/>
      <c r="J1433" s="4"/>
      <c r="K1433" s="4">
        <v>201</v>
      </c>
      <c r="L1433" s="4">
        <v>1</v>
      </c>
      <c r="M1433" s="4">
        <v>3</v>
      </c>
      <c r="N1433" s="4" t="s">
        <v>3</v>
      </c>
      <c r="O1433" s="4">
        <v>2</v>
      </c>
      <c r="P1433" s="4"/>
      <c r="Q1433" s="4"/>
      <c r="R1433" s="4"/>
      <c r="S1433" s="4"/>
      <c r="T1433" s="4"/>
      <c r="U1433" s="4"/>
      <c r="V1433" s="4"/>
      <c r="W1433" s="4">
        <v>160985.41</v>
      </c>
      <c r="X1433" s="4">
        <v>1</v>
      </c>
      <c r="Y1433" s="4">
        <v>160985.41</v>
      </c>
      <c r="Z1433" s="4"/>
      <c r="AA1433" s="4"/>
      <c r="AB1433" s="4"/>
    </row>
    <row r="1434" spans="1:206" x14ac:dyDescent="0.25">
      <c r="A1434" s="4">
        <v>50</v>
      </c>
      <c r="B1434" s="4">
        <v>0</v>
      </c>
      <c r="C1434" s="4">
        <v>0</v>
      </c>
      <c r="D1434" s="4">
        <v>1</v>
      </c>
      <c r="E1434" s="4">
        <v>202</v>
      </c>
      <c r="F1434" s="4">
        <f>ROUND(Source!P1431,O1434)</f>
        <v>0</v>
      </c>
      <c r="G1434" s="4" t="s">
        <v>42</v>
      </c>
      <c r="H1434" s="4" t="s">
        <v>43</v>
      </c>
      <c r="I1434" s="4"/>
      <c r="J1434" s="4"/>
      <c r="K1434" s="4">
        <v>202</v>
      </c>
      <c r="L1434" s="4">
        <v>2</v>
      </c>
      <c r="M1434" s="4">
        <v>3</v>
      </c>
      <c r="N1434" s="4" t="s">
        <v>3</v>
      </c>
      <c r="O1434" s="4">
        <v>2</v>
      </c>
      <c r="P1434" s="4"/>
      <c r="Q1434" s="4"/>
      <c r="R1434" s="4"/>
      <c r="S1434" s="4"/>
      <c r="T1434" s="4"/>
      <c r="U1434" s="4"/>
      <c r="V1434" s="4"/>
      <c r="W1434" s="4">
        <v>0</v>
      </c>
      <c r="X1434" s="4">
        <v>1</v>
      </c>
      <c r="Y1434" s="4">
        <v>0</v>
      </c>
      <c r="Z1434" s="4"/>
      <c r="AA1434" s="4"/>
      <c r="AB1434" s="4"/>
    </row>
    <row r="1435" spans="1:206" x14ac:dyDescent="0.25">
      <c r="A1435" s="4">
        <v>50</v>
      </c>
      <c r="B1435" s="4">
        <v>0</v>
      </c>
      <c r="C1435" s="4">
        <v>0</v>
      </c>
      <c r="D1435" s="4">
        <v>1</v>
      </c>
      <c r="E1435" s="4">
        <v>222</v>
      </c>
      <c r="F1435" s="4">
        <f>ROUND(Source!AO1431,O1435)</f>
        <v>0</v>
      </c>
      <c r="G1435" s="4" t="s">
        <v>44</v>
      </c>
      <c r="H1435" s="4" t="s">
        <v>45</v>
      </c>
      <c r="I1435" s="4"/>
      <c r="J1435" s="4"/>
      <c r="K1435" s="4">
        <v>222</v>
      </c>
      <c r="L1435" s="4">
        <v>3</v>
      </c>
      <c r="M1435" s="4">
        <v>3</v>
      </c>
      <c r="N1435" s="4" t="s">
        <v>3</v>
      </c>
      <c r="O1435" s="4">
        <v>2</v>
      </c>
      <c r="P1435" s="4"/>
      <c r="Q1435" s="4"/>
      <c r="R1435" s="4"/>
      <c r="S1435" s="4"/>
      <c r="T1435" s="4"/>
      <c r="U1435" s="4"/>
      <c r="V1435" s="4"/>
      <c r="W1435" s="4">
        <v>0</v>
      </c>
      <c r="X1435" s="4">
        <v>1</v>
      </c>
      <c r="Y1435" s="4">
        <v>0</v>
      </c>
      <c r="Z1435" s="4"/>
      <c r="AA1435" s="4"/>
      <c r="AB1435" s="4"/>
    </row>
    <row r="1436" spans="1:206" x14ac:dyDescent="0.25">
      <c r="A1436" s="4">
        <v>50</v>
      </c>
      <c r="B1436" s="4">
        <v>0</v>
      </c>
      <c r="C1436" s="4">
        <v>0</v>
      </c>
      <c r="D1436" s="4">
        <v>1</v>
      </c>
      <c r="E1436" s="4">
        <v>225</v>
      </c>
      <c r="F1436" s="4">
        <f>ROUND(Source!AV1431,O1436)</f>
        <v>0</v>
      </c>
      <c r="G1436" s="4" t="s">
        <v>46</v>
      </c>
      <c r="H1436" s="4" t="s">
        <v>47</v>
      </c>
      <c r="I1436" s="4"/>
      <c r="J1436" s="4"/>
      <c r="K1436" s="4">
        <v>225</v>
      </c>
      <c r="L1436" s="4">
        <v>4</v>
      </c>
      <c r="M1436" s="4">
        <v>3</v>
      </c>
      <c r="N1436" s="4" t="s">
        <v>3</v>
      </c>
      <c r="O1436" s="4">
        <v>2</v>
      </c>
      <c r="P1436" s="4"/>
      <c r="Q1436" s="4"/>
      <c r="R1436" s="4"/>
      <c r="S1436" s="4"/>
      <c r="T1436" s="4"/>
      <c r="U1436" s="4"/>
      <c r="V1436" s="4"/>
      <c r="W1436" s="4">
        <v>0</v>
      </c>
      <c r="X1436" s="4">
        <v>1</v>
      </c>
      <c r="Y1436" s="4">
        <v>0</v>
      </c>
      <c r="Z1436" s="4"/>
      <c r="AA1436" s="4"/>
      <c r="AB1436" s="4"/>
    </row>
    <row r="1437" spans="1:206" x14ac:dyDescent="0.25">
      <c r="A1437" s="4">
        <v>50</v>
      </c>
      <c r="B1437" s="4">
        <v>0</v>
      </c>
      <c r="C1437" s="4">
        <v>0</v>
      </c>
      <c r="D1437" s="4">
        <v>1</v>
      </c>
      <c r="E1437" s="4">
        <v>226</v>
      </c>
      <c r="F1437" s="4">
        <f>ROUND(Source!AW1431,O1437)</f>
        <v>0</v>
      </c>
      <c r="G1437" s="4" t="s">
        <v>48</v>
      </c>
      <c r="H1437" s="4" t="s">
        <v>49</v>
      </c>
      <c r="I1437" s="4"/>
      <c r="J1437" s="4"/>
      <c r="K1437" s="4">
        <v>226</v>
      </c>
      <c r="L1437" s="4">
        <v>5</v>
      </c>
      <c r="M1437" s="4">
        <v>3</v>
      </c>
      <c r="N1437" s="4" t="s">
        <v>3</v>
      </c>
      <c r="O1437" s="4">
        <v>2</v>
      </c>
      <c r="P1437" s="4"/>
      <c r="Q1437" s="4"/>
      <c r="R1437" s="4"/>
      <c r="S1437" s="4"/>
      <c r="T1437" s="4"/>
      <c r="U1437" s="4"/>
      <c r="V1437" s="4"/>
      <c r="W1437" s="4">
        <v>0</v>
      </c>
      <c r="X1437" s="4">
        <v>1</v>
      </c>
      <c r="Y1437" s="4">
        <v>0</v>
      </c>
      <c r="Z1437" s="4"/>
      <c r="AA1437" s="4"/>
      <c r="AB1437" s="4"/>
    </row>
    <row r="1438" spans="1:206" x14ac:dyDescent="0.25">
      <c r="A1438" s="4">
        <v>50</v>
      </c>
      <c r="B1438" s="4">
        <v>0</v>
      </c>
      <c r="C1438" s="4">
        <v>0</v>
      </c>
      <c r="D1438" s="4">
        <v>1</v>
      </c>
      <c r="E1438" s="4">
        <v>227</v>
      </c>
      <c r="F1438" s="4">
        <f>ROUND(Source!AX1431,O1438)</f>
        <v>0</v>
      </c>
      <c r="G1438" s="4" t="s">
        <v>50</v>
      </c>
      <c r="H1438" s="4" t="s">
        <v>51</v>
      </c>
      <c r="I1438" s="4"/>
      <c r="J1438" s="4"/>
      <c r="K1438" s="4">
        <v>227</v>
      </c>
      <c r="L1438" s="4">
        <v>6</v>
      </c>
      <c r="M1438" s="4">
        <v>3</v>
      </c>
      <c r="N1438" s="4" t="s">
        <v>3</v>
      </c>
      <c r="O1438" s="4">
        <v>2</v>
      </c>
      <c r="P1438" s="4"/>
      <c r="Q1438" s="4"/>
      <c r="R1438" s="4"/>
      <c r="S1438" s="4"/>
      <c r="T1438" s="4"/>
      <c r="U1438" s="4"/>
      <c r="V1438" s="4"/>
      <c r="W1438" s="4">
        <v>0</v>
      </c>
      <c r="X1438" s="4">
        <v>1</v>
      </c>
      <c r="Y1438" s="4">
        <v>0</v>
      </c>
      <c r="Z1438" s="4"/>
      <c r="AA1438" s="4"/>
      <c r="AB1438" s="4"/>
    </row>
    <row r="1439" spans="1:206" x14ac:dyDescent="0.25">
      <c r="A1439" s="4">
        <v>50</v>
      </c>
      <c r="B1439" s="4">
        <v>0</v>
      </c>
      <c r="C1439" s="4">
        <v>0</v>
      </c>
      <c r="D1439" s="4">
        <v>1</v>
      </c>
      <c r="E1439" s="4">
        <v>228</v>
      </c>
      <c r="F1439" s="4">
        <f>ROUND(Source!AY1431,O1439)</f>
        <v>0</v>
      </c>
      <c r="G1439" s="4" t="s">
        <v>52</v>
      </c>
      <c r="H1439" s="4" t="s">
        <v>53</v>
      </c>
      <c r="I1439" s="4"/>
      <c r="J1439" s="4"/>
      <c r="K1439" s="4">
        <v>228</v>
      </c>
      <c r="L1439" s="4">
        <v>7</v>
      </c>
      <c r="M1439" s="4">
        <v>3</v>
      </c>
      <c r="N1439" s="4" t="s">
        <v>3</v>
      </c>
      <c r="O1439" s="4">
        <v>2</v>
      </c>
      <c r="P1439" s="4"/>
      <c r="Q1439" s="4"/>
      <c r="R1439" s="4"/>
      <c r="S1439" s="4"/>
      <c r="T1439" s="4"/>
      <c r="U1439" s="4"/>
      <c r="V1439" s="4"/>
      <c r="W1439" s="4">
        <v>0</v>
      </c>
      <c r="X1439" s="4">
        <v>1</v>
      </c>
      <c r="Y1439" s="4">
        <v>0</v>
      </c>
      <c r="Z1439" s="4"/>
      <c r="AA1439" s="4"/>
      <c r="AB1439" s="4"/>
    </row>
    <row r="1440" spans="1:206" x14ac:dyDescent="0.25">
      <c r="A1440" s="4">
        <v>50</v>
      </c>
      <c r="B1440" s="4">
        <v>0</v>
      </c>
      <c r="C1440" s="4">
        <v>0</v>
      </c>
      <c r="D1440" s="4">
        <v>1</v>
      </c>
      <c r="E1440" s="4">
        <v>216</v>
      </c>
      <c r="F1440" s="4">
        <f>ROUND(Source!AP1431,O1440)</f>
        <v>0</v>
      </c>
      <c r="G1440" s="4" t="s">
        <v>54</v>
      </c>
      <c r="H1440" s="4" t="s">
        <v>55</v>
      </c>
      <c r="I1440" s="4"/>
      <c r="J1440" s="4"/>
      <c r="K1440" s="4">
        <v>216</v>
      </c>
      <c r="L1440" s="4">
        <v>8</v>
      </c>
      <c r="M1440" s="4">
        <v>3</v>
      </c>
      <c r="N1440" s="4" t="s">
        <v>3</v>
      </c>
      <c r="O1440" s="4">
        <v>2</v>
      </c>
      <c r="P1440" s="4"/>
      <c r="Q1440" s="4"/>
      <c r="R1440" s="4"/>
      <c r="S1440" s="4"/>
      <c r="T1440" s="4"/>
      <c r="U1440" s="4"/>
      <c r="V1440" s="4"/>
      <c r="W1440" s="4">
        <v>0</v>
      </c>
      <c r="X1440" s="4">
        <v>1</v>
      </c>
      <c r="Y1440" s="4">
        <v>0</v>
      </c>
      <c r="Z1440" s="4"/>
      <c r="AA1440" s="4"/>
      <c r="AB1440" s="4"/>
    </row>
    <row r="1441" spans="1:28" x14ac:dyDescent="0.25">
      <c r="A1441" s="4">
        <v>50</v>
      </c>
      <c r="B1441" s="4">
        <v>0</v>
      </c>
      <c r="C1441" s="4">
        <v>0</v>
      </c>
      <c r="D1441" s="4">
        <v>1</v>
      </c>
      <c r="E1441" s="4">
        <v>223</v>
      </c>
      <c r="F1441" s="4">
        <f>ROUND(Source!AQ1431,O1441)</f>
        <v>0</v>
      </c>
      <c r="G1441" s="4" t="s">
        <v>56</v>
      </c>
      <c r="H1441" s="4" t="s">
        <v>57</v>
      </c>
      <c r="I1441" s="4"/>
      <c r="J1441" s="4"/>
      <c r="K1441" s="4">
        <v>223</v>
      </c>
      <c r="L1441" s="4">
        <v>9</v>
      </c>
      <c r="M1441" s="4">
        <v>3</v>
      </c>
      <c r="N1441" s="4" t="s">
        <v>3</v>
      </c>
      <c r="O1441" s="4">
        <v>2</v>
      </c>
      <c r="P1441" s="4"/>
      <c r="Q1441" s="4"/>
      <c r="R1441" s="4"/>
      <c r="S1441" s="4"/>
      <c r="T1441" s="4"/>
      <c r="U1441" s="4"/>
      <c r="V1441" s="4"/>
      <c r="W1441" s="4">
        <v>0</v>
      </c>
      <c r="X1441" s="4">
        <v>1</v>
      </c>
      <c r="Y1441" s="4">
        <v>0</v>
      </c>
      <c r="Z1441" s="4"/>
      <c r="AA1441" s="4"/>
      <c r="AB1441" s="4"/>
    </row>
    <row r="1442" spans="1:28" x14ac:dyDescent="0.25">
      <c r="A1442" s="4">
        <v>50</v>
      </c>
      <c r="B1442" s="4">
        <v>0</v>
      </c>
      <c r="C1442" s="4">
        <v>0</v>
      </c>
      <c r="D1442" s="4">
        <v>1</v>
      </c>
      <c r="E1442" s="4">
        <v>229</v>
      </c>
      <c r="F1442" s="4">
        <f>ROUND(Source!AZ1431,O1442)</f>
        <v>0</v>
      </c>
      <c r="G1442" s="4" t="s">
        <v>58</v>
      </c>
      <c r="H1442" s="4" t="s">
        <v>59</v>
      </c>
      <c r="I1442" s="4"/>
      <c r="J1442" s="4"/>
      <c r="K1442" s="4">
        <v>229</v>
      </c>
      <c r="L1442" s="4">
        <v>10</v>
      </c>
      <c r="M1442" s="4">
        <v>3</v>
      </c>
      <c r="N1442" s="4" t="s">
        <v>3</v>
      </c>
      <c r="O1442" s="4">
        <v>2</v>
      </c>
      <c r="P1442" s="4"/>
      <c r="Q1442" s="4"/>
      <c r="R1442" s="4"/>
      <c r="S1442" s="4"/>
      <c r="T1442" s="4"/>
      <c r="U1442" s="4"/>
      <c r="V1442" s="4"/>
      <c r="W1442" s="4">
        <v>0</v>
      </c>
      <c r="X1442" s="4">
        <v>1</v>
      </c>
      <c r="Y1442" s="4">
        <v>0</v>
      </c>
      <c r="Z1442" s="4"/>
      <c r="AA1442" s="4"/>
      <c r="AB1442" s="4"/>
    </row>
    <row r="1443" spans="1:28" x14ac:dyDescent="0.25">
      <c r="A1443" s="4">
        <v>50</v>
      </c>
      <c r="B1443" s="4">
        <v>0</v>
      </c>
      <c r="C1443" s="4">
        <v>0</v>
      </c>
      <c r="D1443" s="4">
        <v>1</v>
      </c>
      <c r="E1443" s="4">
        <v>203</v>
      </c>
      <c r="F1443" s="4">
        <f>ROUND(Source!Q1431,O1443)</f>
        <v>14183.14</v>
      </c>
      <c r="G1443" s="4" t="s">
        <v>60</v>
      </c>
      <c r="H1443" s="4" t="s">
        <v>61</v>
      </c>
      <c r="I1443" s="4"/>
      <c r="J1443" s="4"/>
      <c r="K1443" s="4">
        <v>203</v>
      </c>
      <c r="L1443" s="4">
        <v>11</v>
      </c>
      <c r="M1443" s="4">
        <v>3</v>
      </c>
      <c r="N1443" s="4" t="s">
        <v>3</v>
      </c>
      <c r="O1443" s="4">
        <v>2</v>
      </c>
      <c r="P1443" s="4"/>
      <c r="Q1443" s="4"/>
      <c r="R1443" s="4"/>
      <c r="S1443" s="4"/>
      <c r="T1443" s="4"/>
      <c r="U1443" s="4"/>
      <c r="V1443" s="4"/>
      <c r="W1443" s="4">
        <v>160985.41</v>
      </c>
      <c r="X1443" s="4">
        <v>1</v>
      </c>
      <c r="Y1443" s="4">
        <v>160985.41</v>
      </c>
      <c r="Z1443" s="4"/>
      <c r="AA1443" s="4"/>
      <c r="AB1443" s="4"/>
    </row>
    <row r="1444" spans="1:28" x14ac:dyDescent="0.25">
      <c r="A1444" s="4">
        <v>50</v>
      </c>
      <c r="B1444" s="4">
        <v>0</v>
      </c>
      <c r="C1444" s="4">
        <v>0</v>
      </c>
      <c r="D1444" s="4">
        <v>1</v>
      </c>
      <c r="E1444" s="4">
        <v>231</v>
      </c>
      <c r="F1444" s="4">
        <f>ROUND(Source!BB1431,O1444)</f>
        <v>0</v>
      </c>
      <c r="G1444" s="4" t="s">
        <v>62</v>
      </c>
      <c r="H1444" s="4" t="s">
        <v>63</v>
      </c>
      <c r="I1444" s="4"/>
      <c r="J1444" s="4"/>
      <c r="K1444" s="4">
        <v>231</v>
      </c>
      <c r="L1444" s="4">
        <v>12</v>
      </c>
      <c r="M1444" s="4">
        <v>3</v>
      </c>
      <c r="N1444" s="4" t="s">
        <v>3</v>
      </c>
      <c r="O1444" s="4">
        <v>2</v>
      </c>
      <c r="P1444" s="4"/>
      <c r="Q1444" s="4"/>
      <c r="R1444" s="4"/>
      <c r="S1444" s="4"/>
      <c r="T1444" s="4"/>
      <c r="U1444" s="4"/>
      <c r="V1444" s="4"/>
      <c r="W1444" s="4">
        <v>0</v>
      </c>
      <c r="X1444" s="4">
        <v>1</v>
      </c>
      <c r="Y1444" s="4">
        <v>0</v>
      </c>
      <c r="Z1444" s="4"/>
      <c r="AA1444" s="4"/>
      <c r="AB1444" s="4"/>
    </row>
    <row r="1445" spans="1:28" x14ac:dyDescent="0.25">
      <c r="A1445" s="4">
        <v>50</v>
      </c>
      <c r="B1445" s="4">
        <v>0</v>
      </c>
      <c r="C1445" s="4">
        <v>0</v>
      </c>
      <c r="D1445" s="4">
        <v>1</v>
      </c>
      <c r="E1445" s="4">
        <v>204</v>
      </c>
      <c r="F1445" s="4">
        <f>ROUND(Source!R1431,O1445)</f>
        <v>0</v>
      </c>
      <c r="G1445" s="4" t="s">
        <v>64</v>
      </c>
      <c r="H1445" s="4" t="s">
        <v>65</v>
      </c>
      <c r="I1445" s="4"/>
      <c r="J1445" s="4"/>
      <c r="K1445" s="4">
        <v>204</v>
      </c>
      <c r="L1445" s="4">
        <v>13</v>
      </c>
      <c r="M1445" s="4">
        <v>3</v>
      </c>
      <c r="N1445" s="4" t="s">
        <v>3</v>
      </c>
      <c r="O1445" s="4">
        <v>2</v>
      </c>
      <c r="P1445" s="4"/>
      <c r="Q1445" s="4"/>
      <c r="R1445" s="4"/>
      <c r="S1445" s="4"/>
      <c r="T1445" s="4"/>
      <c r="U1445" s="4"/>
      <c r="V1445" s="4"/>
      <c r="W1445" s="4">
        <v>0</v>
      </c>
      <c r="X1445" s="4">
        <v>1</v>
      </c>
      <c r="Y1445" s="4">
        <v>0</v>
      </c>
      <c r="Z1445" s="4"/>
      <c r="AA1445" s="4"/>
      <c r="AB1445" s="4"/>
    </row>
    <row r="1446" spans="1:28" x14ac:dyDescent="0.25">
      <c r="A1446" s="4">
        <v>50</v>
      </c>
      <c r="B1446" s="4">
        <v>0</v>
      </c>
      <c r="C1446" s="4">
        <v>0</v>
      </c>
      <c r="D1446" s="4">
        <v>1</v>
      </c>
      <c r="E1446" s="4">
        <v>205</v>
      </c>
      <c r="F1446" s="4">
        <f>ROUND(Source!S1431,O1446)</f>
        <v>0</v>
      </c>
      <c r="G1446" s="4" t="s">
        <v>66</v>
      </c>
      <c r="H1446" s="4" t="s">
        <v>67</v>
      </c>
      <c r="I1446" s="4"/>
      <c r="J1446" s="4"/>
      <c r="K1446" s="4">
        <v>205</v>
      </c>
      <c r="L1446" s="4">
        <v>14</v>
      </c>
      <c r="M1446" s="4">
        <v>3</v>
      </c>
      <c r="N1446" s="4" t="s">
        <v>3</v>
      </c>
      <c r="O1446" s="4">
        <v>2</v>
      </c>
      <c r="P1446" s="4"/>
      <c r="Q1446" s="4"/>
      <c r="R1446" s="4"/>
      <c r="S1446" s="4"/>
      <c r="T1446" s="4"/>
      <c r="U1446" s="4"/>
      <c r="V1446" s="4"/>
      <c r="W1446" s="4">
        <v>0</v>
      </c>
      <c r="X1446" s="4">
        <v>1</v>
      </c>
      <c r="Y1446" s="4">
        <v>0</v>
      </c>
      <c r="Z1446" s="4"/>
      <c r="AA1446" s="4"/>
      <c r="AB1446" s="4"/>
    </row>
    <row r="1447" spans="1:28" x14ac:dyDescent="0.25">
      <c r="A1447" s="4">
        <v>50</v>
      </c>
      <c r="B1447" s="4">
        <v>0</v>
      </c>
      <c r="C1447" s="4">
        <v>0</v>
      </c>
      <c r="D1447" s="4">
        <v>1</v>
      </c>
      <c r="E1447" s="4">
        <v>232</v>
      </c>
      <c r="F1447" s="4">
        <f>ROUND(Source!BC1431,O1447)</f>
        <v>0</v>
      </c>
      <c r="G1447" s="4" t="s">
        <v>68</v>
      </c>
      <c r="H1447" s="4" t="s">
        <v>69</v>
      </c>
      <c r="I1447" s="4"/>
      <c r="J1447" s="4"/>
      <c r="K1447" s="4">
        <v>232</v>
      </c>
      <c r="L1447" s="4">
        <v>15</v>
      </c>
      <c r="M1447" s="4">
        <v>3</v>
      </c>
      <c r="N1447" s="4" t="s">
        <v>3</v>
      </c>
      <c r="O1447" s="4">
        <v>2</v>
      </c>
      <c r="P1447" s="4"/>
      <c r="Q1447" s="4"/>
      <c r="R1447" s="4"/>
      <c r="S1447" s="4"/>
      <c r="T1447" s="4"/>
      <c r="U1447" s="4"/>
      <c r="V1447" s="4"/>
      <c r="W1447" s="4">
        <v>0</v>
      </c>
      <c r="X1447" s="4">
        <v>1</v>
      </c>
      <c r="Y1447" s="4">
        <v>0</v>
      </c>
      <c r="Z1447" s="4"/>
      <c r="AA1447" s="4"/>
      <c r="AB1447" s="4"/>
    </row>
    <row r="1448" spans="1:28" x14ac:dyDescent="0.25">
      <c r="A1448" s="4">
        <v>50</v>
      </c>
      <c r="B1448" s="4">
        <v>0</v>
      </c>
      <c r="C1448" s="4">
        <v>0</v>
      </c>
      <c r="D1448" s="4">
        <v>1</v>
      </c>
      <c r="E1448" s="4">
        <v>214</v>
      </c>
      <c r="F1448" s="4">
        <f>ROUND(Source!AS1431,O1448)</f>
        <v>0</v>
      </c>
      <c r="G1448" s="4" t="s">
        <v>70</v>
      </c>
      <c r="H1448" s="4" t="s">
        <v>71</v>
      </c>
      <c r="I1448" s="4"/>
      <c r="J1448" s="4"/>
      <c r="K1448" s="4">
        <v>214</v>
      </c>
      <c r="L1448" s="4">
        <v>16</v>
      </c>
      <c r="M1448" s="4">
        <v>3</v>
      </c>
      <c r="N1448" s="4" t="s">
        <v>3</v>
      </c>
      <c r="O1448" s="4">
        <v>2</v>
      </c>
      <c r="P1448" s="4"/>
      <c r="Q1448" s="4"/>
      <c r="R1448" s="4"/>
      <c r="S1448" s="4"/>
      <c r="T1448" s="4"/>
      <c r="U1448" s="4"/>
      <c r="V1448" s="4"/>
      <c r="W1448" s="4">
        <v>0</v>
      </c>
      <c r="X1448" s="4">
        <v>1</v>
      </c>
      <c r="Y1448" s="4">
        <v>0</v>
      </c>
      <c r="Z1448" s="4"/>
      <c r="AA1448" s="4"/>
      <c r="AB1448" s="4"/>
    </row>
    <row r="1449" spans="1:28" x14ac:dyDescent="0.25">
      <c r="A1449" s="4">
        <v>50</v>
      </c>
      <c r="B1449" s="4">
        <v>0</v>
      </c>
      <c r="C1449" s="4">
        <v>0</v>
      </c>
      <c r="D1449" s="4">
        <v>1</v>
      </c>
      <c r="E1449" s="4">
        <v>215</v>
      </c>
      <c r="F1449" s="4">
        <f>ROUND(Source!AT1431,O1449)</f>
        <v>0</v>
      </c>
      <c r="G1449" s="4" t="s">
        <v>72</v>
      </c>
      <c r="H1449" s="4" t="s">
        <v>73</v>
      </c>
      <c r="I1449" s="4"/>
      <c r="J1449" s="4"/>
      <c r="K1449" s="4">
        <v>215</v>
      </c>
      <c r="L1449" s="4">
        <v>17</v>
      </c>
      <c r="M1449" s="4">
        <v>3</v>
      </c>
      <c r="N1449" s="4" t="s">
        <v>3</v>
      </c>
      <c r="O1449" s="4">
        <v>2</v>
      </c>
      <c r="P1449" s="4"/>
      <c r="Q1449" s="4"/>
      <c r="R1449" s="4"/>
      <c r="S1449" s="4"/>
      <c r="T1449" s="4"/>
      <c r="U1449" s="4"/>
      <c r="V1449" s="4"/>
      <c r="W1449" s="4">
        <v>0</v>
      </c>
      <c r="X1449" s="4">
        <v>1</v>
      </c>
      <c r="Y1449" s="4">
        <v>0</v>
      </c>
      <c r="Z1449" s="4"/>
      <c r="AA1449" s="4"/>
      <c r="AB1449" s="4"/>
    </row>
    <row r="1450" spans="1:28" x14ac:dyDescent="0.25">
      <c r="A1450" s="4">
        <v>50</v>
      </c>
      <c r="B1450" s="4">
        <v>0</v>
      </c>
      <c r="C1450" s="4">
        <v>0</v>
      </c>
      <c r="D1450" s="4">
        <v>1</v>
      </c>
      <c r="E1450" s="4">
        <v>217</v>
      </c>
      <c r="F1450" s="4">
        <f>ROUND(Source!AU1431,O1450)</f>
        <v>14183.14</v>
      </c>
      <c r="G1450" s="4" t="s">
        <v>74</v>
      </c>
      <c r="H1450" s="4" t="s">
        <v>75</v>
      </c>
      <c r="I1450" s="4"/>
      <c r="J1450" s="4"/>
      <c r="K1450" s="4">
        <v>217</v>
      </c>
      <c r="L1450" s="4">
        <v>18</v>
      </c>
      <c r="M1450" s="4">
        <v>3</v>
      </c>
      <c r="N1450" s="4" t="s">
        <v>3</v>
      </c>
      <c r="O1450" s="4">
        <v>2</v>
      </c>
      <c r="P1450" s="4"/>
      <c r="Q1450" s="4"/>
      <c r="R1450" s="4"/>
      <c r="S1450" s="4"/>
      <c r="T1450" s="4"/>
      <c r="U1450" s="4"/>
      <c r="V1450" s="4"/>
      <c r="W1450" s="4">
        <v>160985.41</v>
      </c>
      <c r="X1450" s="4">
        <v>1</v>
      </c>
      <c r="Y1450" s="4">
        <v>160985.41</v>
      </c>
      <c r="Z1450" s="4"/>
      <c r="AA1450" s="4"/>
      <c r="AB1450" s="4"/>
    </row>
    <row r="1451" spans="1:28" x14ac:dyDescent="0.25">
      <c r="A1451" s="4">
        <v>50</v>
      </c>
      <c r="B1451" s="4">
        <v>0</v>
      </c>
      <c r="C1451" s="4">
        <v>0</v>
      </c>
      <c r="D1451" s="4">
        <v>1</v>
      </c>
      <c r="E1451" s="4">
        <v>230</v>
      </c>
      <c r="F1451" s="4">
        <f>ROUND(Source!BA1431,O1451)</f>
        <v>0</v>
      </c>
      <c r="G1451" s="4" t="s">
        <v>76</v>
      </c>
      <c r="H1451" s="4" t="s">
        <v>77</v>
      </c>
      <c r="I1451" s="4"/>
      <c r="J1451" s="4"/>
      <c r="K1451" s="4">
        <v>230</v>
      </c>
      <c r="L1451" s="4">
        <v>19</v>
      </c>
      <c r="M1451" s="4">
        <v>3</v>
      </c>
      <c r="N1451" s="4" t="s">
        <v>3</v>
      </c>
      <c r="O1451" s="4">
        <v>2</v>
      </c>
      <c r="P1451" s="4"/>
      <c r="Q1451" s="4"/>
      <c r="R1451" s="4"/>
      <c r="S1451" s="4"/>
      <c r="T1451" s="4"/>
      <c r="U1451" s="4"/>
      <c r="V1451" s="4"/>
      <c r="W1451" s="4">
        <v>0</v>
      </c>
      <c r="X1451" s="4">
        <v>1</v>
      </c>
      <c r="Y1451" s="4">
        <v>0</v>
      </c>
      <c r="Z1451" s="4"/>
      <c r="AA1451" s="4"/>
      <c r="AB1451" s="4"/>
    </row>
    <row r="1452" spans="1:28" x14ac:dyDescent="0.25">
      <c r="A1452" s="4">
        <v>50</v>
      </c>
      <c r="B1452" s="4">
        <v>0</v>
      </c>
      <c r="C1452" s="4">
        <v>0</v>
      </c>
      <c r="D1452" s="4">
        <v>1</v>
      </c>
      <c r="E1452" s="4">
        <v>206</v>
      </c>
      <c r="F1452" s="4">
        <f>ROUND(Source!T1431,O1452)</f>
        <v>0</v>
      </c>
      <c r="G1452" s="4" t="s">
        <v>78</v>
      </c>
      <c r="H1452" s="4" t="s">
        <v>79</v>
      </c>
      <c r="I1452" s="4"/>
      <c r="J1452" s="4"/>
      <c r="K1452" s="4">
        <v>206</v>
      </c>
      <c r="L1452" s="4">
        <v>20</v>
      </c>
      <c r="M1452" s="4">
        <v>3</v>
      </c>
      <c r="N1452" s="4" t="s">
        <v>3</v>
      </c>
      <c r="O1452" s="4">
        <v>2</v>
      </c>
      <c r="P1452" s="4"/>
      <c r="Q1452" s="4"/>
      <c r="R1452" s="4"/>
      <c r="S1452" s="4"/>
      <c r="T1452" s="4"/>
      <c r="U1452" s="4"/>
      <c r="V1452" s="4"/>
      <c r="W1452" s="4">
        <v>0</v>
      </c>
      <c r="X1452" s="4">
        <v>1</v>
      </c>
      <c r="Y1452" s="4">
        <v>0</v>
      </c>
      <c r="Z1452" s="4"/>
      <c r="AA1452" s="4"/>
      <c r="AB1452" s="4"/>
    </row>
    <row r="1453" spans="1:28" x14ac:dyDescent="0.25">
      <c r="A1453" s="4">
        <v>50</v>
      </c>
      <c r="B1453" s="4">
        <v>0</v>
      </c>
      <c r="C1453" s="4">
        <v>0</v>
      </c>
      <c r="D1453" s="4">
        <v>1</v>
      </c>
      <c r="E1453" s="4">
        <v>207</v>
      </c>
      <c r="F1453" s="4">
        <f>Source!U1431</f>
        <v>0</v>
      </c>
      <c r="G1453" s="4" t="s">
        <v>80</v>
      </c>
      <c r="H1453" s="4" t="s">
        <v>81</v>
      </c>
      <c r="I1453" s="4"/>
      <c r="J1453" s="4"/>
      <c r="K1453" s="4">
        <v>207</v>
      </c>
      <c r="L1453" s="4">
        <v>21</v>
      </c>
      <c r="M1453" s="4">
        <v>3</v>
      </c>
      <c r="N1453" s="4" t="s">
        <v>3</v>
      </c>
      <c r="O1453" s="4">
        <v>-1</v>
      </c>
      <c r="P1453" s="4"/>
      <c r="Q1453" s="4"/>
      <c r="R1453" s="4"/>
      <c r="S1453" s="4"/>
      <c r="T1453" s="4"/>
      <c r="U1453" s="4"/>
      <c r="V1453" s="4"/>
      <c r="W1453" s="4">
        <v>0</v>
      </c>
      <c r="X1453" s="4">
        <v>1</v>
      </c>
      <c r="Y1453" s="4">
        <v>0</v>
      </c>
      <c r="Z1453" s="4"/>
      <c r="AA1453" s="4"/>
      <c r="AB1453" s="4"/>
    </row>
    <row r="1454" spans="1:28" x14ac:dyDescent="0.25">
      <c r="A1454" s="4">
        <v>50</v>
      </c>
      <c r="B1454" s="4">
        <v>0</v>
      </c>
      <c r="C1454" s="4">
        <v>0</v>
      </c>
      <c r="D1454" s="4">
        <v>1</v>
      </c>
      <c r="E1454" s="4">
        <v>208</v>
      </c>
      <c r="F1454" s="4">
        <f>Source!V1431</f>
        <v>0</v>
      </c>
      <c r="G1454" s="4" t="s">
        <v>82</v>
      </c>
      <c r="H1454" s="4" t="s">
        <v>83</v>
      </c>
      <c r="I1454" s="4"/>
      <c r="J1454" s="4"/>
      <c r="K1454" s="4">
        <v>208</v>
      </c>
      <c r="L1454" s="4">
        <v>22</v>
      </c>
      <c r="M1454" s="4">
        <v>3</v>
      </c>
      <c r="N1454" s="4" t="s">
        <v>3</v>
      </c>
      <c r="O1454" s="4">
        <v>-1</v>
      </c>
      <c r="P1454" s="4"/>
      <c r="Q1454" s="4"/>
      <c r="R1454" s="4"/>
      <c r="S1454" s="4"/>
      <c r="T1454" s="4"/>
      <c r="U1454" s="4"/>
      <c r="V1454" s="4"/>
      <c r="W1454" s="4">
        <v>0</v>
      </c>
      <c r="X1454" s="4">
        <v>1</v>
      </c>
      <c r="Y1454" s="4">
        <v>0</v>
      </c>
      <c r="Z1454" s="4"/>
      <c r="AA1454" s="4"/>
      <c r="AB1454" s="4"/>
    </row>
    <row r="1455" spans="1:28" x14ac:dyDescent="0.25">
      <c r="A1455" s="4">
        <v>50</v>
      </c>
      <c r="B1455" s="4">
        <v>0</v>
      </c>
      <c r="C1455" s="4">
        <v>0</v>
      </c>
      <c r="D1455" s="4">
        <v>1</v>
      </c>
      <c r="E1455" s="4">
        <v>209</v>
      </c>
      <c r="F1455" s="4">
        <f>ROUND(Source!W1431,O1455)</f>
        <v>0</v>
      </c>
      <c r="G1455" s="4" t="s">
        <v>84</v>
      </c>
      <c r="H1455" s="4" t="s">
        <v>85</v>
      </c>
      <c r="I1455" s="4"/>
      <c r="J1455" s="4"/>
      <c r="K1455" s="4">
        <v>209</v>
      </c>
      <c r="L1455" s="4">
        <v>23</v>
      </c>
      <c r="M1455" s="4">
        <v>3</v>
      </c>
      <c r="N1455" s="4" t="s">
        <v>3</v>
      </c>
      <c r="O1455" s="4">
        <v>2</v>
      </c>
      <c r="P1455" s="4"/>
      <c r="Q1455" s="4"/>
      <c r="R1455" s="4"/>
      <c r="S1455" s="4"/>
      <c r="T1455" s="4"/>
      <c r="U1455" s="4"/>
      <c r="V1455" s="4"/>
      <c r="W1455" s="4">
        <v>0</v>
      </c>
      <c r="X1455" s="4">
        <v>1</v>
      </c>
      <c r="Y1455" s="4">
        <v>0</v>
      </c>
      <c r="Z1455" s="4"/>
      <c r="AA1455" s="4"/>
      <c r="AB1455" s="4"/>
    </row>
    <row r="1456" spans="1:28" x14ac:dyDescent="0.25">
      <c r="A1456" s="4">
        <v>50</v>
      </c>
      <c r="B1456" s="4">
        <v>0</v>
      </c>
      <c r="C1456" s="4">
        <v>0</v>
      </c>
      <c r="D1456" s="4">
        <v>1</v>
      </c>
      <c r="E1456" s="4">
        <v>233</v>
      </c>
      <c r="F1456" s="4">
        <f>ROUND(Source!BD1431,O1456)</f>
        <v>0</v>
      </c>
      <c r="G1456" s="4" t="s">
        <v>86</v>
      </c>
      <c r="H1456" s="4" t="s">
        <v>87</v>
      </c>
      <c r="I1456" s="4"/>
      <c r="J1456" s="4"/>
      <c r="K1456" s="4">
        <v>233</v>
      </c>
      <c r="L1456" s="4">
        <v>24</v>
      </c>
      <c r="M1456" s="4">
        <v>3</v>
      </c>
      <c r="N1456" s="4" t="s">
        <v>3</v>
      </c>
      <c r="O1456" s="4">
        <v>2</v>
      </c>
      <c r="P1456" s="4"/>
      <c r="Q1456" s="4"/>
      <c r="R1456" s="4"/>
      <c r="S1456" s="4"/>
      <c r="T1456" s="4"/>
      <c r="U1456" s="4"/>
      <c r="V1456" s="4"/>
      <c r="W1456" s="4">
        <v>0</v>
      </c>
      <c r="X1456" s="4">
        <v>1</v>
      </c>
      <c r="Y1456" s="4">
        <v>0</v>
      </c>
      <c r="Z1456" s="4"/>
      <c r="AA1456" s="4"/>
      <c r="AB1456" s="4"/>
    </row>
    <row r="1457" spans="1:206" x14ac:dyDescent="0.25">
      <c r="A1457" s="4">
        <v>50</v>
      </c>
      <c r="B1457" s="4">
        <v>0</v>
      </c>
      <c r="C1457" s="4">
        <v>0</v>
      </c>
      <c r="D1457" s="4">
        <v>1</v>
      </c>
      <c r="E1457" s="4">
        <v>210</v>
      </c>
      <c r="F1457" s="4">
        <f>ROUND(Source!X1431,O1457)</f>
        <v>0</v>
      </c>
      <c r="G1457" s="4" t="s">
        <v>88</v>
      </c>
      <c r="H1457" s="4" t="s">
        <v>89</v>
      </c>
      <c r="I1457" s="4"/>
      <c r="J1457" s="4"/>
      <c r="K1457" s="4">
        <v>210</v>
      </c>
      <c r="L1457" s="4">
        <v>25</v>
      </c>
      <c r="M1457" s="4">
        <v>3</v>
      </c>
      <c r="N1457" s="4" t="s">
        <v>3</v>
      </c>
      <c r="O1457" s="4">
        <v>2</v>
      </c>
      <c r="P1457" s="4"/>
      <c r="Q1457" s="4"/>
      <c r="R1457" s="4"/>
      <c r="S1457" s="4"/>
      <c r="T1457" s="4"/>
      <c r="U1457" s="4"/>
      <c r="V1457" s="4"/>
      <c r="W1457" s="4">
        <v>0</v>
      </c>
      <c r="X1457" s="4">
        <v>1</v>
      </c>
      <c r="Y1457" s="4">
        <v>0</v>
      </c>
      <c r="Z1457" s="4"/>
      <c r="AA1457" s="4"/>
      <c r="AB1457" s="4"/>
    </row>
    <row r="1458" spans="1:206" x14ac:dyDescent="0.25">
      <c r="A1458" s="4">
        <v>50</v>
      </c>
      <c r="B1458" s="4">
        <v>0</v>
      </c>
      <c r="C1458" s="4">
        <v>0</v>
      </c>
      <c r="D1458" s="4">
        <v>1</v>
      </c>
      <c r="E1458" s="4">
        <v>211</v>
      </c>
      <c r="F1458" s="4">
        <f>ROUND(Source!Y1431,O1458)</f>
        <v>0</v>
      </c>
      <c r="G1458" s="4" t="s">
        <v>90</v>
      </c>
      <c r="H1458" s="4" t="s">
        <v>91</v>
      </c>
      <c r="I1458" s="4"/>
      <c r="J1458" s="4"/>
      <c r="K1458" s="4">
        <v>211</v>
      </c>
      <c r="L1458" s="4">
        <v>26</v>
      </c>
      <c r="M1458" s="4">
        <v>3</v>
      </c>
      <c r="N1458" s="4" t="s">
        <v>3</v>
      </c>
      <c r="O1458" s="4">
        <v>2</v>
      </c>
      <c r="P1458" s="4"/>
      <c r="Q1458" s="4"/>
      <c r="R1458" s="4"/>
      <c r="S1458" s="4"/>
      <c r="T1458" s="4"/>
      <c r="U1458" s="4"/>
      <c r="V1458" s="4"/>
      <c r="W1458" s="4">
        <v>0</v>
      </c>
      <c r="X1458" s="4">
        <v>1</v>
      </c>
      <c r="Y1458" s="4">
        <v>0</v>
      </c>
      <c r="Z1458" s="4"/>
      <c r="AA1458" s="4"/>
      <c r="AB1458" s="4"/>
    </row>
    <row r="1459" spans="1:206" x14ac:dyDescent="0.25">
      <c r="A1459" s="4">
        <v>50</v>
      </c>
      <c r="B1459" s="4">
        <v>0</v>
      </c>
      <c r="C1459" s="4">
        <v>0</v>
      </c>
      <c r="D1459" s="4">
        <v>1</v>
      </c>
      <c r="E1459" s="4">
        <v>224</v>
      </c>
      <c r="F1459" s="4">
        <f>ROUND(Source!AR1431,O1459)</f>
        <v>14183.14</v>
      </c>
      <c r="G1459" s="4" t="s">
        <v>92</v>
      </c>
      <c r="H1459" s="4" t="s">
        <v>93</v>
      </c>
      <c r="I1459" s="4"/>
      <c r="J1459" s="4"/>
      <c r="K1459" s="4">
        <v>224</v>
      </c>
      <c r="L1459" s="4">
        <v>27</v>
      </c>
      <c r="M1459" s="4">
        <v>3</v>
      </c>
      <c r="N1459" s="4" t="s">
        <v>3</v>
      </c>
      <c r="O1459" s="4">
        <v>2</v>
      </c>
      <c r="P1459" s="4"/>
      <c r="Q1459" s="4"/>
      <c r="R1459" s="4"/>
      <c r="S1459" s="4"/>
      <c r="T1459" s="4"/>
      <c r="U1459" s="4"/>
      <c r="V1459" s="4"/>
      <c r="W1459" s="4">
        <v>160985.41</v>
      </c>
      <c r="X1459" s="4">
        <v>1</v>
      </c>
      <c r="Y1459" s="4">
        <v>160985.41</v>
      </c>
      <c r="Z1459" s="4"/>
      <c r="AA1459" s="4"/>
      <c r="AB1459" s="4"/>
    </row>
    <row r="1461" spans="1:206" x14ac:dyDescent="0.25">
      <c r="A1461" s="2">
        <v>51</v>
      </c>
      <c r="B1461" s="2">
        <f>B12</f>
        <v>1499</v>
      </c>
      <c r="C1461" s="2">
        <f>A12</f>
        <v>1</v>
      </c>
      <c r="D1461" s="2">
        <f>ROW(A12)</f>
        <v>12</v>
      </c>
      <c r="E1461" s="2"/>
      <c r="F1461" s="2" t="str">
        <f>IF(F12&lt;&gt;"",F12,"")</f>
        <v>Новый объект</v>
      </c>
      <c r="G1461" s="2" t="str">
        <f>IF(G12&lt;&gt;"",G12,"")</f>
        <v>Кольская</v>
      </c>
      <c r="H1461" s="2">
        <v>0</v>
      </c>
      <c r="I1461" s="2"/>
      <c r="J1461" s="2"/>
      <c r="K1461" s="2"/>
      <c r="L1461" s="2"/>
      <c r="M1461" s="2"/>
      <c r="N1461" s="2"/>
      <c r="O1461" s="2">
        <f t="shared" ref="O1461:T1461" si="862">ROUND(O141+O230+O553+O835+O945+O1140+O1211+O1248+O1431,2)</f>
        <v>14047401.02</v>
      </c>
      <c r="P1461" s="2">
        <f t="shared" si="862"/>
        <v>12908937.08</v>
      </c>
      <c r="Q1461" s="2">
        <f t="shared" si="862"/>
        <v>287702.12</v>
      </c>
      <c r="R1461" s="2">
        <f t="shared" si="862"/>
        <v>101854.74</v>
      </c>
      <c r="S1461" s="2">
        <f t="shared" si="862"/>
        <v>850761.82</v>
      </c>
      <c r="T1461" s="2">
        <f t="shared" si="862"/>
        <v>0</v>
      </c>
      <c r="U1461" s="2">
        <f>U141+U230+U553+U835+U945+U1140+U1211+U1248+U1431</f>
        <v>2553.5464251816202</v>
      </c>
      <c r="V1461" s="2">
        <f>V141+V230+V553+V835+V945+V1140+V1211+V1248+V1431</f>
        <v>0</v>
      </c>
      <c r="W1461" s="2">
        <f>ROUND(W141+W230+W553+W835+W945+W1140+W1211+W1248+W1431,2)</f>
        <v>0</v>
      </c>
      <c r="X1461" s="2">
        <f>ROUND(X141+X230+X553+X835+X945+X1140+X1211+X1248+X1431,2)</f>
        <v>687282.87</v>
      </c>
      <c r="Y1461" s="2">
        <f>ROUND(Y141+Y230+Y553+Y835+Y945+Y1140+Y1211+Y1248+Y1431,2)</f>
        <v>360209.32</v>
      </c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>
        <f t="shared" ref="AO1461:BD1461" si="863">ROUND(AO141+AO230+AO553+AO835+AO945+AO1140+AO1211+AO1248+AO1431,2)</f>
        <v>0</v>
      </c>
      <c r="AP1461" s="2">
        <f t="shared" si="863"/>
        <v>11168353.119999999</v>
      </c>
      <c r="AQ1461" s="2">
        <f t="shared" si="863"/>
        <v>0</v>
      </c>
      <c r="AR1461" s="2">
        <f t="shared" si="863"/>
        <v>15254805.15</v>
      </c>
      <c r="AS1461" s="2">
        <f t="shared" si="863"/>
        <v>1400846.83</v>
      </c>
      <c r="AT1461" s="2">
        <f t="shared" si="863"/>
        <v>2114610.0499999998</v>
      </c>
      <c r="AU1461" s="2">
        <f t="shared" si="863"/>
        <v>570995.15</v>
      </c>
      <c r="AV1461" s="2">
        <f t="shared" si="863"/>
        <v>12908937.08</v>
      </c>
      <c r="AW1461" s="2">
        <f t="shared" si="863"/>
        <v>1740583.96</v>
      </c>
      <c r="AX1461" s="2">
        <f t="shared" si="863"/>
        <v>0</v>
      </c>
      <c r="AY1461" s="2">
        <f t="shared" si="863"/>
        <v>1740583.96</v>
      </c>
      <c r="AZ1461" s="2">
        <f t="shared" si="863"/>
        <v>11168353.119999999</v>
      </c>
      <c r="BA1461" s="2">
        <f t="shared" si="863"/>
        <v>0</v>
      </c>
      <c r="BB1461" s="2">
        <f t="shared" si="863"/>
        <v>0</v>
      </c>
      <c r="BC1461" s="2">
        <f t="shared" si="863"/>
        <v>0</v>
      </c>
      <c r="BD1461" s="2">
        <f t="shared" si="863"/>
        <v>0</v>
      </c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  <c r="EA1461" s="3"/>
      <c r="EB1461" s="3"/>
      <c r="EC1461" s="3"/>
      <c r="ED1461" s="3"/>
      <c r="EE1461" s="3"/>
      <c r="EF1461" s="3"/>
      <c r="EG1461" s="3"/>
      <c r="EH1461" s="3"/>
      <c r="EI1461" s="3"/>
      <c r="EJ1461" s="3"/>
      <c r="EK1461" s="3"/>
      <c r="EL1461" s="3"/>
      <c r="EM1461" s="3"/>
      <c r="EN1461" s="3"/>
      <c r="EO1461" s="3"/>
      <c r="EP1461" s="3"/>
      <c r="EQ1461" s="3"/>
      <c r="ER1461" s="3"/>
      <c r="ES1461" s="3"/>
      <c r="ET1461" s="3"/>
      <c r="EU1461" s="3"/>
      <c r="EV1461" s="3"/>
      <c r="EW1461" s="3"/>
      <c r="EX1461" s="3"/>
      <c r="EY1461" s="3"/>
      <c r="EZ1461" s="3"/>
      <c r="FA1461" s="3"/>
      <c r="FB1461" s="3"/>
      <c r="FC1461" s="3"/>
      <c r="FD1461" s="3"/>
      <c r="FE1461" s="3"/>
      <c r="FF1461" s="3"/>
      <c r="FG1461" s="3"/>
      <c r="FH1461" s="3"/>
      <c r="FI1461" s="3"/>
      <c r="FJ1461" s="3"/>
      <c r="FK1461" s="3"/>
      <c r="FL1461" s="3"/>
      <c r="FM1461" s="3"/>
      <c r="FN1461" s="3"/>
      <c r="FO1461" s="3"/>
      <c r="FP1461" s="3"/>
      <c r="FQ1461" s="3"/>
      <c r="FR1461" s="3"/>
      <c r="FS1461" s="3"/>
      <c r="FT1461" s="3"/>
      <c r="FU1461" s="3"/>
      <c r="FV1461" s="3"/>
      <c r="FW1461" s="3"/>
      <c r="FX1461" s="3"/>
      <c r="FY1461" s="3"/>
      <c r="FZ1461" s="3"/>
      <c r="GA1461" s="3"/>
      <c r="GB1461" s="3"/>
      <c r="GC1461" s="3"/>
      <c r="GD1461" s="3"/>
      <c r="GE1461" s="3"/>
      <c r="GF1461" s="3"/>
      <c r="GG1461" s="3"/>
      <c r="GH1461" s="3"/>
      <c r="GI1461" s="3"/>
      <c r="GJ1461" s="3"/>
      <c r="GK1461" s="3"/>
      <c r="GL1461" s="3"/>
      <c r="GM1461" s="3"/>
      <c r="GN1461" s="3"/>
      <c r="GO1461" s="3"/>
      <c r="GP1461" s="3"/>
      <c r="GQ1461" s="3"/>
      <c r="GR1461" s="3"/>
      <c r="GS1461" s="3"/>
      <c r="GT1461" s="3"/>
      <c r="GU1461" s="3"/>
      <c r="GV1461" s="3"/>
      <c r="GW1461" s="3"/>
      <c r="GX1461" s="3">
        <v>0</v>
      </c>
    </row>
    <row r="1463" spans="1:206" x14ac:dyDescent="0.25">
      <c r="A1463" s="4">
        <v>50</v>
      </c>
      <c r="B1463" s="4">
        <v>0</v>
      </c>
      <c r="C1463" s="4">
        <v>0</v>
      </c>
      <c r="D1463" s="4">
        <v>1</v>
      </c>
      <c r="E1463" s="4">
        <v>201</v>
      </c>
      <c r="F1463" s="4">
        <f>ROUND(Source!O1461,O1463)</f>
        <v>14047401.02</v>
      </c>
      <c r="G1463" s="4" t="s">
        <v>40</v>
      </c>
      <c r="H1463" s="4" t="s">
        <v>41</v>
      </c>
      <c r="I1463" s="4"/>
      <c r="J1463" s="4"/>
      <c r="K1463" s="4">
        <v>201</v>
      </c>
      <c r="L1463" s="4">
        <v>1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14416504.109999999</v>
      </c>
      <c r="X1463" s="4">
        <v>1</v>
      </c>
      <c r="Y1463" s="4">
        <v>14416504.109999999</v>
      </c>
      <c r="Z1463" s="4"/>
      <c r="AA1463" s="4"/>
      <c r="AB1463" s="4"/>
    </row>
    <row r="1464" spans="1:206" x14ac:dyDescent="0.25">
      <c r="A1464" s="4">
        <v>50</v>
      </c>
      <c r="B1464" s="4">
        <v>0</v>
      </c>
      <c r="C1464" s="4">
        <v>0</v>
      </c>
      <c r="D1464" s="4">
        <v>1</v>
      </c>
      <c r="E1464" s="4">
        <v>202</v>
      </c>
      <c r="F1464" s="4">
        <f>ROUND(Source!P1461,O1464)</f>
        <v>12908937.08</v>
      </c>
      <c r="G1464" s="4" t="s">
        <v>42</v>
      </c>
      <c r="H1464" s="4" t="s">
        <v>43</v>
      </c>
      <c r="I1464" s="4"/>
      <c r="J1464" s="4"/>
      <c r="K1464" s="4">
        <v>202</v>
      </c>
      <c r="L1464" s="4">
        <v>2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13094023.699999999</v>
      </c>
      <c r="X1464" s="4">
        <v>1</v>
      </c>
      <c r="Y1464" s="4">
        <v>13094023.699999999</v>
      </c>
      <c r="Z1464" s="4"/>
      <c r="AA1464" s="4"/>
      <c r="AB1464" s="4"/>
    </row>
    <row r="1465" spans="1:206" x14ac:dyDescent="0.25">
      <c r="A1465" s="4">
        <v>50</v>
      </c>
      <c r="B1465" s="4">
        <v>0</v>
      </c>
      <c r="C1465" s="4">
        <v>0</v>
      </c>
      <c r="D1465" s="4">
        <v>1</v>
      </c>
      <c r="E1465" s="4">
        <v>222</v>
      </c>
      <c r="F1465" s="4">
        <f>ROUND(Source!AO1461,O1465)</f>
        <v>0</v>
      </c>
      <c r="G1465" s="4" t="s">
        <v>44</v>
      </c>
      <c r="H1465" s="4" t="s">
        <v>45</v>
      </c>
      <c r="I1465" s="4"/>
      <c r="J1465" s="4"/>
      <c r="K1465" s="4">
        <v>222</v>
      </c>
      <c r="L1465" s="4">
        <v>3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06" x14ac:dyDescent="0.25">
      <c r="A1466" s="4">
        <v>50</v>
      </c>
      <c r="B1466" s="4">
        <v>0</v>
      </c>
      <c r="C1466" s="4">
        <v>0</v>
      </c>
      <c r="D1466" s="4">
        <v>1</v>
      </c>
      <c r="E1466" s="4">
        <v>225</v>
      </c>
      <c r="F1466" s="4">
        <f>ROUND(Source!AV1461,O1466)</f>
        <v>12908937.08</v>
      </c>
      <c r="G1466" s="4" t="s">
        <v>46</v>
      </c>
      <c r="H1466" s="4" t="s">
        <v>47</v>
      </c>
      <c r="I1466" s="4"/>
      <c r="J1466" s="4"/>
      <c r="K1466" s="4">
        <v>225</v>
      </c>
      <c r="L1466" s="4">
        <v>4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13094023.699999999</v>
      </c>
      <c r="X1466" s="4">
        <v>1</v>
      </c>
      <c r="Y1466" s="4">
        <v>13094023.699999999</v>
      </c>
      <c r="Z1466" s="4"/>
      <c r="AA1466" s="4"/>
      <c r="AB1466" s="4"/>
    </row>
    <row r="1467" spans="1:206" x14ac:dyDescent="0.25">
      <c r="A1467" s="4">
        <v>50</v>
      </c>
      <c r="B1467" s="4">
        <v>0</v>
      </c>
      <c r="C1467" s="4">
        <v>0</v>
      </c>
      <c r="D1467" s="4">
        <v>1</v>
      </c>
      <c r="E1467" s="4">
        <v>226</v>
      </c>
      <c r="F1467" s="4">
        <f>ROUND(Source!AW1461,O1467)</f>
        <v>1740583.96</v>
      </c>
      <c r="G1467" s="4" t="s">
        <v>48</v>
      </c>
      <c r="H1467" s="4" t="s">
        <v>49</v>
      </c>
      <c r="I1467" s="4"/>
      <c r="J1467" s="4"/>
      <c r="K1467" s="4">
        <v>226</v>
      </c>
      <c r="L1467" s="4">
        <v>5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1925670.58</v>
      </c>
      <c r="X1467" s="4">
        <v>1</v>
      </c>
      <c r="Y1467" s="4">
        <v>1925670.58</v>
      </c>
      <c r="Z1467" s="4"/>
      <c r="AA1467" s="4"/>
      <c r="AB1467" s="4"/>
    </row>
    <row r="1468" spans="1:206" x14ac:dyDescent="0.25">
      <c r="A1468" s="4">
        <v>50</v>
      </c>
      <c r="B1468" s="4">
        <v>0</v>
      </c>
      <c r="C1468" s="4">
        <v>0</v>
      </c>
      <c r="D1468" s="4">
        <v>1</v>
      </c>
      <c r="E1468" s="4">
        <v>227</v>
      </c>
      <c r="F1468" s="4">
        <f>ROUND(Source!AX1461,O1468)</f>
        <v>0</v>
      </c>
      <c r="G1468" s="4" t="s">
        <v>50</v>
      </c>
      <c r="H1468" s="4" t="s">
        <v>51</v>
      </c>
      <c r="I1468" s="4"/>
      <c r="J1468" s="4"/>
      <c r="K1468" s="4">
        <v>227</v>
      </c>
      <c r="L1468" s="4">
        <v>6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06" x14ac:dyDescent="0.25">
      <c r="A1469" s="4">
        <v>50</v>
      </c>
      <c r="B1469" s="4">
        <v>0</v>
      </c>
      <c r="C1469" s="4">
        <v>0</v>
      </c>
      <c r="D1469" s="4">
        <v>1</v>
      </c>
      <c r="E1469" s="4">
        <v>228</v>
      </c>
      <c r="F1469" s="4">
        <f>ROUND(Source!AY1461,O1469)</f>
        <v>1740583.96</v>
      </c>
      <c r="G1469" s="4" t="s">
        <v>52</v>
      </c>
      <c r="H1469" s="4" t="s">
        <v>53</v>
      </c>
      <c r="I1469" s="4"/>
      <c r="J1469" s="4"/>
      <c r="K1469" s="4">
        <v>228</v>
      </c>
      <c r="L1469" s="4">
        <v>7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1925670.58</v>
      </c>
      <c r="X1469" s="4">
        <v>1</v>
      </c>
      <c r="Y1469" s="4">
        <v>1925670.58</v>
      </c>
      <c r="Z1469" s="4"/>
      <c r="AA1469" s="4"/>
      <c r="AB1469" s="4"/>
    </row>
    <row r="1470" spans="1:206" x14ac:dyDescent="0.25">
      <c r="A1470" s="4">
        <v>50</v>
      </c>
      <c r="B1470" s="4">
        <v>0</v>
      </c>
      <c r="C1470" s="4">
        <v>0</v>
      </c>
      <c r="D1470" s="4">
        <v>1</v>
      </c>
      <c r="E1470" s="4">
        <v>216</v>
      </c>
      <c r="F1470" s="4">
        <f>ROUND(Source!AP1461,O1470)</f>
        <v>11168353.119999999</v>
      </c>
      <c r="G1470" s="4" t="s">
        <v>54</v>
      </c>
      <c r="H1470" s="4" t="s">
        <v>55</v>
      </c>
      <c r="I1470" s="4"/>
      <c r="J1470" s="4"/>
      <c r="K1470" s="4">
        <v>216</v>
      </c>
      <c r="L1470" s="4">
        <v>8</v>
      </c>
      <c r="M1470" s="4">
        <v>3</v>
      </c>
      <c r="N1470" s="4" t="s">
        <v>3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11168353.119999999</v>
      </c>
      <c r="X1470" s="4">
        <v>1</v>
      </c>
      <c r="Y1470" s="4">
        <v>11168353.119999999</v>
      </c>
      <c r="Z1470" s="4"/>
      <c r="AA1470" s="4"/>
      <c r="AB1470" s="4"/>
    </row>
    <row r="1471" spans="1:206" x14ac:dyDescent="0.25">
      <c r="A1471" s="4">
        <v>50</v>
      </c>
      <c r="B1471" s="4">
        <v>0</v>
      </c>
      <c r="C1471" s="4">
        <v>0</v>
      </c>
      <c r="D1471" s="4">
        <v>1</v>
      </c>
      <c r="E1471" s="4">
        <v>223</v>
      </c>
      <c r="F1471" s="4">
        <f>ROUND(Source!AQ1461,O1471)</f>
        <v>0</v>
      </c>
      <c r="G1471" s="4" t="s">
        <v>56</v>
      </c>
      <c r="H1471" s="4" t="s">
        <v>57</v>
      </c>
      <c r="I1471" s="4"/>
      <c r="J1471" s="4"/>
      <c r="K1471" s="4">
        <v>223</v>
      </c>
      <c r="L1471" s="4">
        <v>9</v>
      </c>
      <c r="M1471" s="4">
        <v>3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06" x14ac:dyDescent="0.25">
      <c r="A1472" s="4">
        <v>50</v>
      </c>
      <c r="B1472" s="4">
        <v>0</v>
      </c>
      <c r="C1472" s="4">
        <v>0</v>
      </c>
      <c r="D1472" s="4">
        <v>1</v>
      </c>
      <c r="E1472" s="4">
        <v>229</v>
      </c>
      <c r="F1472" s="4">
        <f>ROUND(Source!AZ1461,O1472)</f>
        <v>11168353.119999999</v>
      </c>
      <c r="G1472" s="4" t="s">
        <v>58</v>
      </c>
      <c r="H1472" s="4" t="s">
        <v>59</v>
      </c>
      <c r="I1472" s="4"/>
      <c r="J1472" s="4"/>
      <c r="K1472" s="4">
        <v>229</v>
      </c>
      <c r="L1472" s="4">
        <v>10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11168353.119999999</v>
      </c>
      <c r="X1472" s="4">
        <v>1</v>
      </c>
      <c r="Y1472" s="4">
        <v>11168353.119999999</v>
      </c>
      <c r="Z1472" s="4"/>
      <c r="AA1472" s="4"/>
      <c r="AB1472" s="4"/>
    </row>
    <row r="1473" spans="1:28" x14ac:dyDescent="0.25">
      <c r="A1473" s="4">
        <v>50</v>
      </c>
      <c r="B1473" s="4">
        <v>0</v>
      </c>
      <c r="C1473" s="4">
        <v>0</v>
      </c>
      <c r="D1473" s="4">
        <v>1</v>
      </c>
      <c r="E1473" s="4">
        <v>203</v>
      </c>
      <c r="F1473" s="4">
        <f>ROUND(Source!Q1461,O1473)</f>
        <v>287702.12</v>
      </c>
      <c r="G1473" s="4" t="s">
        <v>60</v>
      </c>
      <c r="H1473" s="4" t="s">
        <v>61</v>
      </c>
      <c r="I1473" s="4"/>
      <c r="J1473" s="4"/>
      <c r="K1473" s="4">
        <v>203</v>
      </c>
      <c r="L1473" s="4">
        <v>11</v>
      </c>
      <c r="M1473" s="4">
        <v>3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440623.12</v>
      </c>
      <c r="X1473" s="4">
        <v>1</v>
      </c>
      <c r="Y1473" s="4">
        <v>440623.12</v>
      </c>
      <c r="Z1473" s="4"/>
      <c r="AA1473" s="4"/>
      <c r="AB1473" s="4"/>
    </row>
    <row r="1474" spans="1:28" x14ac:dyDescent="0.25">
      <c r="A1474" s="4">
        <v>50</v>
      </c>
      <c r="B1474" s="4">
        <v>0</v>
      </c>
      <c r="C1474" s="4">
        <v>0</v>
      </c>
      <c r="D1474" s="4">
        <v>1</v>
      </c>
      <c r="E1474" s="4">
        <v>231</v>
      </c>
      <c r="F1474" s="4">
        <f>ROUND(Source!BB1461,O1474)</f>
        <v>0</v>
      </c>
      <c r="G1474" s="4" t="s">
        <v>62</v>
      </c>
      <c r="H1474" s="4" t="s">
        <v>63</v>
      </c>
      <c r="I1474" s="4"/>
      <c r="J1474" s="4"/>
      <c r="K1474" s="4">
        <v>231</v>
      </c>
      <c r="L1474" s="4">
        <v>12</v>
      </c>
      <c r="M1474" s="4">
        <v>3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x14ac:dyDescent="0.25">
      <c r="A1475" s="4">
        <v>50</v>
      </c>
      <c r="B1475" s="4">
        <v>0</v>
      </c>
      <c r="C1475" s="4">
        <v>0</v>
      </c>
      <c r="D1475" s="4">
        <v>1</v>
      </c>
      <c r="E1475" s="4">
        <v>204</v>
      </c>
      <c r="F1475" s="4">
        <f>ROUND(Source!R1461,O1475)</f>
        <v>101854.74</v>
      </c>
      <c r="G1475" s="4" t="s">
        <v>64</v>
      </c>
      <c r="H1475" s="4" t="s">
        <v>65</v>
      </c>
      <c r="I1475" s="4"/>
      <c r="J1475" s="4"/>
      <c r="K1475" s="4">
        <v>204</v>
      </c>
      <c r="L1475" s="4">
        <v>13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104374.87</v>
      </c>
      <c r="X1475" s="4">
        <v>1</v>
      </c>
      <c r="Y1475" s="4">
        <v>104374.87</v>
      </c>
      <c r="Z1475" s="4"/>
      <c r="AA1475" s="4"/>
      <c r="AB1475" s="4"/>
    </row>
    <row r="1476" spans="1:28" x14ac:dyDescent="0.25">
      <c r="A1476" s="4">
        <v>50</v>
      </c>
      <c r="B1476" s="4">
        <v>0</v>
      </c>
      <c r="C1476" s="4">
        <v>0</v>
      </c>
      <c r="D1476" s="4">
        <v>1</v>
      </c>
      <c r="E1476" s="4">
        <v>205</v>
      </c>
      <c r="F1476" s="4">
        <f>ROUND(Source!S1461,O1476)</f>
        <v>850761.82</v>
      </c>
      <c r="G1476" s="4" t="s">
        <v>66</v>
      </c>
      <c r="H1476" s="4" t="s">
        <v>67</v>
      </c>
      <c r="I1476" s="4"/>
      <c r="J1476" s="4"/>
      <c r="K1476" s="4">
        <v>205</v>
      </c>
      <c r="L1476" s="4">
        <v>14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881857.29</v>
      </c>
      <c r="X1476" s="4">
        <v>1</v>
      </c>
      <c r="Y1476" s="4">
        <v>881857.29</v>
      </c>
      <c r="Z1476" s="4"/>
      <c r="AA1476" s="4"/>
      <c r="AB1476" s="4"/>
    </row>
    <row r="1477" spans="1:28" x14ac:dyDescent="0.25">
      <c r="A1477" s="4">
        <v>50</v>
      </c>
      <c r="B1477" s="4">
        <v>0</v>
      </c>
      <c r="C1477" s="4">
        <v>0</v>
      </c>
      <c r="D1477" s="4">
        <v>1</v>
      </c>
      <c r="E1477" s="4">
        <v>232</v>
      </c>
      <c r="F1477" s="4">
        <f>ROUND(Source!BC1461,O1477)</f>
        <v>0</v>
      </c>
      <c r="G1477" s="4" t="s">
        <v>68</v>
      </c>
      <c r="H1477" s="4" t="s">
        <v>69</v>
      </c>
      <c r="I1477" s="4"/>
      <c r="J1477" s="4"/>
      <c r="K1477" s="4">
        <v>232</v>
      </c>
      <c r="L1477" s="4">
        <v>15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x14ac:dyDescent="0.25">
      <c r="A1478" s="4">
        <v>50</v>
      </c>
      <c r="B1478" s="4">
        <v>0</v>
      </c>
      <c r="C1478" s="4">
        <v>0</v>
      </c>
      <c r="D1478" s="4">
        <v>1</v>
      </c>
      <c r="E1478" s="4">
        <v>214</v>
      </c>
      <c r="F1478" s="4">
        <f>ROUND(Source!AS1461,O1478)</f>
        <v>1400846.83</v>
      </c>
      <c r="G1478" s="4" t="s">
        <v>70</v>
      </c>
      <c r="H1478" s="4" t="s">
        <v>71</v>
      </c>
      <c r="I1478" s="4"/>
      <c r="J1478" s="4"/>
      <c r="K1478" s="4">
        <v>214</v>
      </c>
      <c r="L1478" s="4">
        <v>16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1517897.16</v>
      </c>
      <c r="X1478" s="4">
        <v>1</v>
      </c>
      <c r="Y1478" s="4">
        <v>1517897.16</v>
      </c>
      <c r="Z1478" s="4"/>
      <c r="AA1478" s="4"/>
      <c r="AB1478" s="4"/>
    </row>
    <row r="1479" spans="1:28" x14ac:dyDescent="0.25">
      <c r="A1479" s="4">
        <v>50</v>
      </c>
      <c r="B1479" s="4">
        <v>0</v>
      </c>
      <c r="C1479" s="4">
        <v>0</v>
      </c>
      <c r="D1479" s="4">
        <v>1</v>
      </c>
      <c r="E1479" s="4">
        <v>215</v>
      </c>
      <c r="F1479" s="4">
        <f>ROUND(Source!AT1461,O1479)</f>
        <v>2114610.0499999998</v>
      </c>
      <c r="G1479" s="4" t="s">
        <v>72</v>
      </c>
      <c r="H1479" s="4" t="s">
        <v>73</v>
      </c>
      <c r="I1479" s="4"/>
      <c r="J1479" s="4"/>
      <c r="K1479" s="4">
        <v>215</v>
      </c>
      <c r="L1479" s="4">
        <v>17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2264759</v>
      </c>
      <c r="X1479" s="4">
        <v>1</v>
      </c>
      <c r="Y1479" s="4">
        <v>2264759</v>
      </c>
      <c r="Z1479" s="4"/>
      <c r="AA1479" s="4"/>
      <c r="AB1479" s="4"/>
    </row>
    <row r="1480" spans="1:28" x14ac:dyDescent="0.25">
      <c r="A1480" s="4">
        <v>50</v>
      </c>
      <c r="B1480" s="4">
        <v>0</v>
      </c>
      <c r="C1480" s="4">
        <v>0</v>
      </c>
      <c r="D1480" s="4">
        <v>1</v>
      </c>
      <c r="E1480" s="4">
        <v>217</v>
      </c>
      <c r="F1480" s="4">
        <f>ROUND(Source!AU1461,O1480)</f>
        <v>570995.15</v>
      </c>
      <c r="G1480" s="4" t="s">
        <v>74</v>
      </c>
      <c r="H1480" s="4" t="s">
        <v>75</v>
      </c>
      <c r="I1480" s="4"/>
      <c r="J1480" s="4"/>
      <c r="K1480" s="4">
        <v>217</v>
      </c>
      <c r="L1480" s="4">
        <v>18</v>
      </c>
      <c r="M1480" s="4">
        <v>3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717797.42</v>
      </c>
      <c r="X1480" s="4">
        <v>1</v>
      </c>
      <c r="Y1480" s="4">
        <v>717797.42</v>
      </c>
      <c r="Z1480" s="4"/>
      <c r="AA1480" s="4"/>
      <c r="AB1480" s="4"/>
    </row>
    <row r="1481" spans="1:28" x14ac:dyDescent="0.25">
      <c r="A1481" s="4">
        <v>50</v>
      </c>
      <c r="B1481" s="4">
        <v>0</v>
      </c>
      <c r="C1481" s="4">
        <v>0</v>
      </c>
      <c r="D1481" s="4">
        <v>1</v>
      </c>
      <c r="E1481" s="4">
        <v>230</v>
      </c>
      <c r="F1481" s="4">
        <f>ROUND(Source!BA1461,O1481)</f>
        <v>0</v>
      </c>
      <c r="G1481" s="4" t="s">
        <v>76</v>
      </c>
      <c r="H1481" s="4" t="s">
        <v>77</v>
      </c>
      <c r="I1481" s="4"/>
      <c r="J1481" s="4"/>
      <c r="K1481" s="4">
        <v>230</v>
      </c>
      <c r="L1481" s="4">
        <v>19</v>
      </c>
      <c r="M1481" s="4">
        <v>3</v>
      </c>
      <c r="N1481" s="4" t="s">
        <v>3</v>
      </c>
      <c r="O1481" s="4">
        <v>2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8" x14ac:dyDescent="0.25">
      <c r="A1482" s="4">
        <v>50</v>
      </c>
      <c r="B1482" s="4">
        <v>0</v>
      </c>
      <c r="C1482" s="4">
        <v>0</v>
      </c>
      <c r="D1482" s="4">
        <v>1</v>
      </c>
      <c r="E1482" s="4">
        <v>206</v>
      </c>
      <c r="F1482" s="4">
        <f>ROUND(Source!T1461,O1482)</f>
        <v>0</v>
      </c>
      <c r="G1482" s="4" t="s">
        <v>78</v>
      </c>
      <c r="H1482" s="4" t="s">
        <v>79</v>
      </c>
      <c r="I1482" s="4"/>
      <c r="J1482" s="4"/>
      <c r="K1482" s="4">
        <v>206</v>
      </c>
      <c r="L1482" s="4">
        <v>20</v>
      </c>
      <c r="M1482" s="4">
        <v>3</v>
      </c>
      <c r="N1482" s="4" t="s">
        <v>3</v>
      </c>
      <c r="O1482" s="4">
        <v>2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x14ac:dyDescent="0.25">
      <c r="A1483" s="4">
        <v>50</v>
      </c>
      <c r="B1483" s="4">
        <v>0</v>
      </c>
      <c r="C1483" s="4">
        <v>0</v>
      </c>
      <c r="D1483" s="4">
        <v>1</v>
      </c>
      <c r="E1483" s="4">
        <v>207</v>
      </c>
      <c r="F1483" s="4">
        <f>Source!U1461</f>
        <v>2553.5464251816202</v>
      </c>
      <c r="G1483" s="4" t="s">
        <v>80</v>
      </c>
      <c r="H1483" s="4" t="s">
        <v>81</v>
      </c>
      <c r="I1483" s="4"/>
      <c r="J1483" s="4"/>
      <c r="K1483" s="4">
        <v>207</v>
      </c>
      <c r="L1483" s="4">
        <v>21</v>
      </c>
      <c r="M1483" s="4">
        <v>3</v>
      </c>
      <c r="N1483" s="4" t="s">
        <v>3</v>
      </c>
      <c r="O1483" s="4">
        <v>-1</v>
      </c>
      <c r="P1483" s="4"/>
      <c r="Q1483" s="4"/>
      <c r="R1483" s="4"/>
      <c r="S1483" s="4"/>
      <c r="T1483" s="4"/>
      <c r="U1483" s="4"/>
      <c r="V1483" s="4"/>
      <c r="W1483" s="4">
        <v>2654.1380986956005</v>
      </c>
      <c r="X1483" s="4">
        <v>1</v>
      </c>
      <c r="Y1483" s="4">
        <v>2654.1380986956005</v>
      </c>
      <c r="Z1483" s="4"/>
      <c r="AA1483" s="4"/>
      <c r="AB1483" s="4"/>
    </row>
    <row r="1484" spans="1:28" x14ac:dyDescent="0.25">
      <c r="A1484" s="4">
        <v>50</v>
      </c>
      <c r="B1484" s="4">
        <v>0</v>
      </c>
      <c r="C1484" s="4">
        <v>0</v>
      </c>
      <c r="D1484" s="4">
        <v>1</v>
      </c>
      <c r="E1484" s="4">
        <v>208</v>
      </c>
      <c r="F1484" s="4">
        <f>Source!V1461</f>
        <v>0</v>
      </c>
      <c r="G1484" s="4" t="s">
        <v>82</v>
      </c>
      <c r="H1484" s="4" t="s">
        <v>83</v>
      </c>
      <c r="I1484" s="4"/>
      <c r="J1484" s="4"/>
      <c r="K1484" s="4">
        <v>208</v>
      </c>
      <c r="L1484" s="4">
        <v>22</v>
      </c>
      <c r="M1484" s="4">
        <v>3</v>
      </c>
      <c r="N1484" s="4" t="s">
        <v>3</v>
      </c>
      <c r="O1484" s="4">
        <v>-1</v>
      </c>
      <c r="P1484" s="4"/>
      <c r="Q1484" s="4"/>
      <c r="R1484" s="4"/>
      <c r="S1484" s="4"/>
      <c r="T1484" s="4"/>
      <c r="U1484" s="4"/>
      <c r="V1484" s="4"/>
      <c r="W1484" s="4">
        <v>0</v>
      </c>
      <c r="X1484" s="4">
        <v>1</v>
      </c>
      <c r="Y1484" s="4">
        <v>0</v>
      </c>
      <c r="Z1484" s="4"/>
      <c r="AA1484" s="4"/>
      <c r="AB1484" s="4"/>
    </row>
    <row r="1485" spans="1:28" x14ac:dyDescent="0.25">
      <c r="A1485" s="4">
        <v>50</v>
      </c>
      <c r="B1485" s="4">
        <v>0</v>
      </c>
      <c r="C1485" s="4">
        <v>0</v>
      </c>
      <c r="D1485" s="4">
        <v>1</v>
      </c>
      <c r="E1485" s="4">
        <v>209</v>
      </c>
      <c r="F1485" s="4">
        <f>ROUND(Source!W1461,O1485)</f>
        <v>0</v>
      </c>
      <c r="G1485" s="4" t="s">
        <v>84</v>
      </c>
      <c r="H1485" s="4" t="s">
        <v>85</v>
      </c>
      <c r="I1485" s="4"/>
      <c r="J1485" s="4"/>
      <c r="K1485" s="4">
        <v>209</v>
      </c>
      <c r="L1485" s="4">
        <v>23</v>
      </c>
      <c r="M1485" s="4">
        <v>3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x14ac:dyDescent="0.25">
      <c r="A1486" s="4">
        <v>50</v>
      </c>
      <c r="B1486" s="4">
        <v>0</v>
      </c>
      <c r="C1486" s="4">
        <v>0</v>
      </c>
      <c r="D1486" s="4">
        <v>1</v>
      </c>
      <c r="E1486" s="4">
        <v>233</v>
      </c>
      <c r="F1486" s="4">
        <f>ROUND(Source!BD1461,O1486)</f>
        <v>0</v>
      </c>
      <c r="G1486" s="4" t="s">
        <v>86</v>
      </c>
      <c r="H1486" s="4" t="s">
        <v>87</v>
      </c>
      <c r="I1486" s="4"/>
      <c r="J1486" s="4"/>
      <c r="K1486" s="4">
        <v>233</v>
      </c>
      <c r="L1486" s="4">
        <v>24</v>
      </c>
      <c r="M1486" s="4">
        <v>3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x14ac:dyDescent="0.25">
      <c r="A1487" s="4">
        <v>50</v>
      </c>
      <c r="B1487" s="4">
        <v>0</v>
      </c>
      <c r="C1487" s="4">
        <v>0</v>
      </c>
      <c r="D1487" s="4">
        <v>1</v>
      </c>
      <c r="E1487" s="4">
        <v>210</v>
      </c>
      <c r="F1487" s="4">
        <f>ROUND(Source!X1461,O1487)</f>
        <v>687282.87</v>
      </c>
      <c r="G1487" s="4" t="s">
        <v>88</v>
      </c>
      <c r="H1487" s="4" t="s">
        <v>89</v>
      </c>
      <c r="I1487" s="4"/>
      <c r="J1487" s="4"/>
      <c r="K1487" s="4">
        <v>210</v>
      </c>
      <c r="L1487" s="4">
        <v>25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715049.38</v>
      </c>
      <c r="X1487" s="4">
        <v>1</v>
      </c>
      <c r="Y1487" s="4">
        <v>715049.38</v>
      </c>
      <c r="Z1487" s="4"/>
      <c r="AA1487" s="4"/>
      <c r="AB1487" s="4"/>
    </row>
    <row r="1488" spans="1:28" x14ac:dyDescent="0.25">
      <c r="A1488" s="4">
        <v>50</v>
      </c>
      <c r="B1488" s="4">
        <v>0</v>
      </c>
      <c r="C1488" s="4">
        <v>0</v>
      </c>
      <c r="D1488" s="4">
        <v>1</v>
      </c>
      <c r="E1488" s="4">
        <v>211</v>
      </c>
      <c r="F1488" s="4">
        <f>ROUND(Source!Y1461,O1488)</f>
        <v>360209.32</v>
      </c>
      <c r="G1488" s="4" t="s">
        <v>90</v>
      </c>
      <c r="H1488" s="4" t="s">
        <v>91</v>
      </c>
      <c r="I1488" s="4"/>
      <c r="J1488" s="4"/>
      <c r="K1488" s="4">
        <v>211</v>
      </c>
      <c r="L1488" s="4">
        <v>26</v>
      </c>
      <c r="M1488" s="4">
        <v>3</v>
      </c>
      <c r="N1488" s="4" t="s">
        <v>3</v>
      </c>
      <c r="O1488" s="4">
        <v>2</v>
      </c>
      <c r="P1488" s="4"/>
      <c r="Q1488" s="4"/>
      <c r="R1488" s="4"/>
      <c r="S1488" s="4"/>
      <c r="T1488" s="4"/>
      <c r="U1488" s="4"/>
      <c r="V1488" s="4"/>
      <c r="W1488" s="4">
        <v>373384.65</v>
      </c>
      <c r="X1488" s="4">
        <v>1</v>
      </c>
      <c r="Y1488" s="4">
        <v>373384.65</v>
      </c>
      <c r="Z1488" s="4"/>
      <c r="AA1488" s="4"/>
      <c r="AB1488" s="4"/>
    </row>
    <row r="1489" spans="1:50" x14ac:dyDescent="0.25">
      <c r="A1489" s="4">
        <v>50</v>
      </c>
      <c r="B1489" s="4">
        <v>0</v>
      </c>
      <c r="C1489" s="4">
        <v>0</v>
      </c>
      <c r="D1489" s="4">
        <v>1</v>
      </c>
      <c r="E1489" s="4">
        <v>224</v>
      </c>
      <c r="F1489" s="4">
        <f>ROUND(Source!AR1461,O1489)</f>
        <v>15254805.15</v>
      </c>
      <c r="G1489" s="4" t="s">
        <v>92</v>
      </c>
      <c r="H1489" s="4" t="s">
        <v>93</v>
      </c>
      <c r="I1489" s="4"/>
      <c r="J1489" s="4"/>
      <c r="K1489" s="4">
        <v>224</v>
      </c>
      <c r="L1489" s="4">
        <v>27</v>
      </c>
      <c r="M1489" s="4">
        <v>3</v>
      </c>
      <c r="N1489" s="4" t="s">
        <v>3</v>
      </c>
      <c r="O1489" s="4">
        <v>2</v>
      </c>
      <c r="P1489" s="4"/>
      <c r="Q1489" s="4"/>
      <c r="R1489" s="4"/>
      <c r="S1489" s="4"/>
      <c r="T1489" s="4"/>
      <c r="U1489" s="4"/>
      <c r="V1489" s="4"/>
      <c r="W1489" s="4">
        <v>15668806.699999999</v>
      </c>
      <c r="X1489" s="4">
        <v>1</v>
      </c>
      <c r="Y1489" s="4">
        <v>15668806.699999999</v>
      </c>
      <c r="Z1489" s="4"/>
      <c r="AA1489" s="4"/>
      <c r="AB1489" s="4"/>
    </row>
    <row r="1490" spans="1:50" x14ac:dyDescent="0.25">
      <c r="A1490" s="4">
        <v>50</v>
      </c>
      <c r="B1490" s="4">
        <v>1</v>
      </c>
      <c r="C1490" s="4">
        <v>0</v>
      </c>
      <c r="D1490" s="4">
        <v>2</v>
      </c>
      <c r="E1490" s="4">
        <v>0</v>
      </c>
      <c r="F1490" s="4">
        <f>ROUND(F1489,O1490)</f>
        <v>15254805.15</v>
      </c>
      <c r="G1490" s="4" t="s">
        <v>688</v>
      </c>
      <c r="H1490" s="4" t="s">
        <v>689</v>
      </c>
      <c r="I1490" s="4"/>
      <c r="J1490" s="4"/>
      <c r="K1490" s="4">
        <v>212</v>
      </c>
      <c r="L1490" s="4">
        <v>28</v>
      </c>
      <c r="M1490" s="4">
        <v>0</v>
      </c>
      <c r="N1490" s="4" t="s">
        <v>3</v>
      </c>
      <c r="O1490" s="4">
        <v>2</v>
      </c>
      <c r="P1490" s="4"/>
      <c r="Q1490" s="4"/>
      <c r="R1490" s="4"/>
      <c r="S1490" s="4"/>
      <c r="T1490" s="4"/>
      <c r="U1490" s="4"/>
      <c r="V1490" s="4"/>
      <c r="W1490" s="4">
        <v>15668806.699999999</v>
      </c>
      <c r="X1490" s="4">
        <v>1</v>
      </c>
      <c r="Y1490" s="4">
        <v>15668806.699999999</v>
      </c>
      <c r="Z1490" s="4"/>
      <c r="AA1490" s="4"/>
      <c r="AB1490" s="4"/>
    </row>
    <row r="1491" spans="1:50" x14ac:dyDescent="0.25">
      <c r="A1491" s="4">
        <v>50</v>
      </c>
      <c r="B1491" s="4">
        <v>1</v>
      </c>
      <c r="C1491" s="4">
        <v>0</v>
      </c>
      <c r="D1491" s="4">
        <v>2</v>
      </c>
      <c r="E1491" s="4">
        <v>0</v>
      </c>
      <c r="F1491" s="4">
        <f>ROUND(F1490*0.2,O1491)</f>
        <v>3050961.03</v>
      </c>
      <c r="G1491" s="4" t="s">
        <v>690</v>
      </c>
      <c r="H1491" s="4" t="s">
        <v>691</v>
      </c>
      <c r="I1491" s="4"/>
      <c r="J1491" s="4"/>
      <c r="K1491" s="4">
        <v>212</v>
      </c>
      <c r="L1491" s="4">
        <v>29</v>
      </c>
      <c r="M1491" s="4">
        <v>0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3133761.34</v>
      </c>
      <c r="X1491" s="4">
        <v>1</v>
      </c>
      <c r="Y1491" s="4">
        <v>3133761.34</v>
      </c>
      <c r="Z1491" s="4"/>
      <c r="AA1491" s="4"/>
      <c r="AB1491" s="4"/>
    </row>
    <row r="1492" spans="1:50" x14ac:dyDescent="0.25">
      <c r="A1492" s="4">
        <v>50</v>
      </c>
      <c r="B1492" s="4">
        <v>1</v>
      </c>
      <c r="C1492" s="4">
        <v>0</v>
      </c>
      <c r="D1492" s="4">
        <v>2</v>
      </c>
      <c r="E1492" s="4">
        <v>213</v>
      </c>
      <c r="F1492" s="4">
        <f>ROUND(F1490+F1491,O1492)</f>
        <v>18305766.18</v>
      </c>
      <c r="G1492" s="4" t="s">
        <v>692</v>
      </c>
      <c r="H1492" s="4" t="s">
        <v>92</v>
      </c>
      <c r="I1492" s="4"/>
      <c r="J1492" s="4"/>
      <c r="K1492" s="4">
        <v>212</v>
      </c>
      <c r="L1492" s="4">
        <v>30</v>
      </c>
      <c r="M1492" s="4">
        <v>0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18802568.039999999</v>
      </c>
      <c r="X1492" s="4">
        <v>1</v>
      </c>
      <c r="Y1492" s="4">
        <v>18802568.039999999</v>
      </c>
      <c r="Z1492" s="4"/>
      <c r="AA1492" s="4"/>
      <c r="AB1492" s="4"/>
    </row>
    <row r="1494" spans="1:50" x14ac:dyDescent="0.25">
      <c r="A1494">
        <v>71</v>
      </c>
      <c r="B1494">
        <v>1</v>
      </c>
      <c r="D1494">
        <v>388</v>
      </c>
      <c r="E1494">
        <v>42845352</v>
      </c>
      <c r="F1494" t="s">
        <v>3</v>
      </c>
      <c r="G1494" t="s">
        <v>3</v>
      </c>
      <c r="H1494">
        <v>-1</v>
      </c>
      <c r="I1494">
        <v>-1</v>
      </c>
    </row>
    <row r="1497" spans="1:50" x14ac:dyDescent="0.25">
      <c r="A1497">
        <v>-1</v>
      </c>
    </row>
    <row r="1499" spans="1:50" x14ac:dyDescent="0.25">
      <c r="A1499" s="3">
        <v>75</v>
      </c>
      <c r="B1499" s="3" t="s">
        <v>693</v>
      </c>
      <c r="C1499" s="3">
        <v>2021</v>
      </c>
      <c r="D1499" s="3">
        <v>0</v>
      </c>
      <c r="E1499" s="3">
        <v>11</v>
      </c>
      <c r="F1499" s="3"/>
      <c r="G1499" s="3">
        <v>0</v>
      </c>
      <c r="H1499" s="3">
        <v>2</v>
      </c>
      <c r="I1499" s="3">
        <v>1</v>
      </c>
      <c r="J1499" s="3">
        <v>1</v>
      </c>
      <c r="K1499" s="3">
        <v>93</v>
      </c>
      <c r="L1499" s="3">
        <v>64</v>
      </c>
      <c r="M1499" s="3">
        <v>0</v>
      </c>
      <c r="N1499" s="3">
        <v>61707135</v>
      </c>
      <c r="O1499" s="3">
        <v>1</v>
      </c>
    </row>
    <row r="1500" spans="1:50" x14ac:dyDescent="0.25">
      <c r="A1500" s="5">
        <v>1</v>
      </c>
      <c r="B1500" s="5" t="s">
        <v>694</v>
      </c>
      <c r="C1500" s="5" t="s">
        <v>695</v>
      </c>
      <c r="D1500" s="5">
        <v>2021</v>
      </c>
      <c r="E1500" s="5">
        <v>11</v>
      </c>
      <c r="F1500" s="5">
        <v>1</v>
      </c>
      <c r="G1500" s="5">
        <v>1</v>
      </c>
      <c r="H1500" s="5">
        <v>1</v>
      </c>
      <c r="I1500" s="5">
        <v>2</v>
      </c>
      <c r="J1500" s="5">
        <v>1</v>
      </c>
      <c r="K1500" s="5">
        <v>1</v>
      </c>
      <c r="L1500" s="5">
        <v>1</v>
      </c>
      <c r="M1500" s="5">
        <v>1</v>
      </c>
      <c r="N1500" s="5">
        <v>1</v>
      </c>
      <c r="O1500" s="5">
        <v>1</v>
      </c>
      <c r="P1500" s="5">
        <v>1</v>
      </c>
      <c r="Q1500" s="5">
        <v>1</v>
      </c>
      <c r="R1500" s="5" t="s">
        <v>3</v>
      </c>
      <c r="S1500" s="5" t="s">
        <v>3</v>
      </c>
      <c r="T1500" s="5" t="s">
        <v>3</v>
      </c>
      <c r="U1500" s="5" t="s">
        <v>3</v>
      </c>
      <c r="V1500" s="5" t="s">
        <v>3</v>
      </c>
      <c r="W1500" s="5" t="s">
        <v>3</v>
      </c>
      <c r="X1500" s="5" t="s">
        <v>3</v>
      </c>
      <c r="Y1500" s="5" t="s">
        <v>3</v>
      </c>
      <c r="Z1500" s="5" t="s">
        <v>3</v>
      </c>
      <c r="AA1500" s="5" t="s">
        <v>696</v>
      </c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>
        <v>61707136</v>
      </c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</row>
    <row r="1504" spans="1:50" x14ac:dyDescent="0.25">
      <c r="A1504">
        <v>65</v>
      </c>
      <c r="C1504">
        <v>1</v>
      </c>
      <c r="D1504">
        <v>0</v>
      </c>
      <c r="E15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697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62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157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62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61707135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14</v>
      </c>
      <c r="D16" s="6" t="s">
        <v>15</v>
      </c>
      <c r="E16" s="7">
        <f>ROUND((Source!F158)/1000,2)</f>
        <v>368.85</v>
      </c>
      <c r="F16" s="7">
        <f>ROUND((Source!F159)/1000,2)</f>
        <v>210.06</v>
      </c>
      <c r="G16" s="7">
        <f>ROUND((Source!F150)/1000,2)</f>
        <v>0</v>
      </c>
      <c r="H16" s="7">
        <f>ROUND((Source!F160)/1000+(Source!F161)/1000,2)</f>
        <v>0</v>
      </c>
      <c r="I16" s="7">
        <f t="shared" ref="I16:I24" si="0">E16+F16+G16+H16</f>
        <v>578.91000000000008</v>
      </c>
      <c r="J16" s="7">
        <f>ROUND((Source!F156+Source!F155)/1000,2)</f>
        <v>231.41</v>
      </c>
      <c r="K16" s="7">
        <v>283.01</v>
      </c>
      <c r="L16" s="7">
        <v>0</v>
      </c>
      <c r="M16" s="7">
        <v>0</v>
      </c>
      <c r="N16" s="7">
        <f t="shared" ref="N16:N24" si="1">I16+L16+M16</f>
        <v>578.91000000000008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283010.90000000002</v>
      </c>
      <c r="AU16" s="7">
        <v>0</v>
      </c>
      <c r="AV16" s="7">
        <v>0</v>
      </c>
      <c r="AW16" s="7">
        <v>0</v>
      </c>
      <c r="AX16" s="7">
        <v>0</v>
      </c>
      <c r="AY16" s="7">
        <v>102961.46</v>
      </c>
      <c r="AZ16" s="7">
        <v>51357.88</v>
      </c>
      <c r="BA16" s="7">
        <v>180049.44</v>
      </c>
      <c r="BB16" s="7">
        <v>368852.51</v>
      </c>
      <c r="BC16" s="7">
        <v>210058.54</v>
      </c>
      <c r="BD16" s="7">
        <v>0</v>
      </c>
      <c r="BE16" s="7">
        <v>0</v>
      </c>
      <c r="BF16" s="7">
        <v>578.39192616000003</v>
      </c>
      <c r="BG16" s="7">
        <v>0</v>
      </c>
      <c r="BH16" s="7">
        <v>0</v>
      </c>
      <c r="BI16" s="7">
        <v>139863.48000000001</v>
      </c>
      <c r="BJ16" s="7">
        <v>75404.81</v>
      </c>
      <c r="BK16" s="7">
        <v>578911.05000000005</v>
      </c>
    </row>
    <row r="17" spans="1:63" x14ac:dyDescent="0.25">
      <c r="A17" s="6">
        <v>3</v>
      </c>
      <c r="B17" s="6">
        <v>2</v>
      </c>
      <c r="C17" s="6" t="s">
        <v>145</v>
      </c>
      <c r="D17" s="6" t="s">
        <v>146</v>
      </c>
      <c r="E17" s="7">
        <f>ROUND((Source!F247)/1000,2)</f>
        <v>44.59</v>
      </c>
      <c r="F17" s="7">
        <f>ROUND((Source!F248)/1000,2)</f>
        <v>84.76</v>
      </c>
      <c r="G17" s="7">
        <f>ROUND((Source!F239)/1000,2)</f>
        <v>0</v>
      </c>
      <c r="H17" s="7">
        <f>ROUND((Source!F249)/1000+(Source!F250)/1000,2)</f>
        <v>0</v>
      </c>
      <c r="I17" s="7">
        <f t="shared" si="0"/>
        <v>129.35000000000002</v>
      </c>
      <c r="J17" s="7">
        <f>ROUND((Source!F245+Source!F244)/1000,2)</f>
        <v>46.72</v>
      </c>
      <c r="K17" s="7">
        <v>62.78</v>
      </c>
      <c r="L17" s="7">
        <v>0</v>
      </c>
      <c r="M17" s="7">
        <v>0</v>
      </c>
      <c r="N17" s="7">
        <f t="shared" si="1"/>
        <v>129.35000000000002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62781.81</v>
      </c>
      <c r="AU17" s="7">
        <v>0</v>
      </c>
      <c r="AV17" s="7">
        <v>0</v>
      </c>
      <c r="AW17" s="7">
        <v>0</v>
      </c>
      <c r="AX17" s="7">
        <v>0</v>
      </c>
      <c r="AY17" s="7">
        <v>24855.11</v>
      </c>
      <c r="AZ17" s="7">
        <v>8792.34</v>
      </c>
      <c r="BA17" s="7">
        <v>37926.699999999997</v>
      </c>
      <c r="BB17" s="7">
        <v>44587.35</v>
      </c>
      <c r="BC17" s="7">
        <v>84756.52</v>
      </c>
      <c r="BD17" s="7">
        <v>0</v>
      </c>
      <c r="BE17" s="7">
        <v>0</v>
      </c>
      <c r="BF17" s="7">
        <v>119.05662309599998</v>
      </c>
      <c r="BG17" s="7">
        <v>0</v>
      </c>
      <c r="BH17" s="7">
        <v>0</v>
      </c>
      <c r="BI17" s="7">
        <v>35835.72</v>
      </c>
      <c r="BJ17" s="7">
        <v>16922.36</v>
      </c>
      <c r="BK17" s="7">
        <v>129343.87</v>
      </c>
    </row>
    <row r="18" spans="1:63" x14ac:dyDescent="0.25">
      <c r="A18" s="6">
        <v>3</v>
      </c>
      <c r="B18" s="6">
        <v>3</v>
      </c>
      <c r="C18" s="6" t="s">
        <v>235</v>
      </c>
      <c r="D18" s="6" t="s">
        <v>236</v>
      </c>
      <c r="E18" s="7">
        <f>ROUND((Source!F570)/1000,2)</f>
        <v>200</v>
      </c>
      <c r="F18" s="7">
        <f>ROUND((Source!F571)/1000,2)</f>
        <v>873.83</v>
      </c>
      <c r="G18" s="7">
        <f>ROUND((Source!F562)/1000,2)</f>
        <v>0</v>
      </c>
      <c r="H18" s="7">
        <f>ROUND((Source!F572)/1000+(Source!F573)/1000,2)</f>
        <v>0</v>
      </c>
      <c r="I18" s="7">
        <f t="shared" si="0"/>
        <v>1073.83</v>
      </c>
      <c r="J18" s="7">
        <f>ROUND((Source!F568+Source!F567)/1000,2)</f>
        <v>128.1</v>
      </c>
      <c r="K18" s="7">
        <v>1652.81</v>
      </c>
      <c r="L18" s="7">
        <v>0</v>
      </c>
      <c r="M18" s="7">
        <v>0</v>
      </c>
      <c r="N18" s="7">
        <f t="shared" si="1"/>
        <v>1073.83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901504.86</v>
      </c>
      <c r="AU18" s="7">
        <v>751307.06</v>
      </c>
      <c r="AV18" s="7">
        <v>0</v>
      </c>
      <c r="AW18" s="7">
        <v>0</v>
      </c>
      <c r="AX18" s="7">
        <v>0</v>
      </c>
      <c r="AY18" s="7">
        <v>35986.53</v>
      </c>
      <c r="AZ18" s="7">
        <v>13891.11</v>
      </c>
      <c r="BA18" s="7">
        <v>114211.27</v>
      </c>
      <c r="BB18" s="7">
        <v>199999.98</v>
      </c>
      <c r="BC18" s="7">
        <v>873833.1</v>
      </c>
      <c r="BD18" s="7">
        <v>0</v>
      </c>
      <c r="BE18" s="7">
        <v>0</v>
      </c>
      <c r="BF18" s="7">
        <v>383.48147374019999</v>
      </c>
      <c r="BG18" s="7">
        <v>0</v>
      </c>
      <c r="BH18" s="7">
        <v>0</v>
      </c>
      <c r="BI18" s="7">
        <v>101917.67</v>
      </c>
      <c r="BJ18" s="7">
        <v>48601.51</v>
      </c>
      <c r="BK18" s="7">
        <v>1073833.08</v>
      </c>
    </row>
    <row r="19" spans="1:63" x14ac:dyDescent="0.25">
      <c r="A19" s="6">
        <v>3</v>
      </c>
      <c r="B19" s="6">
        <v>4</v>
      </c>
      <c r="C19" s="6" t="s">
        <v>425</v>
      </c>
      <c r="D19" s="6" t="s">
        <v>426</v>
      </c>
      <c r="E19" s="7">
        <f>ROUND((Source!F852)/1000,2)</f>
        <v>502.13</v>
      </c>
      <c r="F19" s="7">
        <f>ROUND((Source!F853)/1000,2)</f>
        <v>732.31</v>
      </c>
      <c r="G19" s="7">
        <f>ROUND((Source!F844)/1000,2)</f>
        <v>0</v>
      </c>
      <c r="H19" s="7">
        <f>ROUND((Source!F854)/1000+(Source!F855)/1000,2)</f>
        <v>0</v>
      </c>
      <c r="I19" s="7">
        <f t="shared" si="0"/>
        <v>1234.44</v>
      </c>
      <c r="J19" s="7">
        <f>ROUND((Source!F850+Source!F849)/1000,2)</f>
        <v>152.56</v>
      </c>
      <c r="K19" s="7">
        <v>2301.21</v>
      </c>
      <c r="L19" s="7">
        <v>0</v>
      </c>
      <c r="M19" s="7">
        <v>0</v>
      </c>
      <c r="N19" s="7">
        <f t="shared" si="1"/>
        <v>1234.44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1252958.8400000001</v>
      </c>
      <c r="AU19" s="7">
        <v>1048249.6</v>
      </c>
      <c r="AV19" s="7">
        <v>0</v>
      </c>
      <c r="AW19" s="7">
        <v>0</v>
      </c>
      <c r="AX19" s="7">
        <v>0</v>
      </c>
      <c r="AY19" s="7">
        <v>31701.13</v>
      </c>
      <c r="AZ19" s="7">
        <v>13167.79</v>
      </c>
      <c r="BA19" s="7">
        <v>173008.11</v>
      </c>
      <c r="BB19" s="7">
        <v>619178.52</v>
      </c>
      <c r="BC19" s="7">
        <v>882462.48</v>
      </c>
      <c r="BD19" s="7">
        <v>0</v>
      </c>
      <c r="BE19" s="7">
        <v>0</v>
      </c>
      <c r="BF19" s="7">
        <v>559.95134391900001</v>
      </c>
      <c r="BG19" s="7">
        <v>0</v>
      </c>
      <c r="BH19" s="7">
        <v>0</v>
      </c>
      <c r="BI19" s="7">
        <v>154683.56</v>
      </c>
      <c r="BJ19" s="7">
        <v>73325.149999999994</v>
      </c>
      <c r="BK19" s="7">
        <v>1501641</v>
      </c>
    </row>
    <row r="20" spans="1:63" x14ac:dyDescent="0.25">
      <c r="A20" s="6">
        <v>3</v>
      </c>
      <c r="B20" s="6">
        <v>5</v>
      </c>
      <c r="C20" s="6" t="s">
        <v>470</v>
      </c>
      <c r="D20" s="6" t="s">
        <v>471</v>
      </c>
      <c r="E20" s="7">
        <f>ROUND((Source!F962)/1000,2)</f>
        <v>42.02</v>
      </c>
      <c r="F20" s="7">
        <f>ROUND((Source!F963)/1000,2)</f>
        <v>47.54</v>
      </c>
      <c r="G20" s="7">
        <f>ROUND((Source!F954)/1000,2)</f>
        <v>0</v>
      </c>
      <c r="H20" s="7">
        <f>ROUND((Source!F964)/1000+(Source!F965)/1000,2)</f>
        <v>0</v>
      </c>
      <c r="I20" s="7">
        <f t="shared" si="0"/>
        <v>89.56</v>
      </c>
      <c r="J20" s="7">
        <f>ROUND((Source!F960+Source!F959)/1000,2)</f>
        <v>9.35</v>
      </c>
      <c r="K20" s="7">
        <v>144.9</v>
      </c>
      <c r="L20" s="7">
        <v>0</v>
      </c>
      <c r="M20" s="7">
        <v>0</v>
      </c>
      <c r="N20" s="7">
        <f t="shared" si="1"/>
        <v>89.56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77308.02</v>
      </c>
      <c r="AU20" s="7">
        <v>67594.62</v>
      </c>
      <c r="AV20" s="7">
        <v>0</v>
      </c>
      <c r="AW20" s="7">
        <v>0</v>
      </c>
      <c r="AX20" s="7">
        <v>0</v>
      </c>
      <c r="AY20" s="7">
        <v>462.97</v>
      </c>
      <c r="AZ20" s="7">
        <v>103</v>
      </c>
      <c r="BA20" s="7">
        <v>9250.43</v>
      </c>
      <c r="BB20" s="7">
        <v>42019.47</v>
      </c>
      <c r="BC20" s="7">
        <v>47540.51</v>
      </c>
      <c r="BD20" s="7">
        <v>0</v>
      </c>
      <c r="BE20" s="7">
        <v>0</v>
      </c>
      <c r="BF20" s="7">
        <v>25.557096000000001</v>
      </c>
      <c r="BG20" s="7">
        <v>0</v>
      </c>
      <c r="BH20" s="7">
        <v>0</v>
      </c>
      <c r="BI20" s="7">
        <v>8173.38</v>
      </c>
      <c r="BJ20" s="7">
        <v>3916.87</v>
      </c>
      <c r="BK20" s="7">
        <v>89559.98</v>
      </c>
    </row>
    <row r="21" spans="1:63" x14ac:dyDescent="0.25">
      <c r="A21" s="6">
        <v>3</v>
      </c>
      <c r="B21" s="6">
        <v>6</v>
      </c>
      <c r="C21" s="6" t="s">
        <v>490</v>
      </c>
      <c r="D21" s="6" t="s">
        <v>491</v>
      </c>
      <c r="E21" s="7">
        <f>ROUND((Source!F1157)/1000,2)</f>
        <v>216.28</v>
      </c>
      <c r="F21" s="7">
        <f>ROUND((Source!F1158)/1000,2)</f>
        <v>166.11</v>
      </c>
      <c r="G21" s="7">
        <f>ROUND((Source!F1149)/1000,2)</f>
        <v>11168.35</v>
      </c>
      <c r="H21" s="7">
        <f>ROUND((Source!F1159)/1000+(Source!F1160)/1000,2)</f>
        <v>0</v>
      </c>
      <c r="I21" s="7">
        <f t="shared" si="0"/>
        <v>11550.74</v>
      </c>
      <c r="J21" s="7">
        <f>ROUND((Source!F1155+Source!F1154)/1000,2)</f>
        <v>115.46</v>
      </c>
      <c r="K21" s="7">
        <v>22615.51</v>
      </c>
      <c r="L21" s="7">
        <v>0</v>
      </c>
      <c r="M21" s="7">
        <v>0</v>
      </c>
      <c r="N21" s="7">
        <f t="shared" si="1"/>
        <v>11550.74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11388639.550000001</v>
      </c>
      <c r="AU21" s="7">
        <v>11226872.42</v>
      </c>
      <c r="AV21" s="7">
        <v>0</v>
      </c>
      <c r="AW21" s="7">
        <v>11168353.119999999</v>
      </c>
      <c r="AX21" s="7">
        <v>0</v>
      </c>
      <c r="AY21" s="7">
        <v>60773.02</v>
      </c>
      <c r="AZ21" s="7">
        <v>14463.03</v>
      </c>
      <c r="BA21" s="7">
        <v>100994.11</v>
      </c>
      <c r="BB21" s="7">
        <v>216280.28</v>
      </c>
      <c r="BC21" s="7">
        <v>166107.85</v>
      </c>
      <c r="BD21" s="7">
        <v>0</v>
      </c>
      <c r="BE21" s="7">
        <v>0</v>
      </c>
      <c r="BF21" s="7">
        <v>328.08363578039996</v>
      </c>
      <c r="BG21" s="7">
        <v>0</v>
      </c>
      <c r="BH21" s="7">
        <v>0</v>
      </c>
      <c r="BI21" s="7">
        <v>93411.86</v>
      </c>
      <c r="BJ21" s="7">
        <v>45982.879999999997</v>
      </c>
      <c r="BK21" s="7">
        <v>11550741.25</v>
      </c>
    </row>
    <row r="22" spans="1:63" x14ac:dyDescent="0.25">
      <c r="A22" s="6">
        <v>3</v>
      </c>
      <c r="B22" s="6">
        <v>7</v>
      </c>
      <c r="C22" s="6" t="s">
        <v>629</v>
      </c>
      <c r="D22" s="6" t="s">
        <v>630</v>
      </c>
      <c r="E22" s="7">
        <f>ROUND((Source!F1228)/1000,2)</f>
        <v>0</v>
      </c>
      <c r="F22" s="7">
        <f>ROUND((Source!F1229)/1000,2)</f>
        <v>0</v>
      </c>
      <c r="G22" s="7">
        <f>ROUND((Source!F1220)/1000,2)</f>
        <v>0</v>
      </c>
      <c r="H22" s="7">
        <f>ROUND((Source!F1230)/1000+(Source!F1231)/1000,2)</f>
        <v>245.39</v>
      </c>
      <c r="I22" s="7">
        <f t="shared" si="0"/>
        <v>245.39</v>
      </c>
      <c r="J22" s="7">
        <f>ROUND((Source!F1226+Source!F1225)/1000,2)</f>
        <v>117.41</v>
      </c>
      <c r="K22" s="7">
        <v>117.41</v>
      </c>
      <c r="L22" s="7">
        <v>0</v>
      </c>
      <c r="M22" s="7">
        <v>0</v>
      </c>
      <c r="N22" s="7">
        <f t="shared" si="1"/>
        <v>245.39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117410.99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117410.99</v>
      </c>
      <c r="BB22" s="7">
        <v>0</v>
      </c>
      <c r="BC22" s="7">
        <v>0</v>
      </c>
      <c r="BD22" s="7">
        <v>245388.97</v>
      </c>
      <c r="BE22" s="7">
        <v>0</v>
      </c>
      <c r="BF22" s="7">
        <v>296.416</v>
      </c>
      <c r="BG22" s="7">
        <v>0</v>
      </c>
      <c r="BH22" s="7">
        <v>0</v>
      </c>
      <c r="BI22" s="7">
        <v>79839.47</v>
      </c>
      <c r="BJ22" s="7">
        <v>48138.51</v>
      </c>
      <c r="BK22" s="7">
        <v>245388.97</v>
      </c>
    </row>
    <row r="23" spans="1:63" x14ac:dyDescent="0.25">
      <c r="A23" s="6">
        <v>3</v>
      </c>
      <c r="B23" s="6">
        <v>8</v>
      </c>
      <c r="C23" s="6" t="s">
        <v>646</v>
      </c>
      <c r="D23" s="6" t="s">
        <v>647</v>
      </c>
      <c r="E23" s="7">
        <f>ROUND((Source!F1265)/1000,2)</f>
        <v>26.98</v>
      </c>
      <c r="F23" s="7">
        <f>ROUND((Source!F1266)/1000,2)</f>
        <v>0</v>
      </c>
      <c r="G23" s="7">
        <f>ROUND((Source!F1257)/1000,2)</f>
        <v>0</v>
      </c>
      <c r="H23" s="7">
        <f>ROUND((Source!F1267)/1000+(Source!F1268)/1000,2)</f>
        <v>311.42</v>
      </c>
      <c r="I23" s="7">
        <f t="shared" si="0"/>
        <v>338.40000000000003</v>
      </c>
      <c r="J23" s="7">
        <f>ROUND((Source!F1263+Source!F1262)/1000,2)</f>
        <v>151.61000000000001</v>
      </c>
      <c r="K23" s="7">
        <v>171.9</v>
      </c>
      <c r="L23" s="7">
        <v>0</v>
      </c>
      <c r="M23" s="7">
        <v>0</v>
      </c>
      <c r="N23" s="7">
        <f t="shared" si="1"/>
        <v>338.40000000000003</v>
      </c>
      <c r="AI23" s="6">
        <v>0</v>
      </c>
      <c r="AJ23" s="6">
        <v>-1</v>
      </c>
      <c r="AK23" s="6" t="s">
        <v>3</v>
      </c>
      <c r="AL23" s="6" t="s">
        <v>3</v>
      </c>
      <c r="AM23" s="6" t="s">
        <v>3</v>
      </c>
      <c r="AN23" s="6">
        <v>0</v>
      </c>
      <c r="AO23" s="6" t="s">
        <v>3</v>
      </c>
      <c r="AP23" s="6" t="s">
        <v>3</v>
      </c>
      <c r="AT23" s="7">
        <v>171903.73</v>
      </c>
      <c r="AU23" s="7">
        <v>0</v>
      </c>
      <c r="AV23" s="7">
        <v>0</v>
      </c>
      <c r="AW23" s="7">
        <v>0</v>
      </c>
      <c r="AX23" s="7">
        <v>0</v>
      </c>
      <c r="AY23" s="7">
        <v>22897.49</v>
      </c>
      <c r="AZ23" s="7">
        <v>2599.7199999999998</v>
      </c>
      <c r="BA23" s="7">
        <v>149006.24</v>
      </c>
      <c r="BB23" s="7">
        <v>26979.05</v>
      </c>
      <c r="BC23" s="7">
        <v>0</v>
      </c>
      <c r="BD23" s="7">
        <v>311423.03999999998</v>
      </c>
      <c r="BE23" s="7">
        <v>0</v>
      </c>
      <c r="BF23" s="7">
        <v>363.2</v>
      </c>
      <c r="BG23" s="7">
        <v>0</v>
      </c>
      <c r="BH23" s="7">
        <v>0</v>
      </c>
      <c r="BI23" s="7">
        <v>101324.24</v>
      </c>
      <c r="BJ23" s="7">
        <v>61092.56</v>
      </c>
      <c r="BK23" s="7">
        <v>338402.09</v>
      </c>
    </row>
    <row r="24" spans="1:63" x14ac:dyDescent="0.25">
      <c r="A24" s="6">
        <v>3</v>
      </c>
      <c r="B24" s="6">
        <v>9</v>
      </c>
      <c r="C24" s="6" t="s">
        <v>656</v>
      </c>
      <c r="D24" s="6" t="s">
        <v>657</v>
      </c>
      <c r="E24" s="7">
        <f>ROUND((Source!F1448)/1000,2)</f>
        <v>0</v>
      </c>
      <c r="F24" s="7">
        <f>ROUND((Source!F1449)/1000,2)</f>
        <v>0</v>
      </c>
      <c r="G24" s="7">
        <f>ROUND((Source!F1440)/1000,2)</f>
        <v>0</v>
      </c>
      <c r="H24" s="7">
        <f>ROUND((Source!F1450)/1000+(Source!F1451)/1000,2)</f>
        <v>14.18</v>
      </c>
      <c r="I24" s="7">
        <f t="shared" si="0"/>
        <v>14.18</v>
      </c>
      <c r="J24" s="7">
        <f>ROUND((Source!F1446+Source!F1445)/1000,2)</f>
        <v>0</v>
      </c>
      <c r="K24" s="7">
        <v>160.99</v>
      </c>
      <c r="L24" s="7">
        <v>0</v>
      </c>
      <c r="M24" s="7">
        <v>0</v>
      </c>
      <c r="N24" s="7">
        <f t="shared" si="1"/>
        <v>14.18</v>
      </c>
      <c r="AI24" s="6">
        <v>0</v>
      </c>
      <c r="AJ24" s="6">
        <v>-1</v>
      </c>
      <c r="AK24" s="6" t="s">
        <v>3</v>
      </c>
      <c r="AL24" s="6" t="s">
        <v>3</v>
      </c>
      <c r="AM24" s="6" t="s">
        <v>3</v>
      </c>
      <c r="AN24" s="6">
        <v>0</v>
      </c>
      <c r="AO24" s="6" t="s">
        <v>3</v>
      </c>
      <c r="AP24" s="6" t="s">
        <v>3</v>
      </c>
      <c r="AT24" s="7">
        <v>160985.41</v>
      </c>
      <c r="AU24" s="7">
        <v>0</v>
      </c>
      <c r="AV24" s="7">
        <v>0</v>
      </c>
      <c r="AW24" s="7">
        <v>0</v>
      </c>
      <c r="AX24" s="7">
        <v>0</v>
      </c>
      <c r="AY24" s="7">
        <v>160985.41</v>
      </c>
      <c r="AZ24" s="7">
        <v>0</v>
      </c>
      <c r="BA24" s="7">
        <v>0</v>
      </c>
      <c r="BB24" s="7">
        <v>0</v>
      </c>
      <c r="BC24" s="7">
        <v>0</v>
      </c>
      <c r="BD24" s="7">
        <v>160985.41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160985.41</v>
      </c>
    </row>
    <row r="26" spans="1:63" x14ac:dyDescent="0.25">
      <c r="A26">
        <v>51</v>
      </c>
      <c r="E26">
        <v>1517.9</v>
      </c>
      <c r="F26">
        <v>2264.7600000000002</v>
      </c>
      <c r="G26">
        <v>11168.35</v>
      </c>
      <c r="H26">
        <v>717.8</v>
      </c>
      <c r="I26">
        <v>15668.81</v>
      </c>
      <c r="J26">
        <v>986.24</v>
      </c>
      <c r="K26">
        <v>27510.52</v>
      </c>
      <c r="L26">
        <v>0</v>
      </c>
      <c r="M26">
        <v>0</v>
      </c>
      <c r="N26">
        <v>15668.81</v>
      </c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v>14416504.109999999</v>
      </c>
      <c r="G28" s="4" t="s">
        <v>40</v>
      </c>
      <c r="H28" s="4" t="s">
        <v>41</v>
      </c>
      <c r="I28" s="4"/>
      <c r="J28" s="4"/>
      <c r="K28" s="4">
        <v>201</v>
      </c>
      <c r="L28" s="4">
        <v>1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v>13094023.699999999</v>
      </c>
      <c r="G29" s="4" t="s">
        <v>42</v>
      </c>
      <c r="H29" s="4" t="s">
        <v>43</v>
      </c>
      <c r="I29" s="4"/>
      <c r="J29" s="4"/>
      <c r="K29" s="4">
        <v>202</v>
      </c>
      <c r="L29" s="4">
        <v>2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v>0</v>
      </c>
      <c r="G30" s="4" t="s">
        <v>44</v>
      </c>
      <c r="H30" s="4" t="s">
        <v>45</v>
      </c>
      <c r="I30" s="4"/>
      <c r="J30" s="4"/>
      <c r="K30" s="4">
        <v>222</v>
      </c>
      <c r="L30" s="4">
        <v>3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v>13094023.699999999</v>
      </c>
      <c r="G31" s="4" t="s">
        <v>46</v>
      </c>
      <c r="H31" s="4" t="s">
        <v>47</v>
      </c>
      <c r="I31" s="4"/>
      <c r="J31" s="4"/>
      <c r="K31" s="4">
        <v>225</v>
      </c>
      <c r="L31" s="4">
        <v>4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v>1925670.58</v>
      </c>
      <c r="G32" s="4" t="s">
        <v>48</v>
      </c>
      <c r="H32" s="4" t="s">
        <v>49</v>
      </c>
      <c r="I32" s="4"/>
      <c r="J32" s="4"/>
      <c r="K32" s="4">
        <v>226</v>
      </c>
      <c r="L32" s="4">
        <v>5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v>0</v>
      </c>
      <c r="G33" s="4" t="s">
        <v>50</v>
      </c>
      <c r="H33" s="4" t="s">
        <v>51</v>
      </c>
      <c r="I33" s="4"/>
      <c r="J33" s="4"/>
      <c r="K33" s="4">
        <v>227</v>
      </c>
      <c r="L33" s="4">
        <v>6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v>1925670.58</v>
      </c>
      <c r="G34" s="4" t="s">
        <v>52</v>
      </c>
      <c r="H34" s="4" t="s">
        <v>53</v>
      </c>
      <c r="I34" s="4"/>
      <c r="J34" s="4"/>
      <c r="K34" s="4">
        <v>228</v>
      </c>
      <c r="L34" s="4">
        <v>7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v>11168353.119999999</v>
      </c>
      <c r="G35" s="4" t="s">
        <v>54</v>
      </c>
      <c r="H35" s="4" t="s">
        <v>55</v>
      </c>
      <c r="I35" s="4"/>
      <c r="J35" s="4"/>
      <c r="K35" s="4">
        <v>216</v>
      </c>
      <c r="L35" s="4">
        <v>8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v>0</v>
      </c>
      <c r="G36" s="4" t="s">
        <v>56</v>
      </c>
      <c r="H36" s="4" t="s">
        <v>57</v>
      </c>
      <c r="I36" s="4"/>
      <c r="J36" s="4"/>
      <c r="K36" s="4">
        <v>223</v>
      </c>
      <c r="L36" s="4">
        <v>9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v>11168353.119999999</v>
      </c>
      <c r="G37" s="4" t="s">
        <v>58</v>
      </c>
      <c r="H37" s="4" t="s">
        <v>59</v>
      </c>
      <c r="I37" s="4"/>
      <c r="J37" s="4"/>
      <c r="K37" s="4">
        <v>229</v>
      </c>
      <c r="L37" s="4">
        <v>10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v>440623.12</v>
      </c>
      <c r="G38" s="4" t="s">
        <v>60</v>
      </c>
      <c r="H38" s="4" t="s">
        <v>61</v>
      </c>
      <c r="I38" s="4"/>
      <c r="J38" s="4"/>
      <c r="K38" s="4">
        <v>203</v>
      </c>
      <c r="L38" s="4">
        <v>11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v>0</v>
      </c>
      <c r="G39" s="4" t="s">
        <v>62</v>
      </c>
      <c r="H39" s="4" t="s">
        <v>63</v>
      </c>
      <c r="I39" s="4"/>
      <c r="J39" s="4"/>
      <c r="K39" s="4">
        <v>231</v>
      </c>
      <c r="L39" s="4">
        <v>12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v>104374.87</v>
      </c>
      <c r="G40" s="4" t="s">
        <v>64</v>
      </c>
      <c r="H40" s="4" t="s">
        <v>65</v>
      </c>
      <c r="I40" s="4"/>
      <c r="J40" s="4"/>
      <c r="K40" s="4">
        <v>204</v>
      </c>
      <c r="L40" s="4">
        <v>13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v>881857.29</v>
      </c>
      <c r="G41" s="4" t="s">
        <v>66</v>
      </c>
      <c r="H41" s="4" t="s">
        <v>67</v>
      </c>
      <c r="I41" s="4"/>
      <c r="J41" s="4"/>
      <c r="K41" s="4">
        <v>205</v>
      </c>
      <c r="L41" s="4">
        <v>14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v>0</v>
      </c>
      <c r="G42" s="4" t="s">
        <v>68</v>
      </c>
      <c r="H42" s="4" t="s">
        <v>69</v>
      </c>
      <c r="I42" s="4"/>
      <c r="J42" s="4"/>
      <c r="K42" s="4">
        <v>232</v>
      </c>
      <c r="L42" s="4">
        <v>15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v>1517897.16</v>
      </c>
      <c r="G43" s="4" t="s">
        <v>70</v>
      </c>
      <c r="H43" s="4" t="s">
        <v>71</v>
      </c>
      <c r="I43" s="4"/>
      <c r="J43" s="4"/>
      <c r="K43" s="4">
        <v>214</v>
      </c>
      <c r="L43" s="4">
        <v>16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v>2264759</v>
      </c>
      <c r="G44" s="4" t="s">
        <v>72</v>
      </c>
      <c r="H44" s="4" t="s">
        <v>73</v>
      </c>
      <c r="I44" s="4"/>
      <c r="J44" s="4"/>
      <c r="K44" s="4">
        <v>215</v>
      </c>
      <c r="L44" s="4">
        <v>17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v>717797.42</v>
      </c>
      <c r="G45" s="4" t="s">
        <v>74</v>
      </c>
      <c r="H45" s="4" t="s">
        <v>75</v>
      </c>
      <c r="I45" s="4"/>
      <c r="J45" s="4"/>
      <c r="K45" s="4">
        <v>217</v>
      </c>
      <c r="L45" s="4">
        <v>18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v>0</v>
      </c>
      <c r="G46" s="4" t="s">
        <v>76</v>
      </c>
      <c r="H46" s="4" t="s">
        <v>77</v>
      </c>
      <c r="I46" s="4"/>
      <c r="J46" s="4"/>
      <c r="K46" s="4">
        <v>230</v>
      </c>
      <c r="L46" s="4">
        <v>19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v>0</v>
      </c>
      <c r="G47" s="4" t="s">
        <v>78</v>
      </c>
      <c r="H47" s="4" t="s">
        <v>79</v>
      </c>
      <c r="I47" s="4"/>
      <c r="J47" s="4"/>
      <c r="K47" s="4">
        <v>206</v>
      </c>
      <c r="L47" s="4">
        <v>20</v>
      </c>
      <c r="M47" s="4">
        <v>3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v>2654.1380986956005</v>
      </c>
      <c r="G48" s="4" t="s">
        <v>80</v>
      </c>
      <c r="H48" s="4" t="s">
        <v>81</v>
      </c>
      <c r="I48" s="4"/>
      <c r="J48" s="4"/>
      <c r="K48" s="4">
        <v>207</v>
      </c>
      <c r="L48" s="4">
        <v>21</v>
      </c>
      <c r="M48" s="4">
        <v>3</v>
      </c>
      <c r="N48" s="4" t="s">
        <v>3</v>
      </c>
      <c r="O48" s="4">
        <v>-1</v>
      </c>
      <c r="P48" s="4"/>
    </row>
    <row r="49" spans="1:50" x14ac:dyDescent="0.25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v>0</v>
      </c>
      <c r="G49" s="4" t="s">
        <v>82</v>
      </c>
      <c r="H49" s="4" t="s">
        <v>83</v>
      </c>
      <c r="I49" s="4"/>
      <c r="J49" s="4"/>
      <c r="K49" s="4">
        <v>208</v>
      </c>
      <c r="L49" s="4">
        <v>22</v>
      </c>
      <c r="M49" s="4">
        <v>3</v>
      </c>
      <c r="N49" s="4" t="s">
        <v>3</v>
      </c>
      <c r="O49" s="4">
        <v>-1</v>
      </c>
      <c r="P49" s="4"/>
    </row>
    <row r="50" spans="1:50" x14ac:dyDescent="0.25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v>0</v>
      </c>
      <c r="G50" s="4" t="s">
        <v>84</v>
      </c>
      <c r="H50" s="4" t="s">
        <v>85</v>
      </c>
      <c r="I50" s="4"/>
      <c r="J50" s="4"/>
      <c r="K50" s="4">
        <v>209</v>
      </c>
      <c r="L50" s="4">
        <v>23</v>
      </c>
      <c r="M50" s="4">
        <v>3</v>
      </c>
      <c r="N50" s="4" t="s">
        <v>3</v>
      </c>
      <c r="O50" s="4">
        <v>2</v>
      </c>
      <c r="P50" s="4"/>
    </row>
    <row r="51" spans="1:50" x14ac:dyDescent="0.25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v>0</v>
      </c>
      <c r="G51" s="4" t="s">
        <v>86</v>
      </c>
      <c r="H51" s="4" t="s">
        <v>87</v>
      </c>
      <c r="I51" s="4"/>
      <c r="J51" s="4"/>
      <c r="K51" s="4">
        <v>233</v>
      </c>
      <c r="L51" s="4">
        <v>24</v>
      </c>
      <c r="M51" s="4">
        <v>3</v>
      </c>
      <c r="N51" s="4" t="s">
        <v>3</v>
      </c>
      <c r="O51" s="4">
        <v>2</v>
      </c>
      <c r="P51" s="4"/>
    </row>
    <row r="52" spans="1:50" x14ac:dyDescent="0.25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v>715049.38</v>
      </c>
      <c r="G52" s="4" t="s">
        <v>88</v>
      </c>
      <c r="H52" s="4" t="s">
        <v>89</v>
      </c>
      <c r="I52" s="4"/>
      <c r="J52" s="4"/>
      <c r="K52" s="4">
        <v>210</v>
      </c>
      <c r="L52" s="4">
        <v>25</v>
      </c>
      <c r="M52" s="4">
        <v>3</v>
      </c>
      <c r="N52" s="4" t="s">
        <v>3</v>
      </c>
      <c r="O52" s="4">
        <v>2</v>
      </c>
      <c r="P52" s="4"/>
    </row>
    <row r="53" spans="1:50" x14ac:dyDescent="0.25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v>373384.65</v>
      </c>
      <c r="G53" s="4" t="s">
        <v>90</v>
      </c>
      <c r="H53" s="4" t="s">
        <v>91</v>
      </c>
      <c r="I53" s="4"/>
      <c r="J53" s="4"/>
      <c r="K53" s="4">
        <v>211</v>
      </c>
      <c r="L53" s="4">
        <v>26</v>
      </c>
      <c r="M53" s="4">
        <v>3</v>
      </c>
      <c r="N53" s="4" t="s">
        <v>3</v>
      </c>
      <c r="O53" s="4">
        <v>2</v>
      </c>
      <c r="P53" s="4"/>
    </row>
    <row r="54" spans="1:50" x14ac:dyDescent="0.25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v>15668806.699999999</v>
      </c>
      <c r="G54" s="4" t="s">
        <v>92</v>
      </c>
      <c r="H54" s="4" t="s">
        <v>93</v>
      </c>
      <c r="I54" s="4"/>
      <c r="J54" s="4"/>
      <c r="K54" s="4">
        <v>224</v>
      </c>
      <c r="L54" s="4">
        <v>27</v>
      </c>
      <c r="M54" s="4">
        <v>3</v>
      </c>
      <c r="N54" s="4" t="s">
        <v>3</v>
      </c>
      <c r="O54" s="4">
        <v>2</v>
      </c>
      <c r="P54" s="4"/>
    </row>
    <row r="55" spans="1:50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15668806.699999999</v>
      </c>
      <c r="G55" s="4" t="s">
        <v>688</v>
      </c>
      <c r="H55" s="4" t="s">
        <v>689</v>
      </c>
      <c r="I55" s="4"/>
      <c r="J55" s="4"/>
      <c r="K55" s="4">
        <v>212</v>
      </c>
      <c r="L55" s="4">
        <v>28</v>
      </c>
      <c r="M55" s="4">
        <v>0</v>
      </c>
      <c r="N55" s="4" t="s">
        <v>3</v>
      </c>
      <c r="O55" s="4">
        <v>2</v>
      </c>
      <c r="P55" s="4"/>
    </row>
    <row r="56" spans="1:50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3133761.34</v>
      </c>
      <c r="G56" s="4" t="s">
        <v>690</v>
      </c>
      <c r="H56" s="4" t="s">
        <v>691</v>
      </c>
      <c r="I56" s="4"/>
      <c r="J56" s="4"/>
      <c r="K56" s="4">
        <v>212</v>
      </c>
      <c r="L56" s="4">
        <v>29</v>
      </c>
      <c r="M56" s="4">
        <v>0</v>
      </c>
      <c r="N56" s="4" t="s">
        <v>3</v>
      </c>
      <c r="O56" s="4">
        <v>2</v>
      </c>
      <c r="P56" s="4"/>
    </row>
    <row r="57" spans="1:50" x14ac:dyDescent="0.25">
      <c r="A57" s="4">
        <v>50</v>
      </c>
      <c r="B57" s="4">
        <v>1</v>
      </c>
      <c r="C57" s="4">
        <v>0</v>
      </c>
      <c r="D57" s="4">
        <v>2</v>
      </c>
      <c r="E57" s="4">
        <v>213</v>
      </c>
      <c r="F57" s="4">
        <v>18802568.039999999</v>
      </c>
      <c r="G57" s="4" t="s">
        <v>692</v>
      </c>
      <c r="H57" s="4" t="s">
        <v>92</v>
      </c>
      <c r="I57" s="4"/>
      <c r="J57" s="4"/>
      <c r="K57" s="4">
        <v>212</v>
      </c>
      <c r="L57" s="4">
        <v>30</v>
      </c>
      <c r="M57" s="4">
        <v>0</v>
      </c>
      <c r="N57" s="4" t="s">
        <v>3</v>
      </c>
      <c r="O57" s="4">
        <v>2</v>
      </c>
      <c r="P57" s="4"/>
    </row>
    <row r="59" spans="1:50" x14ac:dyDescent="0.25">
      <c r="A59">
        <v>-1</v>
      </c>
    </row>
    <row r="62" spans="1:50" x14ac:dyDescent="0.25">
      <c r="A62" s="3">
        <v>75</v>
      </c>
      <c r="B62" s="3" t="s">
        <v>693</v>
      </c>
      <c r="C62" s="3">
        <v>2021</v>
      </c>
      <c r="D62" s="3">
        <v>0</v>
      </c>
      <c r="E62" s="3">
        <v>11</v>
      </c>
      <c r="F62" s="3"/>
      <c r="G62" s="3">
        <v>0</v>
      </c>
      <c r="H62" s="3">
        <v>2</v>
      </c>
      <c r="I62" s="3">
        <v>1</v>
      </c>
      <c r="J62" s="3">
        <v>1</v>
      </c>
      <c r="K62" s="3">
        <v>93</v>
      </c>
      <c r="L62" s="3">
        <v>64</v>
      </c>
      <c r="M62" s="3">
        <v>0</v>
      </c>
      <c r="N62" s="3">
        <v>61707135</v>
      </c>
      <c r="O62" s="3">
        <v>1</v>
      </c>
    </row>
    <row r="63" spans="1:50" x14ac:dyDescent="0.25">
      <c r="A63" s="5">
        <v>1</v>
      </c>
      <c r="B63" s="5" t="s">
        <v>694</v>
      </c>
      <c r="C63" s="5" t="s">
        <v>695</v>
      </c>
      <c r="D63" s="5">
        <v>2021</v>
      </c>
      <c r="E63" s="5">
        <v>11</v>
      </c>
      <c r="F63" s="5">
        <v>1</v>
      </c>
      <c r="G63" s="5">
        <v>1</v>
      </c>
      <c r="H63" s="5">
        <v>1</v>
      </c>
      <c r="I63" s="5">
        <v>2</v>
      </c>
      <c r="J63" s="5">
        <v>1</v>
      </c>
      <c r="K63" s="5">
        <v>1</v>
      </c>
      <c r="L63" s="5">
        <v>1</v>
      </c>
      <c r="M63" s="5">
        <v>1</v>
      </c>
      <c r="N63" s="5">
        <v>1</v>
      </c>
      <c r="O63" s="5">
        <v>1</v>
      </c>
      <c r="P63" s="5">
        <v>1</v>
      </c>
      <c r="Q63" s="5">
        <v>1</v>
      </c>
      <c r="R63" s="5" t="s">
        <v>3</v>
      </c>
      <c r="S63" s="5" t="s">
        <v>3</v>
      </c>
      <c r="T63" s="5" t="s">
        <v>3</v>
      </c>
      <c r="U63" s="5" t="s">
        <v>3</v>
      </c>
      <c r="V63" s="5" t="s">
        <v>3</v>
      </c>
      <c r="W63" s="5" t="s">
        <v>3</v>
      </c>
      <c r="X63" s="5" t="s">
        <v>3</v>
      </c>
      <c r="Y63" s="5" t="s">
        <v>3</v>
      </c>
      <c r="Z63" s="5" t="s">
        <v>3</v>
      </c>
      <c r="AA63" s="5" t="s">
        <v>696</v>
      </c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>
        <v>61707136</v>
      </c>
      <c r="AO63" s="5"/>
      <c r="AP63" s="5"/>
      <c r="AQ63" s="5"/>
      <c r="AR63" s="5"/>
      <c r="AS63" s="5"/>
      <c r="AT63" s="5"/>
      <c r="AU63" s="5"/>
      <c r="AV63" s="5"/>
      <c r="AW63" s="5"/>
      <c r="AX6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9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ROW(Source!A179)</f>
        <v>179</v>
      </c>
      <c r="B1">
        <v>61707135</v>
      </c>
      <c r="C1">
        <v>62460137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698</v>
      </c>
      <c r="J1" t="s">
        <v>3</v>
      </c>
      <c r="K1" t="s">
        <v>699</v>
      </c>
      <c r="L1">
        <v>1191</v>
      </c>
      <c r="N1">
        <v>1013</v>
      </c>
      <c r="O1" t="s">
        <v>700</v>
      </c>
      <c r="P1" t="s">
        <v>700</v>
      </c>
      <c r="Q1">
        <v>1</v>
      </c>
      <c r="W1">
        <v>0</v>
      </c>
      <c r="X1">
        <v>476480486</v>
      </c>
      <c r="Y1">
        <f>((AT1*0.3)*1.1)</f>
        <v>0.67980000000000007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2.06</v>
      </c>
      <c r="AU1" t="s">
        <v>151</v>
      </c>
      <c r="AV1">
        <v>1</v>
      </c>
      <c r="AW1">
        <v>2</v>
      </c>
      <c r="AX1">
        <v>62460140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ROUND(AT1*Source!I179*AH1*AL1,2)</f>
        <v>0</v>
      </c>
      <c r="CV1">
        <f>ROUND(Y1*Source!I179,9)</f>
        <v>21.753599999999999</v>
      </c>
      <c r="CW1">
        <v>0</v>
      </c>
      <c r="CX1">
        <f>ROUND(Y1*Source!I179,9)</f>
        <v>21.753599999999999</v>
      </c>
      <c r="CY1">
        <f t="shared" ref="CY1:CY17" si="0">AD1</f>
        <v>0</v>
      </c>
      <c r="CZ1">
        <f t="shared" ref="CZ1:CZ17" si="1">AH1</f>
        <v>0</v>
      </c>
      <c r="DA1">
        <f t="shared" ref="DA1:DA17" si="2">AL1</f>
        <v>1</v>
      </c>
      <c r="DB1">
        <f>ROUND(((ROUND(AT1*CZ1,2)*0.3)*1.1),6)</f>
        <v>0</v>
      </c>
      <c r="DC1">
        <f>ROUND(((ROUND(AT1*AG1,2)*0.3)*1.1),6)</f>
        <v>0</v>
      </c>
      <c r="DD1" t="s">
        <v>3</v>
      </c>
      <c r="DE1" t="s">
        <v>3</v>
      </c>
      <c r="DF1">
        <f t="shared" ref="DF1:DF20" si="3">ROUND(ROUND(AE1,2)*CX1,2)</f>
        <v>0</v>
      </c>
      <c r="DG1">
        <f t="shared" ref="DG1:DG17" si="4">ROUND(ROUND(AF1,2)*CX1,2)</f>
        <v>0</v>
      </c>
      <c r="DH1">
        <f t="shared" ref="DH1:DH17" si="5">ROUND(ROUND(AG1,2)*CX1,2)</f>
        <v>0</v>
      </c>
      <c r="DI1">
        <f t="shared" ref="DI1:DI37" si="6">ROUND(ROUND(AH1,2)*CX1,2)</f>
        <v>0</v>
      </c>
      <c r="DJ1">
        <f t="shared" ref="DJ1:DJ17" si="7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ROW(Source!A180)</f>
        <v>180</v>
      </c>
      <c r="B2">
        <v>61707135</v>
      </c>
      <c r="C2">
        <v>62460161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698</v>
      </c>
      <c r="J2" t="s">
        <v>3</v>
      </c>
      <c r="K2" t="s">
        <v>699</v>
      </c>
      <c r="L2">
        <v>1191</v>
      </c>
      <c r="N2">
        <v>1013</v>
      </c>
      <c r="O2" t="s">
        <v>700</v>
      </c>
      <c r="P2" t="s">
        <v>700</v>
      </c>
      <c r="Q2">
        <v>1</v>
      </c>
      <c r="W2">
        <v>0</v>
      </c>
      <c r="X2">
        <v>476480486</v>
      </c>
      <c r="Y2">
        <f>(AT2*0.3)</f>
        <v>4.5599999999999996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15.2</v>
      </c>
      <c r="AU2" t="s">
        <v>128</v>
      </c>
      <c r="AV2">
        <v>1</v>
      </c>
      <c r="AW2">
        <v>2</v>
      </c>
      <c r="AX2">
        <v>62460162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ROUND(AT2*Source!I180*AH2*AL2,2)</f>
        <v>0</v>
      </c>
      <c r="CV2">
        <f>ROUND(Y2*Source!I180,9)</f>
        <v>1.4592000000000001</v>
      </c>
      <c r="CW2">
        <v>0</v>
      </c>
      <c r="CX2">
        <f>ROUND(Y2*Source!I180,9)</f>
        <v>1.4592000000000001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ROUND((ROUND(AT2*CZ2,2)*0.3),6)</f>
        <v>0</v>
      </c>
      <c r="DC2">
        <f>ROUND((ROUND(AT2*AG2,2)*0.3),6)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si="7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ROW(Source!A181)</f>
        <v>181</v>
      </c>
      <c r="B3">
        <v>61707135</v>
      </c>
      <c r="C3">
        <v>62460163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698</v>
      </c>
      <c r="J3" t="s">
        <v>3</v>
      </c>
      <c r="K3" t="s">
        <v>699</v>
      </c>
      <c r="L3">
        <v>1191</v>
      </c>
      <c r="N3">
        <v>1013</v>
      </c>
      <c r="O3" t="s">
        <v>700</v>
      </c>
      <c r="P3" t="s">
        <v>700</v>
      </c>
      <c r="Q3">
        <v>1</v>
      </c>
      <c r="W3">
        <v>0</v>
      </c>
      <c r="X3">
        <v>476480486</v>
      </c>
      <c r="Y3">
        <f>(AT3*0.4)</f>
        <v>18.12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45.3</v>
      </c>
      <c r="AU3" t="s">
        <v>25</v>
      </c>
      <c r="AV3">
        <v>1</v>
      </c>
      <c r="AW3">
        <v>2</v>
      </c>
      <c r="AX3">
        <v>62460164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ROUND(AT3*Source!I181*AH3*AL3,2)</f>
        <v>0</v>
      </c>
      <c r="CV3">
        <f>ROUND(Y3*Source!I181,9)</f>
        <v>4.3487999999999998</v>
      </c>
      <c r="CW3">
        <v>0</v>
      </c>
      <c r="CX3">
        <f>ROUND(Y3*Source!I181,9)</f>
        <v>4.3487999999999998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ROUND((ROUND(AT3*CZ3,2)*0.4),6)</f>
        <v>0</v>
      </c>
      <c r="DC3">
        <f>ROUND((ROUND(AT3*AG3,2)*0.4),6)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7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ROW(Source!A182)</f>
        <v>182</v>
      </c>
      <c r="B4">
        <v>61707135</v>
      </c>
      <c r="C4">
        <v>62460121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698</v>
      </c>
      <c r="J4" t="s">
        <v>3</v>
      </c>
      <c r="K4" t="s">
        <v>699</v>
      </c>
      <c r="L4">
        <v>1191</v>
      </c>
      <c r="N4">
        <v>1013</v>
      </c>
      <c r="O4" t="s">
        <v>700</v>
      </c>
      <c r="P4" t="s">
        <v>700</v>
      </c>
      <c r="Q4">
        <v>1</v>
      </c>
      <c r="W4">
        <v>0</v>
      </c>
      <c r="X4">
        <v>476480486</v>
      </c>
      <c r="Y4">
        <f>(AT4*0.3)</f>
        <v>11.52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38.4</v>
      </c>
      <c r="AU4" t="s">
        <v>128</v>
      </c>
      <c r="AV4">
        <v>1</v>
      </c>
      <c r="AW4">
        <v>2</v>
      </c>
      <c r="AX4">
        <v>62460124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ROUND(AT4*Source!I182*AH4*AL4,2)</f>
        <v>0</v>
      </c>
      <c r="CV4">
        <f>ROUND(Y4*Source!I182,9)</f>
        <v>3.2256</v>
      </c>
      <c r="CW4">
        <v>0</v>
      </c>
      <c r="CX4">
        <f>ROUND(Y4*Source!I182,9)</f>
        <v>3.2256</v>
      </c>
      <c r="CY4">
        <f t="shared" si="0"/>
        <v>0</v>
      </c>
      <c r="CZ4">
        <f t="shared" si="1"/>
        <v>0</v>
      </c>
      <c r="DA4">
        <f t="shared" si="2"/>
        <v>1</v>
      </c>
      <c r="DB4">
        <f>ROUND((ROUND(AT4*CZ4,2)*0.3),6)</f>
        <v>0</v>
      </c>
      <c r="DC4">
        <f>ROUND((ROUND(AT4*AG4,2)*0.3),6)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7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ROW(Source!A183)</f>
        <v>183</v>
      </c>
      <c r="B5">
        <v>61707135</v>
      </c>
      <c r="C5">
        <v>62460125</v>
      </c>
      <c r="D5">
        <v>51724374</v>
      </c>
      <c r="E5">
        <v>30570983</v>
      </c>
      <c r="F5">
        <v>1</v>
      </c>
      <c r="G5">
        <v>30570983</v>
      </c>
      <c r="H5">
        <v>1</v>
      </c>
      <c r="I5" t="s">
        <v>698</v>
      </c>
      <c r="J5" t="s">
        <v>3</v>
      </c>
      <c r="K5" t="s">
        <v>699</v>
      </c>
      <c r="L5">
        <v>1191</v>
      </c>
      <c r="N5">
        <v>1013</v>
      </c>
      <c r="O5" t="s">
        <v>700</v>
      </c>
      <c r="P5" t="s">
        <v>700</v>
      </c>
      <c r="Q5">
        <v>1</v>
      </c>
      <c r="W5">
        <v>0</v>
      </c>
      <c r="X5">
        <v>476480486</v>
      </c>
      <c r="Y5">
        <f>(AT5*0.4)</f>
        <v>3.2040000000000002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8.01</v>
      </c>
      <c r="AU5" t="s">
        <v>25</v>
      </c>
      <c r="AV5">
        <v>1</v>
      </c>
      <c r="AW5">
        <v>2</v>
      </c>
      <c r="AX5">
        <v>62460127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ROUND(AT5*Source!I183*AH5*AL5,2)</f>
        <v>0</v>
      </c>
      <c r="CV5">
        <f>ROUND(Y5*Source!I183,9)</f>
        <v>1.02528</v>
      </c>
      <c r="CW5">
        <v>0</v>
      </c>
      <c r="CX5">
        <f>ROUND(Y5*Source!I183,9)</f>
        <v>1.02528</v>
      </c>
      <c r="CY5">
        <f t="shared" si="0"/>
        <v>0</v>
      </c>
      <c r="CZ5">
        <f t="shared" si="1"/>
        <v>0</v>
      </c>
      <c r="DA5">
        <f t="shared" si="2"/>
        <v>1</v>
      </c>
      <c r="DB5">
        <f>ROUND((ROUND(AT5*CZ5,2)*0.4),6)</f>
        <v>0</v>
      </c>
      <c r="DC5">
        <f>ROUND((ROUND(AT5*AG5,2)*0.4),6)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7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ROW(Source!A184)</f>
        <v>184</v>
      </c>
      <c r="B6">
        <v>61707135</v>
      </c>
      <c r="C6">
        <v>62460133</v>
      </c>
      <c r="D6">
        <v>40404405</v>
      </c>
      <c r="E6">
        <v>30570983</v>
      </c>
      <c r="F6">
        <v>1</v>
      </c>
      <c r="G6">
        <v>30570983</v>
      </c>
      <c r="H6">
        <v>1</v>
      </c>
      <c r="I6" t="s">
        <v>698</v>
      </c>
      <c r="J6" t="s">
        <v>3</v>
      </c>
      <c r="K6" t="s">
        <v>699</v>
      </c>
      <c r="L6">
        <v>1191</v>
      </c>
      <c r="N6">
        <v>1013</v>
      </c>
      <c r="O6" t="s">
        <v>700</v>
      </c>
      <c r="P6" t="s">
        <v>700</v>
      </c>
      <c r="Q6">
        <v>1</v>
      </c>
      <c r="W6">
        <v>0</v>
      </c>
      <c r="X6">
        <v>476480486</v>
      </c>
      <c r="Y6">
        <f>(AT6*0.3)</f>
        <v>8.52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28.4</v>
      </c>
      <c r="AU6" t="s">
        <v>128</v>
      </c>
      <c r="AV6">
        <v>1</v>
      </c>
      <c r="AW6">
        <v>2</v>
      </c>
      <c r="AX6">
        <v>62460136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ROUND(AT6*Source!I184*AH6*AL6,2)</f>
        <v>0</v>
      </c>
      <c r="CV6">
        <f>ROUND(Y6*Source!I184,9)</f>
        <v>1.5336000000000001</v>
      </c>
      <c r="CW6">
        <v>0</v>
      </c>
      <c r="CX6">
        <f>ROUND(Y6*Source!I184,9)</f>
        <v>1.5336000000000001</v>
      </c>
      <c r="CY6">
        <f t="shared" si="0"/>
        <v>0</v>
      </c>
      <c r="CZ6">
        <f t="shared" si="1"/>
        <v>0</v>
      </c>
      <c r="DA6">
        <f t="shared" si="2"/>
        <v>1</v>
      </c>
      <c r="DB6">
        <f>ROUND((ROUND(AT6*CZ6,2)*0.3),6)</f>
        <v>0</v>
      </c>
      <c r="DC6">
        <f>ROUND((ROUND(AT6*AG6,2)*0.3),6)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7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ROW(Source!A185)</f>
        <v>185</v>
      </c>
      <c r="B7">
        <v>61707135</v>
      </c>
      <c r="C7">
        <v>62460167</v>
      </c>
      <c r="D7">
        <v>51724374</v>
      </c>
      <c r="E7">
        <v>30570983</v>
      </c>
      <c r="F7">
        <v>1</v>
      </c>
      <c r="G7">
        <v>30570983</v>
      </c>
      <c r="H7">
        <v>1</v>
      </c>
      <c r="I7" t="s">
        <v>698</v>
      </c>
      <c r="J7" t="s">
        <v>3</v>
      </c>
      <c r="K7" t="s">
        <v>699</v>
      </c>
      <c r="L7">
        <v>1191</v>
      </c>
      <c r="N7">
        <v>1013</v>
      </c>
      <c r="O7" t="s">
        <v>700</v>
      </c>
      <c r="P7" t="s">
        <v>700</v>
      </c>
      <c r="Q7">
        <v>1</v>
      </c>
      <c r="W7">
        <v>0</v>
      </c>
      <c r="X7">
        <v>476480486</v>
      </c>
      <c r="Y7">
        <f>(AT7*0.4)</f>
        <v>3.2040000000000002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8.01</v>
      </c>
      <c r="AU7" t="s">
        <v>25</v>
      </c>
      <c r="AV7">
        <v>1</v>
      </c>
      <c r="AW7">
        <v>2</v>
      </c>
      <c r="AX7">
        <v>62460169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ROUND(AT7*Source!I185*AH7*AL7,2)</f>
        <v>0</v>
      </c>
      <c r="CV7">
        <f>ROUND(Y7*Source!I185,9)</f>
        <v>2.8835999999999999</v>
      </c>
      <c r="CW7">
        <v>0</v>
      </c>
      <c r="CX7">
        <f>ROUND(Y7*Source!I185,9)</f>
        <v>2.8835999999999999</v>
      </c>
      <c r="CY7">
        <f t="shared" si="0"/>
        <v>0</v>
      </c>
      <c r="CZ7">
        <f t="shared" si="1"/>
        <v>0</v>
      </c>
      <c r="DA7">
        <f t="shared" si="2"/>
        <v>1</v>
      </c>
      <c r="DB7">
        <f>ROUND((ROUND(AT7*CZ7,2)*0.4),6)</f>
        <v>0</v>
      </c>
      <c r="DC7">
        <f>ROUND((ROUND(AT7*AG7,2)*0.4),6)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7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ROW(Source!A186)</f>
        <v>186</v>
      </c>
      <c r="B8">
        <v>61707135</v>
      </c>
      <c r="C8">
        <v>62460170</v>
      </c>
      <c r="D8">
        <v>40404405</v>
      </c>
      <c r="E8">
        <v>30570983</v>
      </c>
      <c r="F8">
        <v>1</v>
      </c>
      <c r="G8">
        <v>30570983</v>
      </c>
      <c r="H8">
        <v>1</v>
      </c>
      <c r="I8" t="s">
        <v>698</v>
      </c>
      <c r="J8" t="s">
        <v>3</v>
      </c>
      <c r="K8" t="s">
        <v>699</v>
      </c>
      <c r="L8">
        <v>1191</v>
      </c>
      <c r="N8">
        <v>1013</v>
      </c>
      <c r="O8" t="s">
        <v>700</v>
      </c>
      <c r="P8" t="s">
        <v>700</v>
      </c>
      <c r="Q8">
        <v>1</v>
      </c>
      <c r="W8">
        <v>0</v>
      </c>
      <c r="X8">
        <v>476480486</v>
      </c>
      <c r="Y8">
        <f>(AT8*0.3)</f>
        <v>5.13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17.100000000000001</v>
      </c>
      <c r="AU8" t="s">
        <v>128</v>
      </c>
      <c r="AV8">
        <v>1</v>
      </c>
      <c r="AW8">
        <v>2</v>
      </c>
      <c r="AX8">
        <v>62460175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ROUND(AT8*Source!I186*AH8*AL8,2)</f>
        <v>0</v>
      </c>
      <c r="CV8">
        <f>ROUND(Y8*Source!I186,9)</f>
        <v>0.1026</v>
      </c>
      <c r="CW8">
        <v>0</v>
      </c>
      <c r="CX8">
        <f>ROUND(Y8*Source!I186,9)</f>
        <v>0.1026</v>
      </c>
      <c r="CY8">
        <f t="shared" si="0"/>
        <v>0</v>
      </c>
      <c r="CZ8">
        <f t="shared" si="1"/>
        <v>0</v>
      </c>
      <c r="DA8">
        <f t="shared" si="2"/>
        <v>1</v>
      </c>
      <c r="DB8">
        <f>ROUND((ROUND(AT8*CZ8,2)*0.3),6)</f>
        <v>0</v>
      </c>
      <c r="DC8">
        <f>ROUND((ROUND(AT8*AG8,2)*0.3),6)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7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ROW(Source!A187)</f>
        <v>187</v>
      </c>
      <c r="B9">
        <v>61707135</v>
      </c>
      <c r="C9">
        <v>62460176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698</v>
      </c>
      <c r="J9" t="s">
        <v>3</v>
      </c>
      <c r="K9" t="s">
        <v>699</v>
      </c>
      <c r="L9">
        <v>1191</v>
      </c>
      <c r="N9">
        <v>1013</v>
      </c>
      <c r="O9" t="s">
        <v>700</v>
      </c>
      <c r="P9" t="s">
        <v>700</v>
      </c>
      <c r="Q9">
        <v>1</v>
      </c>
      <c r="W9">
        <v>0</v>
      </c>
      <c r="X9">
        <v>476480486</v>
      </c>
      <c r="Y9">
        <f>(AT9*0.3)</f>
        <v>5.669999999999999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18.899999999999999</v>
      </c>
      <c r="AU9" t="s">
        <v>128</v>
      </c>
      <c r="AV9">
        <v>1</v>
      </c>
      <c r="AW9">
        <v>2</v>
      </c>
      <c r="AX9">
        <v>62460179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ROUND(AT9*Source!I187*AH9*AL9,2)</f>
        <v>0</v>
      </c>
      <c r="CV9">
        <f>ROUND(Y9*Source!I187,9)</f>
        <v>0.1134</v>
      </c>
      <c r="CW9">
        <v>0</v>
      </c>
      <c r="CX9">
        <f>ROUND(Y9*Source!I187,9)</f>
        <v>0.1134</v>
      </c>
      <c r="CY9">
        <f t="shared" si="0"/>
        <v>0</v>
      </c>
      <c r="CZ9">
        <f t="shared" si="1"/>
        <v>0</v>
      </c>
      <c r="DA9">
        <f t="shared" si="2"/>
        <v>1</v>
      </c>
      <c r="DB9">
        <f>ROUND((ROUND(AT9*CZ9,2)*0.3),6)</f>
        <v>0</v>
      </c>
      <c r="DC9">
        <f>ROUND((ROUND(AT9*AG9,2)*0.3),6)</f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7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ROW(Source!A188)</f>
        <v>188</v>
      </c>
      <c r="B10">
        <v>61707135</v>
      </c>
      <c r="C10">
        <v>62460128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698</v>
      </c>
      <c r="J10" t="s">
        <v>3</v>
      </c>
      <c r="K10" t="s">
        <v>699</v>
      </c>
      <c r="L10">
        <v>1191</v>
      </c>
      <c r="N10">
        <v>1013</v>
      </c>
      <c r="O10" t="s">
        <v>700</v>
      </c>
      <c r="P10" t="s">
        <v>700</v>
      </c>
      <c r="Q10">
        <v>1</v>
      </c>
      <c r="W10">
        <v>0</v>
      </c>
      <c r="X10">
        <v>476480486</v>
      </c>
      <c r="Y10">
        <f>(AT10*0.3)</f>
        <v>17.34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57.8</v>
      </c>
      <c r="AU10" t="s">
        <v>128</v>
      </c>
      <c r="AV10">
        <v>1</v>
      </c>
      <c r="AW10">
        <v>2</v>
      </c>
      <c r="AX10">
        <v>62460132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ROUND(AT10*Source!I188*AH10*AL10,2)</f>
        <v>0</v>
      </c>
      <c r="CV10">
        <f>ROUND(Y10*Source!I188,9)</f>
        <v>4.8552</v>
      </c>
      <c r="CW10">
        <v>0</v>
      </c>
      <c r="CX10">
        <f>ROUND(Y10*Source!I188,9)</f>
        <v>4.8552</v>
      </c>
      <c r="CY10">
        <f t="shared" si="0"/>
        <v>0</v>
      </c>
      <c r="CZ10">
        <f t="shared" si="1"/>
        <v>0</v>
      </c>
      <c r="DA10">
        <f t="shared" si="2"/>
        <v>1</v>
      </c>
      <c r="DB10">
        <f>ROUND((ROUND(AT10*CZ10,2)*0.3),6)</f>
        <v>0</v>
      </c>
      <c r="DC10">
        <f>ROUND((ROUND(AT10*AG10,2)*0.3),6)</f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7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ROW(Source!A189)</f>
        <v>189</v>
      </c>
      <c r="B11">
        <v>61707135</v>
      </c>
      <c r="C11">
        <v>62460182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698</v>
      </c>
      <c r="J11" t="s">
        <v>3</v>
      </c>
      <c r="K11" t="s">
        <v>699</v>
      </c>
      <c r="L11">
        <v>1191</v>
      </c>
      <c r="N11">
        <v>1013</v>
      </c>
      <c r="O11" t="s">
        <v>700</v>
      </c>
      <c r="P11" t="s">
        <v>700</v>
      </c>
      <c r="Q11">
        <v>1</v>
      </c>
      <c r="W11">
        <v>0</v>
      </c>
      <c r="X11">
        <v>476480486</v>
      </c>
      <c r="Y11">
        <f>(AT11*0.3)</f>
        <v>8.52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28.4</v>
      </c>
      <c r="AU11" t="s">
        <v>128</v>
      </c>
      <c r="AV11">
        <v>1</v>
      </c>
      <c r="AW11">
        <v>2</v>
      </c>
      <c r="AX11">
        <v>62460186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ROUND(AT11*Source!I189*AH11*AL11,2)</f>
        <v>0</v>
      </c>
      <c r="CV11">
        <f>ROUND(Y11*Source!I189,9)</f>
        <v>0.51119999999999999</v>
      </c>
      <c r="CW11">
        <v>0</v>
      </c>
      <c r="CX11">
        <f>ROUND(Y11*Source!I189,9)</f>
        <v>0.51119999999999999</v>
      </c>
      <c r="CY11">
        <f t="shared" si="0"/>
        <v>0</v>
      </c>
      <c r="CZ11">
        <f t="shared" si="1"/>
        <v>0</v>
      </c>
      <c r="DA11">
        <f t="shared" si="2"/>
        <v>1</v>
      </c>
      <c r="DB11">
        <f>ROUND((ROUND(AT11*CZ11,2)*0.3),6)</f>
        <v>0</v>
      </c>
      <c r="DC11">
        <f>ROUND((ROUND(AT11*AG11,2)*0.3),6)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7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ROW(Source!A190)</f>
        <v>190</v>
      </c>
      <c r="B12">
        <v>61707135</v>
      </c>
      <c r="C12">
        <v>62460108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698</v>
      </c>
      <c r="J12" t="s">
        <v>3</v>
      </c>
      <c r="K12" t="s">
        <v>699</v>
      </c>
      <c r="L12">
        <v>1191</v>
      </c>
      <c r="N12">
        <v>1013</v>
      </c>
      <c r="O12" t="s">
        <v>700</v>
      </c>
      <c r="P12" t="s">
        <v>700</v>
      </c>
      <c r="Q12">
        <v>1</v>
      </c>
      <c r="W12">
        <v>0</v>
      </c>
      <c r="X12">
        <v>476480486</v>
      </c>
      <c r="Y12">
        <f>(AT12*0.4)</f>
        <v>21.44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53.6</v>
      </c>
      <c r="AU12" t="s">
        <v>25</v>
      </c>
      <c r="AV12">
        <v>1</v>
      </c>
      <c r="AW12">
        <v>2</v>
      </c>
      <c r="AX12">
        <v>62460109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ROUND(AT12*Source!I190*AH12*AL12,2)</f>
        <v>0</v>
      </c>
      <c r="CV12">
        <f>ROUND(Y12*Source!I190,9)</f>
        <v>0.287296</v>
      </c>
      <c r="CW12">
        <v>0</v>
      </c>
      <c r="CX12">
        <f>ROUND(Y12*Source!I190,9)</f>
        <v>0.287296</v>
      </c>
      <c r="CY12">
        <f t="shared" si="0"/>
        <v>0</v>
      </c>
      <c r="CZ12">
        <f t="shared" si="1"/>
        <v>0</v>
      </c>
      <c r="DA12">
        <f t="shared" si="2"/>
        <v>1</v>
      </c>
      <c r="DB12">
        <f>ROUND((ROUND(AT12*CZ12,2)*0.4),6)</f>
        <v>0</v>
      </c>
      <c r="DC12">
        <f>ROUND((ROUND(AT12*AG12,2)*0.4),6)</f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7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ROW(Source!A191)</f>
        <v>191</v>
      </c>
      <c r="B13">
        <v>61707135</v>
      </c>
      <c r="C13">
        <v>62460114</v>
      </c>
      <c r="D13">
        <v>51724374</v>
      </c>
      <c r="E13">
        <v>30570983</v>
      </c>
      <c r="F13">
        <v>1</v>
      </c>
      <c r="G13">
        <v>30570983</v>
      </c>
      <c r="H13">
        <v>1</v>
      </c>
      <c r="I13" t="s">
        <v>698</v>
      </c>
      <c r="J13" t="s">
        <v>3</v>
      </c>
      <c r="K13" t="s">
        <v>699</v>
      </c>
      <c r="L13">
        <v>1191</v>
      </c>
      <c r="N13">
        <v>1013</v>
      </c>
      <c r="O13" t="s">
        <v>700</v>
      </c>
      <c r="P13" t="s">
        <v>700</v>
      </c>
      <c r="Q13">
        <v>1</v>
      </c>
      <c r="W13">
        <v>0</v>
      </c>
      <c r="X13">
        <v>476480486</v>
      </c>
      <c r="Y13">
        <f>(AT13*0.4)</f>
        <v>18.12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45.3</v>
      </c>
      <c r="AU13" t="s">
        <v>25</v>
      </c>
      <c r="AV13">
        <v>1</v>
      </c>
      <c r="AW13">
        <v>2</v>
      </c>
      <c r="AX13">
        <v>62460116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ROUND(AT13*Source!I191*AH13*AL13,2)</f>
        <v>0</v>
      </c>
      <c r="CV13">
        <f>ROUND(Y13*Source!I191,9)</f>
        <v>0.59796000000000005</v>
      </c>
      <c r="CW13">
        <v>0</v>
      </c>
      <c r="CX13">
        <f>ROUND(Y13*Source!I191,9)</f>
        <v>0.59796000000000005</v>
      </c>
      <c r="CY13">
        <f t="shared" si="0"/>
        <v>0</v>
      </c>
      <c r="CZ13">
        <f t="shared" si="1"/>
        <v>0</v>
      </c>
      <c r="DA13">
        <f t="shared" si="2"/>
        <v>1</v>
      </c>
      <c r="DB13">
        <f>ROUND((ROUND(AT13*CZ13,2)*0.4),6)</f>
        <v>0</v>
      </c>
      <c r="DC13">
        <f>ROUND((ROUND(AT13*AG13,2)*0.4),6)</f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7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ROW(Source!A192)</f>
        <v>192</v>
      </c>
      <c r="B14">
        <v>61707135</v>
      </c>
      <c r="C14">
        <v>62460110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698</v>
      </c>
      <c r="J14" t="s">
        <v>3</v>
      </c>
      <c r="K14" t="s">
        <v>699</v>
      </c>
      <c r="L14">
        <v>1191</v>
      </c>
      <c r="N14">
        <v>1013</v>
      </c>
      <c r="O14" t="s">
        <v>700</v>
      </c>
      <c r="P14" t="s">
        <v>700</v>
      </c>
      <c r="Q14">
        <v>1</v>
      </c>
      <c r="W14">
        <v>0</v>
      </c>
      <c r="X14">
        <v>476480486</v>
      </c>
      <c r="Y14">
        <f>(AT14*0.4)</f>
        <v>18.12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45.3</v>
      </c>
      <c r="AU14" t="s">
        <v>25</v>
      </c>
      <c r="AV14">
        <v>1</v>
      </c>
      <c r="AW14">
        <v>2</v>
      </c>
      <c r="AX14">
        <v>62460113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ROUND(AT14*Source!I192*AH14*AL14,2)</f>
        <v>0</v>
      </c>
      <c r="CV14">
        <f>ROUND(Y14*Source!I192,9)</f>
        <v>0.59796000000000005</v>
      </c>
      <c r="CW14">
        <v>0</v>
      </c>
      <c r="CX14">
        <f>ROUND(Y14*Source!I192,9)</f>
        <v>0.59796000000000005</v>
      </c>
      <c r="CY14">
        <f t="shared" si="0"/>
        <v>0</v>
      </c>
      <c r="CZ14">
        <f t="shared" si="1"/>
        <v>0</v>
      </c>
      <c r="DA14">
        <f t="shared" si="2"/>
        <v>1</v>
      </c>
      <c r="DB14">
        <f>ROUND((ROUND(AT14*CZ14,2)*0.4),6)</f>
        <v>0</v>
      </c>
      <c r="DC14">
        <f>ROUND((ROUND(AT14*AG14,2)*0.4),6)</f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7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ROW(Source!A193)</f>
        <v>193</v>
      </c>
      <c r="B15">
        <v>61707135</v>
      </c>
      <c r="C15">
        <v>62460106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698</v>
      </c>
      <c r="J15" t="s">
        <v>3</v>
      </c>
      <c r="K15" t="s">
        <v>699</v>
      </c>
      <c r="L15">
        <v>1191</v>
      </c>
      <c r="N15">
        <v>1013</v>
      </c>
      <c r="O15" t="s">
        <v>700</v>
      </c>
      <c r="P15" t="s">
        <v>700</v>
      </c>
      <c r="Q15">
        <v>1</v>
      </c>
      <c r="W15">
        <v>0</v>
      </c>
      <c r="X15">
        <v>476480486</v>
      </c>
      <c r="Y15">
        <f>(AT15*0.5)</f>
        <v>13.8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27.6</v>
      </c>
      <c r="AU15" t="s">
        <v>188</v>
      </c>
      <c r="AV15">
        <v>1</v>
      </c>
      <c r="AW15">
        <v>2</v>
      </c>
      <c r="AX15">
        <v>62460107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ROUND(AT15*Source!I193*AH15*AL15,2)</f>
        <v>0</v>
      </c>
      <c r="CV15">
        <f>ROUND(Y15*Source!I193,9)</f>
        <v>27.6</v>
      </c>
      <c r="CW15">
        <v>0</v>
      </c>
      <c r="CX15">
        <f>ROUND(Y15*Source!I193,9)</f>
        <v>27.6</v>
      </c>
      <c r="CY15">
        <f t="shared" si="0"/>
        <v>0</v>
      </c>
      <c r="CZ15">
        <f t="shared" si="1"/>
        <v>0</v>
      </c>
      <c r="DA15">
        <f t="shared" si="2"/>
        <v>1</v>
      </c>
      <c r="DB15">
        <f>ROUND((ROUND(AT15*CZ15,2)*0.5),6)</f>
        <v>0</v>
      </c>
      <c r="DC15">
        <f>ROUND((ROUND(AT15*AG15,2)*0.5),6)</f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7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ROW(Source!A194)</f>
        <v>194</v>
      </c>
      <c r="B16">
        <v>61707135</v>
      </c>
      <c r="C16">
        <v>62460082</v>
      </c>
      <c r="D16">
        <v>40404405</v>
      </c>
      <c r="E16">
        <v>30570983</v>
      </c>
      <c r="F16">
        <v>1</v>
      </c>
      <c r="G16">
        <v>30570983</v>
      </c>
      <c r="H16">
        <v>1</v>
      </c>
      <c r="I16" t="s">
        <v>698</v>
      </c>
      <c r="J16" t="s">
        <v>3</v>
      </c>
      <c r="K16" t="s">
        <v>699</v>
      </c>
      <c r="L16">
        <v>1191</v>
      </c>
      <c r="N16">
        <v>1013</v>
      </c>
      <c r="O16" t="s">
        <v>700</v>
      </c>
      <c r="P16" t="s">
        <v>700</v>
      </c>
      <c r="Q16">
        <v>1</v>
      </c>
      <c r="W16">
        <v>0</v>
      </c>
      <c r="X16">
        <v>476480486</v>
      </c>
      <c r="Y16">
        <f>((AT16*0.5)*1.1)</f>
        <v>15.290000000000001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27.8</v>
      </c>
      <c r="AU16" t="s">
        <v>195</v>
      </c>
      <c r="AV16">
        <v>1</v>
      </c>
      <c r="AW16">
        <v>2</v>
      </c>
      <c r="AX16">
        <v>62460104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ROUND(AT16*Source!I194*AH16*AL16,2)</f>
        <v>0</v>
      </c>
      <c r="CV16">
        <f>ROUND(Y16*Source!I194,9)</f>
        <v>15.29</v>
      </c>
      <c r="CW16">
        <v>0</v>
      </c>
      <c r="CX16">
        <f>ROUND(Y16*Source!I194,9)</f>
        <v>15.29</v>
      </c>
      <c r="CY16">
        <f t="shared" si="0"/>
        <v>0</v>
      </c>
      <c r="CZ16">
        <f t="shared" si="1"/>
        <v>0</v>
      </c>
      <c r="DA16">
        <f t="shared" si="2"/>
        <v>1</v>
      </c>
      <c r="DB16">
        <f>ROUND(((ROUND(AT16*CZ16,2)*0.5)*1.1),6)</f>
        <v>0</v>
      </c>
      <c r="DC16">
        <f>ROUND(((ROUND(AT16*AG16,2)*0.5)*1.1),6)</f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7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ROW(Source!A196)</f>
        <v>196</v>
      </c>
      <c r="B17">
        <v>61707135</v>
      </c>
      <c r="C17">
        <v>62460080</v>
      </c>
      <c r="D17">
        <v>46780589</v>
      </c>
      <c r="E17">
        <v>30570983</v>
      </c>
      <c r="F17">
        <v>1</v>
      </c>
      <c r="G17">
        <v>30570983</v>
      </c>
      <c r="H17">
        <v>1</v>
      </c>
      <c r="I17" t="s">
        <v>698</v>
      </c>
      <c r="J17" t="s">
        <v>3</v>
      </c>
      <c r="K17" t="s">
        <v>699</v>
      </c>
      <c r="L17">
        <v>1191</v>
      </c>
      <c r="N17">
        <v>1013</v>
      </c>
      <c r="O17" t="s">
        <v>700</v>
      </c>
      <c r="P17" t="s">
        <v>700</v>
      </c>
      <c r="Q17">
        <v>1</v>
      </c>
      <c r="W17">
        <v>0</v>
      </c>
      <c r="X17">
        <v>476480486</v>
      </c>
      <c r="Y17">
        <f>((AT17*0.8)*1.1)</f>
        <v>57.376000000000012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65.2</v>
      </c>
      <c r="AU17" t="s">
        <v>211</v>
      </c>
      <c r="AV17">
        <v>1</v>
      </c>
      <c r="AW17">
        <v>2</v>
      </c>
      <c r="AX17">
        <v>62460087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ROUND(AT17*Source!I196*AH17*AL17,2)</f>
        <v>0</v>
      </c>
      <c r="CV17">
        <f>ROUND(Y17*Source!I196,9)</f>
        <v>16.065280000000001</v>
      </c>
      <c r="CW17">
        <v>0</v>
      </c>
      <c r="CX17">
        <f>ROUND(Y17*Source!I196,9)</f>
        <v>16.065280000000001</v>
      </c>
      <c r="CY17">
        <f t="shared" si="0"/>
        <v>0</v>
      </c>
      <c r="CZ17">
        <f t="shared" si="1"/>
        <v>0</v>
      </c>
      <c r="DA17">
        <f t="shared" si="2"/>
        <v>1</v>
      </c>
      <c r="DB17">
        <f>ROUND(((ROUND(AT17*CZ17,2)*0.8)*1.1),6)</f>
        <v>0</v>
      </c>
      <c r="DC17">
        <f>ROUND(((ROUND(AT17*AG17,2)*0.8)*1.1),6)</f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7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ROW(Source!A196)</f>
        <v>196</v>
      </c>
      <c r="B18">
        <v>61707135</v>
      </c>
      <c r="C18">
        <v>62460080</v>
      </c>
      <c r="D18">
        <v>41819749</v>
      </c>
      <c r="E18">
        <v>1</v>
      </c>
      <c r="F18">
        <v>1</v>
      </c>
      <c r="G18">
        <v>30570983</v>
      </c>
      <c r="H18">
        <v>2</v>
      </c>
      <c r="I18" t="s">
        <v>701</v>
      </c>
      <c r="J18" t="s">
        <v>702</v>
      </c>
      <c r="K18" t="s">
        <v>703</v>
      </c>
      <c r="L18">
        <v>1367</v>
      </c>
      <c r="N18">
        <v>1011</v>
      </c>
      <c r="O18" t="s">
        <v>202</v>
      </c>
      <c r="P18" t="s">
        <v>202</v>
      </c>
      <c r="Q18">
        <v>1</v>
      </c>
      <c r="W18">
        <v>0</v>
      </c>
      <c r="X18">
        <v>-1604468380</v>
      </c>
      <c r="Y18">
        <f>((AT18*0.8)*1.1)</f>
        <v>1.4168000000000005</v>
      </c>
      <c r="AA18">
        <v>0</v>
      </c>
      <c r="AB18">
        <v>835.76</v>
      </c>
      <c r="AC18">
        <v>401.94</v>
      </c>
      <c r="AD18">
        <v>0</v>
      </c>
      <c r="AE18">
        <v>0</v>
      </c>
      <c r="AF18">
        <v>76.81</v>
      </c>
      <c r="AG18">
        <v>14.36</v>
      </c>
      <c r="AH18">
        <v>0</v>
      </c>
      <c r="AI18">
        <v>1</v>
      </c>
      <c r="AJ18">
        <v>10.01</v>
      </c>
      <c r="AK18">
        <v>25.75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1.61</v>
      </c>
      <c r="AU18" t="s">
        <v>704</v>
      </c>
      <c r="AV18">
        <v>0</v>
      </c>
      <c r="AW18">
        <v>2</v>
      </c>
      <c r="AX18">
        <v>62460088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ROUND(Y18*Source!I196*DO18,9)</f>
        <v>0</v>
      </c>
      <c r="CX18">
        <f>ROUND(Y18*Source!I196,9)</f>
        <v>0.396704</v>
      </c>
      <c r="CY18">
        <f>AB18</f>
        <v>835.76</v>
      </c>
      <c r="CZ18">
        <f>AF18</f>
        <v>76.81</v>
      </c>
      <c r="DA18">
        <f>AJ18</f>
        <v>10.01</v>
      </c>
      <c r="DB18">
        <f>ROUND(((ROUND(AT18*CZ18,2)*0.8)*1.1),6)</f>
        <v>108.82080000000001</v>
      </c>
      <c r="DC18">
        <f>ROUND(((ROUND(AT18*AG18,2)*0.8)*1.1),6)</f>
        <v>20.345600000000001</v>
      </c>
      <c r="DD18" t="s">
        <v>3</v>
      </c>
      <c r="DE18" t="s">
        <v>3</v>
      </c>
      <c r="DF18">
        <f t="shared" si="3"/>
        <v>0</v>
      </c>
      <c r="DG18">
        <f>ROUND(ROUND(AF18*AJ18,2)*CX18,2)</f>
        <v>305.01</v>
      </c>
      <c r="DH18">
        <f>ROUND(ROUND(AG18*AK18,2)*CX18,2)</f>
        <v>146.69</v>
      </c>
      <c r="DI18">
        <f t="shared" si="6"/>
        <v>0</v>
      </c>
      <c r="DJ18">
        <f>DG18</f>
        <v>305.01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ROW(Source!A196)</f>
        <v>196</v>
      </c>
      <c r="B19">
        <v>61707135</v>
      </c>
      <c r="C19">
        <v>62460080</v>
      </c>
      <c r="D19">
        <v>46898093</v>
      </c>
      <c r="E19">
        <v>1</v>
      </c>
      <c r="F19">
        <v>1</v>
      </c>
      <c r="G19">
        <v>30570983</v>
      </c>
      <c r="H19">
        <v>2</v>
      </c>
      <c r="I19" t="s">
        <v>705</v>
      </c>
      <c r="J19" t="s">
        <v>706</v>
      </c>
      <c r="K19" t="s">
        <v>707</v>
      </c>
      <c r="L19">
        <v>1367</v>
      </c>
      <c r="N19">
        <v>1011</v>
      </c>
      <c r="O19" t="s">
        <v>202</v>
      </c>
      <c r="P19" t="s">
        <v>202</v>
      </c>
      <c r="Q19">
        <v>1</v>
      </c>
      <c r="W19">
        <v>0</v>
      </c>
      <c r="X19">
        <v>-5825290</v>
      </c>
      <c r="Y19">
        <f>((AT19*0.8)*1.1)</f>
        <v>0.85360000000000014</v>
      </c>
      <c r="AA19">
        <v>0</v>
      </c>
      <c r="AB19">
        <v>1613.98</v>
      </c>
      <c r="AC19">
        <v>422.93</v>
      </c>
      <c r="AD19">
        <v>0</v>
      </c>
      <c r="AE19">
        <v>0</v>
      </c>
      <c r="AF19">
        <v>165.53</v>
      </c>
      <c r="AG19">
        <v>15.11</v>
      </c>
      <c r="AH19">
        <v>0</v>
      </c>
      <c r="AI19">
        <v>1</v>
      </c>
      <c r="AJ19">
        <v>8.9700000000000006</v>
      </c>
      <c r="AK19">
        <v>25.75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0.97</v>
      </c>
      <c r="AU19" t="s">
        <v>704</v>
      </c>
      <c r="AV19">
        <v>0</v>
      </c>
      <c r="AW19">
        <v>2</v>
      </c>
      <c r="AX19">
        <v>62460089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ROUND(Y19*Source!I196*DO19,9)</f>
        <v>0</v>
      </c>
      <c r="CX19">
        <f>ROUND(Y19*Source!I196,9)</f>
        <v>0.239008</v>
      </c>
      <c r="CY19">
        <f>AB19</f>
        <v>1613.98</v>
      </c>
      <c r="CZ19">
        <f>AF19</f>
        <v>165.53</v>
      </c>
      <c r="DA19">
        <f>AJ19</f>
        <v>8.9700000000000006</v>
      </c>
      <c r="DB19">
        <f>ROUND(((ROUND(AT19*CZ19,2)*0.8)*1.1),6)</f>
        <v>141.2928</v>
      </c>
      <c r="DC19">
        <f>ROUND(((ROUND(AT19*AG19,2)*0.8)*1.1),6)</f>
        <v>12.9008</v>
      </c>
      <c r="DD19" t="s">
        <v>3</v>
      </c>
      <c r="DE19" t="s">
        <v>3</v>
      </c>
      <c r="DF19">
        <f t="shared" si="3"/>
        <v>0</v>
      </c>
      <c r="DG19">
        <f>ROUND(ROUND(AF19*AJ19,2)*CX19,2)</f>
        <v>354.88</v>
      </c>
      <c r="DH19">
        <f>ROUND(ROUND(AG19*AK19,2)*CX19,2)</f>
        <v>92.99</v>
      </c>
      <c r="DI19">
        <f t="shared" si="6"/>
        <v>0</v>
      </c>
      <c r="DJ19">
        <f>DG19</f>
        <v>354.88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ROW(Source!A197)</f>
        <v>197</v>
      </c>
      <c r="B20">
        <v>61707135</v>
      </c>
      <c r="C20">
        <v>62460079</v>
      </c>
      <c r="D20">
        <v>40404405</v>
      </c>
      <c r="E20">
        <v>30570983</v>
      </c>
      <c r="F20">
        <v>1</v>
      </c>
      <c r="G20">
        <v>30570983</v>
      </c>
      <c r="H20">
        <v>1</v>
      </c>
      <c r="I20" t="s">
        <v>698</v>
      </c>
      <c r="J20" t="s">
        <v>3</v>
      </c>
      <c r="K20" t="s">
        <v>699</v>
      </c>
      <c r="L20">
        <v>1191</v>
      </c>
      <c r="N20">
        <v>1013</v>
      </c>
      <c r="O20" t="s">
        <v>700</v>
      </c>
      <c r="P20" t="s">
        <v>700</v>
      </c>
      <c r="Q20">
        <v>1</v>
      </c>
      <c r="W20">
        <v>0</v>
      </c>
      <c r="X20">
        <v>476480486</v>
      </c>
      <c r="Y20">
        <f>((AT20*0.6)*1.1)</f>
        <v>91.08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138</v>
      </c>
      <c r="AU20" t="s">
        <v>221</v>
      </c>
      <c r="AV20">
        <v>1</v>
      </c>
      <c r="AW20">
        <v>2</v>
      </c>
      <c r="AX20">
        <v>62460083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ROUND(AT20*Source!I197*AH20*AL20,2)</f>
        <v>0</v>
      </c>
      <c r="CV20">
        <f>ROUND(Y20*Source!I197,9)</f>
        <v>5.7744720000000003</v>
      </c>
      <c r="CW20">
        <v>0</v>
      </c>
      <c r="CX20">
        <f>ROUND(Y20*Source!I197,9)</f>
        <v>5.7744720000000003</v>
      </c>
      <c r="CY20">
        <f>AD20</f>
        <v>0</v>
      </c>
      <c r="CZ20">
        <f>AH20</f>
        <v>0</v>
      </c>
      <c r="DA20">
        <f>AL20</f>
        <v>1</v>
      </c>
      <c r="DB20">
        <f>ROUND(((ROUND(AT20*CZ20,2)*0.6)*1.1),6)</f>
        <v>0</v>
      </c>
      <c r="DC20">
        <f>ROUND(((ROUND(AT20*AG20,2)*0.6)*1.1),6)</f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ROW(Source!A197)</f>
        <v>197</v>
      </c>
      <c r="B21">
        <v>61707135</v>
      </c>
      <c r="C21">
        <v>62460079</v>
      </c>
      <c r="D21">
        <v>31115711</v>
      </c>
      <c r="E21">
        <v>1</v>
      </c>
      <c r="F21">
        <v>1</v>
      </c>
      <c r="G21">
        <v>30570983</v>
      </c>
      <c r="H21">
        <v>3</v>
      </c>
      <c r="I21" t="s">
        <v>439</v>
      </c>
      <c r="J21" t="s">
        <v>441</v>
      </c>
      <c r="K21" t="s">
        <v>440</v>
      </c>
      <c r="L21">
        <v>1301</v>
      </c>
      <c r="N21">
        <v>1003</v>
      </c>
      <c r="O21" t="s">
        <v>432</v>
      </c>
      <c r="P21" t="s">
        <v>432</v>
      </c>
      <c r="Q21">
        <v>1</v>
      </c>
      <c r="W21">
        <v>0</v>
      </c>
      <c r="X21">
        <v>1381060166</v>
      </c>
      <c r="Y21">
        <f>(AT21*0)</f>
        <v>0</v>
      </c>
      <c r="AA21">
        <v>93.95</v>
      </c>
      <c r="AB21">
        <v>0</v>
      </c>
      <c r="AC21">
        <v>0</v>
      </c>
      <c r="AD21">
        <v>0</v>
      </c>
      <c r="AE21">
        <v>15.01</v>
      </c>
      <c r="AF21">
        <v>0</v>
      </c>
      <c r="AG21">
        <v>0</v>
      </c>
      <c r="AH21">
        <v>0</v>
      </c>
      <c r="AI21">
        <v>5.79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990</v>
      </c>
      <c r="AU21" t="s">
        <v>708</v>
      </c>
      <c r="AV21">
        <v>0</v>
      </c>
      <c r="AW21">
        <v>2</v>
      </c>
      <c r="AX21">
        <v>62460084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ROUND(Y21*Source!I197,9)</f>
        <v>0</v>
      </c>
      <c r="CY21">
        <f>AA21</f>
        <v>93.95</v>
      </c>
      <c r="CZ21">
        <f>AE21</f>
        <v>15.01</v>
      </c>
      <c r="DA21">
        <f>AI21</f>
        <v>5.79</v>
      </c>
      <c r="DB21">
        <f>ROUND((ROUND(AT21*CZ21,2)*0),6)</f>
        <v>0</v>
      </c>
      <c r="DC21">
        <f>ROUND((ROUND(AT21*AG21,2)*0),6)</f>
        <v>0</v>
      </c>
      <c r="DD21" t="s">
        <v>3</v>
      </c>
      <c r="DE21" t="s">
        <v>3</v>
      </c>
      <c r="DF21">
        <f>ROUND(ROUND(AE21*AI21,2)*CX21,2)</f>
        <v>0</v>
      </c>
      <c r="DG21">
        <f>ROUND(ROUND(AF21,2)*CX21,2)</f>
        <v>0</v>
      </c>
      <c r="DH21">
        <f>ROUND(ROUND(AG21,2)*CX21,2)</f>
        <v>0</v>
      </c>
      <c r="DI21">
        <f t="shared" si="6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ROW(Source!A197)</f>
        <v>197</v>
      </c>
      <c r="B22">
        <v>61707135</v>
      </c>
      <c r="C22">
        <v>62460079</v>
      </c>
      <c r="D22">
        <v>31115880</v>
      </c>
      <c r="E22">
        <v>1</v>
      </c>
      <c r="F22">
        <v>1</v>
      </c>
      <c r="G22">
        <v>30570983</v>
      </c>
      <c r="H22">
        <v>3</v>
      </c>
      <c r="I22" t="s">
        <v>709</v>
      </c>
      <c r="J22" t="s">
        <v>710</v>
      </c>
      <c r="K22" t="s">
        <v>711</v>
      </c>
      <c r="L22">
        <v>1358</v>
      </c>
      <c r="N22">
        <v>1010</v>
      </c>
      <c r="O22" t="s">
        <v>598</v>
      </c>
      <c r="P22" t="s">
        <v>598</v>
      </c>
      <c r="Q22">
        <v>10</v>
      </c>
      <c r="W22">
        <v>0</v>
      </c>
      <c r="X22">
        <v>1696308034</v>
      </c>
      <c r="Y22">
        <f>(AT22*0)</f>
        <v>0</v>
      </c>
      <c r="AA22">
        <v>211.27</v>
      </c>
      <c r="AB22">
        <v>0</v>
      </c>
      <c r="AC22">
        <v>0</v>
      </c>
      <c r="AD22">
        <v>0</v>
      </c>
      <c r="AE22">
        <v>144.77000000000001</v>
      </c>
      <c r="AF22">
        <v>0</v>
      </c>
      <c r="AG22">
        <v>0</v>
      </c>
      <c r="AH22">
        <v>0</v>
      </c>
      <c r="AI22">
        <v>1.35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32</v>
      </c>
      <c r="AU22" t="s">
        <v>708</v>
      </c>
      <c r="AV22">
        <v>0</v>
      </c>
      <c r="AW22">
        <v>2</v>
      </c>
      <c r="AX22">
        <v>62460085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ROUND(Y22*Source!I197,9)</f>
        <v>0</v>
      </c>
      <c r="CY22">
        <f>AA22</f>
        <v>211.27</v>
      </c>
      <c r="CZ22">
        <f>AE22</f>
        <v>144.77000000000001</v>
      </c>
      <c r="DA22">
        <f>AI22</f>
        <v>1.35</v>
      </c>
      <c r="DB22">
        <f>ROUND((ROUND(AT22*CZ22,2)*0),6)</f>
        <v>0</v>
      </c>
      <c r="DC22">
        <f>ROUND((ROUND(AT22*AG22,2)*0),6)</f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>ROUND(ROUND(AG22,2)*CX22,2)</f>
        <v>0</v>
      </c>
      <c r="DI22">
        <f t="shared" si="6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ROW(Source!A197)</f>
        <v>197</v>
      </c>
      <c r="B23">
        <v>61707135</v>
      </c>
      <c r="C23">
        <v>62460079</v>
      </c>
      <c r="D23">
        <v>40431928</v>
      </c>
      <c r="E23">
        <v>30570983</v>
      </c>
      <c r="F23">
        <v>1</v>
      </c>
      <c r="G23">
        <v>30570983</v>
      </c>
      <c r="H23">
        <v>3</v>
      </c>
      <c r="I23" t="s">
        <v>712</v>
      </c>
      <c r="J23" t="s">
        <v>3</v>
      </c>
      <c r="K23" t="s">
        <v>713</v>
      </c>
      <c r="L23">
        <v>1344</v>
      </c>
      <c r="N23">
        <v>1008</v>
      </c>
      <c r="O23" t="s">
        <v>714</v>
      </c>
      <c r="P23" t="s">
        <v>714</v>
      </c>
      <c r="Q23">
        <v>1</v>
      </c>
      <c r="W23">
        <v>0</v>
      </c>
      <c r="X23">
        <v>-94250534</v>
      </c>
      <c r="Y23">
        <f>(AT23*0)</f>
        <v>0</v>
      </c>
      <c r="AA23">
        <v>1.08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61.6</v>
      </c>
      <c r="AU23" t="s">
        <v>708</v>
      </c>
      <c r="AV23">
        <v>0</v>
      </c>
      <c r="AW23">
        <v>2</v>
      </c>
      <c r="AX23">
        <v>62460086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ROUND(Y23*Source!I197,9)</f>
        <v>0</v>
      </c>
      <c r="CY23">
        <f>AA23</f>
        <v>1.08</v>
      </c>
      <c r="CZ23">
        <f>AE23</f>
        <v>1</v>
      </c>
      <c r="DA23">
        <f>AI23</f>
        <v>1</v>
      </c>
      <c r="DB23">
        <f>ROUND((ROUND(AT23*CZ23,2)*0),6)</f>
        <v>0</v>
      </c>
      <c r="DC23">
        <f>ROUND((ROUND(AT23*AG23,2)*0),6)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 t="shared" si="6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ROW(Source!A198)</f>
        <v>198</v>
      </c>
      <c r="B24">
        <v>61707135</v>
      </c>
      <c r="C24">
        <v>62460081</v>
      </c>
      <c r="D24">
        <v>46780574</v>
      </c>
      <c r="E24">
        <v>30570983</v>
      </c>
      <c r="F24">
        <v>1</v>
      </c>
      <c r="G24">
        <v>30570983</v>
      </c>
      <c r="H24">
        <v>1</v>
      </c>
      <c r="I24" t="s">
        <v>698</v>
      </c>
      <c r="J24" t="s">
        <v>3</v>
      </c>
      <c r="K24" t="s">
        <v>699</v>
      </c>
      <c r="L24">
        <v>1191</v>
      </c>
      <c r="N24">
        <v>1013</v>
      </c>
      <c r="O24" t="s">
        <v>700</v>
      </c>
      <c r="P24" t="s">
        <v>700</v>
      </c>
      <c r="Q24">
        <v>1</v>
      </c>
      <c r="W24">
        <v>0</v>
      </c>
      <c r="X24">
        <v>476480486</v>
      </c>
      <c r="Y24">
        <f>(AT24*0.8)</f>
        <v>18.128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22.66</v>
      </c>
      <c r="AU24" t="s">
        <v>231</v>
      </c>
      <c r="AV24">
        <v>1</v>
      </c>
      <c r="AW24">
        <v>2</v>
      </c>
      <c r="AX24">
        <v>62460092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ROUND(AT24*Source!I198*AH24*AL24,2)</f>
        <v>0</v>
      </c>
      <c r="CV24">
        <f>ROUND(Y24*Source!I198,9)</f>
        <v>4.0788000000000002</v>
      </c>
      <c r="CW24">
        <v>0</v>
      </c>
      <c r="CX24">
        <f>ROUND(Y24*Source!I198,9)</f>
        <v>4.0788000000000002</v>
      </c>
      <c r="CY24">
        <f>AD24</f>
        <v>0</v>
      </c>
      <c r="CZ24">
        <f>AH24</f>
        <v>0</v>
      </c>
      <c r="DA24">
        <f>AL24</f>
        <v>1</v>
      </c>
      <c r="DB24">
        <f>ROUND((ROUND(AT24*CZ24,2)*0.8),6)</f>
        <v>0</v>
      </c>
      <c r="DC24">
        <f>ROUND((ROUND(AT24*AG24,2)*0.8),6)</f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ROW(Source!A198)</f>
        <v>198</v>
      </c>
      <c r="B25">
        <v>61707135</v>
      </c>
      <c r="C25">
        <v>62460081</v>
      </c>
      <c r="D25">
        <v>41819749</v>
      </c>
      <c r="E25">
        <v>1</v>
      </c>
      <c r="F25">
        <v>1</v>
      </c>
      <c r="G25">
        <v>30570983</v>
      </c>
      <c r="H25">
        <v>2</v>
      </c>
      <c r="I25" t="s">
        <v>701</v>
      </c>
      <c r="J25" t="s">
        <v>702</v>
      </c>
      <c r="K25" t="s">
        <v>703</v>
      </c>
      <c r="L25">
        <v>1367</v>
      </c>
      <c r="N25">
        <v>1011</v>
      </c>
      <c r="O25" t="s">
        <v>202</v>
      </c>
      <c r="P25" t="s">
        <v>202</v>
      </c>
      <c r="Q25">
        <v>1</v>
      </c>
      <c r="W25">
        <v>0</v>
      </c>
      <c r="X25">
        <v>-1604468380</v>
      </c>
      <c r="Y25">
        <f>(AT25*0.8)</f>
        <v>0.12</v>
      </c>
      <c r="AA25">
        <v>0</v>
      </c>
      <c r="AB25">
        <v>805</v>
      </c>
      <c r="AC25">
        <v>387.15</v>
      </c>
      <c r="AD25">
        <v>0</v>
      </c>
      <c r="AE25">
        <v>0</v>
      </c>
      <c r="AF25">
        <v>76.81</v>
      </c>
      <c r="AG25">
        <v>14.36</v>
      </c>
      <c r="AH25">
        <v>0</v>
      </c>
      <c r="AI25">
        <v>1</v>
      </c>
      <c r="AJ25">
        <v>10.01</v>
      </c>
      <c r="AK25">
        <v>25.75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637</v>
      </c>
      <c r="AV25">
        <v>0</v>
      </c>
      <c r="AW25">
        <v>2</v>
      </c>
      <c r="AX25">
        <v>62460093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ROUND(Y25*Source!I198*DO25,9)</f>
        <v>0</v>
      </c>
      <c r="CX25">
        <f>ROUND(Y25*Source!I198,9)</f>
        <v>2.7E-2</v>
      </c>
      <c r="CY25">
        <f>AB25</f>
        <v>805</v>
      </c>
      <c r="CZ25">
        <f>AF25</f>
        <v>76.81</v>
      </c>
      <c r="DA25">
        <f>AJ25</f>
        <v>10.01</v>
      </c>
      <c r="DB25">
        <f>ROUND((ROUND(AT25*CZ25,2)*0.8),6)</f>
        <v>9.2159999999999993</v>
      </c>
      <c r="DC25">
        <f>ROUND((ROUND(AT25*AG25,2)*0.8),6)</f>
        <v>1.72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20.76</v>
      </c>
      <c r="DH25">
        <f>ROUND(ROUND(AG25*AK25,2)*CX25,2)</f>
        <v>9.98</v>
      </c>
      <c r="DI25">
        <f t="shared" si="6"/>
        <v>0</v>
      </c>
      <c r="DJ25">
        <f>DG25</f>
        <v>20.76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ROW(Source!A198)</f>
        <v>198</v>
      </c>
      <c r="B26">
        <v>61707135</v>
      </c>
      <c r="C26">
        <v>62460081</v>
      </c>
      <c r="D26">
        <v>46858299</v>
      </c>
      <c r="E26">
        <v>1</v>
      </c>
      <c r="F26">
        <v>1</v>
      </c>
      <c r="G26">
        <v>30570983</v>
      </c>
      <c r="H26">
        <v>2</v>
      </c>
      <c r="I26" t="s">
        <v>715</v>
      </c>
      <c r="J26" t="s">
        <v>716</v>
      </c>
      <c r="K26" t="s">
        <v>717</v>
      </c>
      <c r="L26">
        <v>1367</v>
      </c>
      <c r="N26">
        <v>1011</v>
      </c>
      <c r="O26" t="s">
        <v>202</v>
      </c>
      <c r="P26" t="s">
        <v>202</v>
      </c>
      <c r="Q26">
        <v>1</v>
      </c>
      <c r="W26">
        <v>0</v>
      </c>
      <c r="X26">
        <v>-1105926642</v>
      </c>
      <c r="Y26">
        <f>(AT26*0.8)</f>
        <v>1.2400000000000002</v>
      </c>
      <c r="AA26">
        <v>0</v>
      </c>
      <c r="AB26">
        <v>124.92</v>
      </c>
      <c r="AC26">
        <v>0.54</v>
      </c>
      <c r="AD26">
        <v>0</v>
      </c>
      <c r="AE26">
        <v>0</v>
      </c>
      <c r="AF26">
        <v>13.14</v>
      </c>
      <c r="AG26">
        <v>0.02</v>
      </c>
      <c r="AH26">
        <v>0</v>
      </c>
      <c r="AI26">
        <v>1</v>
      </c>
      <c r="AJ26">
        <v>9.08</v>
      </c>
      <c r="AK26">
        <v>25.75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1.55</v>
      </c>
      <c r="AU26" t="s">
        <v>637</v>
      </c>
      <c r="AV26">
        <v>0</v>
      </c>
      <c r="AW26">
        <v>2</v>
      </c>
      <c r="AX26">
        <v>62460094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ROUND(Y26*Source!I198*DO26,9)</f>
        <v>0</v>
      </c>
      <c r="CX26">
        <f>ROUND(Y26*Source!I198,9)</f>
        <v>0.27900000000000003</v>
      </c>
      <c r="CY26">
        <f>AB26</f>
        <v>124.92</v>
      </c>
      <c r="CZ26">
        <f>AF26</f>
        <v>13.14</v>
      </c>
      <c r="DA26">
        <f>AJ26</f>
        <v>9.08</v>
      </c>
      <c r="DB26">
        <f>ROUND((ROUND(AT26*CZ26,2)*0.8),6)</f>
        <v>16.295999999999999</v>
      </c>
      <c r="DC26">
        <f>ROUND((ROUND(AT26*AG26,2)*0.8),6)</f>
        <v>2.4E-2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33.29</v>
      </c>
      <c r="DH26">
        <f>ROUND(ROUND(AG26*AK26,2)*CX26,2)</f>
        <v>0.15</v>
      </c>
      <c r="DI26">
        <f t="shared" si="6"/>
        <v>0</v>
      </c>
      <c r="DJ26">
        <f>DG26</f>
        <v>33.29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ROW(Source!A198)</f>
        <v>198</v>
      </c>
      <c r="B27">
        <v>61707135</v>
      </c>
      <c r="C27">
        <v>62460081</v>
      </c>
      <c r="D27">
        <v>31111039</v>
      </c>
      <c r="E27">
        <v>1</v>
      </c>
      <c r="F27">
        <v>1</v>
      </c>
      <c r="G27">
        <v>30570983</v>
      </c>
      <c r="H27">
        <v>3</v>
      </c>
      <c r="I27" t="s">
        <v>718</v>
      </c>
      <c r="J27" t="s">
        <v>719</v>
      </c>
      <c r="K27" t="s">
        <v>720</v>
      </c>
      <c r="L27">
        <v>1348</v>
      </c>
      <c r="N27">
        <v>1009</v>
      </c>
      <c r="O27" t="s">
        <v>365</v>
      </c>
      <c r="P27" t="s">
        <v>365</v>
      </c>
      <c r="Q27">
        <v>1000</v>
      </c>
      <c r="W27">
        <v>0</v>
      </c>
      <c r="X27">
        <v>-2086896027</v>
      </c>
      <c r="Y27">
        <f>(AT27*0)</f>
        <v>0</v>
      </c>
      <c r="AA27">
        <v>46778.3</v>
      </c>
      <c r="AB27">
        <v>0</v>
      </c>
      <c r="AC27">
        <v>0</v>
      </c>
      <c r="AD27">
        <v>0</v>
      </c>
      <c r="AE27">
        <v>3925.79</v>
      </c>
      <c r="AF27">
        <v>0</v>
      </c>
      <c r="AG27">
        <v>0</v>
      </c>
      <c r="AH27">
        <v>0</v>
      </c>
      <c r="AI27">
        <v>11.88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0.32</v>
      </c>
      <c r="AU27" t="s">
        <v>708</v>
      </c>
      <c r="AV27">
        <v>0</v>
      </c>
      <c r="AW27">
        <v>2</v>
      </c>
      <c r="AX27">
        <v>62460095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ROUND(Y27*Source!I198,9)</f>
        <v>0</v>
      </c>
      <c r="CY27">
        <f>AA27</f>
        <v>46778.3</v>
      </c>
      <c r="CZ27">
        <f>AE27</f>
        <v>3925.79</v>
      </c>
      <c r="DA27">
        <f>AI27</f>
        <v>11.88</v>
      </c>
      <c r="DB27">
        <f>ROUND((ROUND(AT27*CZ27,2)*0),6)</f>
        <v>0</v>
      </c>
      <c r="DC27">
        <f>ROUND((ROUND(AT27*AG27,2)*0),6)</f>
        <v>0</v>
      </c>
      <c r="DD27" t="s">
        <v>3</v>
      </c>
      <c r="DE27" t="s">
        <v>3</v>
      </c>
      <c r="DF27">
        <f>ROUND(ROUND(AE27*AI27,2)*CX27,2)</f>
        <v>0</v>
      </c>
      <c r="DG27">
        <f t="shared" ref="DG27:DG37" si="8">ROUND(ROUND(AF27,2)*CX27,2)</f>
        <v>0</v>
      </c>
      <c r="DH27">
        <f t="shared" ref="DH27:DH37" si="9">ROUND(ROUND(AG27,2)*CX27,2)</f>
        <v>0</v>
      </c>
      <c r="DI27">
        <f t="shared" si="6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ROW(Source!A635)</f>
        <v>635</v>
      </c>
      <c r="B28">
        <v>61707135</v>
      </c>
      <c r="C28">
        <v>62459860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698</v>
      </c>
      <c r="J28" t="s">
        <v>3</v>
      </c>
      <c r="K28" t="s">
        <v>699</v>
      </c>
      <c r="L28">
        <v>1191</v>
      </c>
      <c r="N28">
        <v>1013</v>
      </c>
      <c r="O28" t="s">
        <v>700</v>
      </c>
      <c r="P28" t="s">
        <v>700</v>
      </c>
      <c r="Q28">
        <v>1</v>
      </c>
      <c r="W28">
        <v>0</v>
      </c>
      <c r="X28">
        <v>476480486</v>
      </c>
      <c r="Y28">
        <f>(AT28*1.1)</f>
        <v>151.80000000000001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138</v>
      </c>
      <c r="AU28" t="s">
        <v>100</v>
      </c>
      <c r="AV28">
        <v>1</v>
      </c>
      <c r="AW28">
        <v>2</v>
      </c>
      <c r="AX28">
        <v>62459946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ROUND(AT28*Source!I635*AH28*AL28,2)</f>
        <v>0</v>
      </c>
      <c r="CV28">
        <f>ROUND(Y28*Source!I635,9)</f>
        <v>18.671399999999998</v>
      </c>
      <c r="CW28">
        <v>0</v>
      </c>
      <c r="CX28">
        <f>ROUND(Y28*Source!I635,9)</f>
        <v>18.671399999999998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 t="shared" si="8"/>
        <v>0</v>
      </c>
      <c r="DH28">
        <f t="shared" si="9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ROW(Source!A635)</f>
        <v>635</v>
      </c>
      <c r="B29">
        <v>61707135</v>
      </c>
      <c r="C29">
        <v>62459860</v>
      </c>
      <c r="D29">
        <v>31115711</v>
      </c>
      <c r="E29">
        <v>1</v>
      </c>
      <c r="F29">
        <v>1</v>
      </c>
      <c r="G29">
        <v>30570983</v>
      </c>
      <c r="H29">
        <v>3</v>
      </c>
      <c r="I29" t="s">
        <v>439</v>
      </c>
      <c r="J29" t="s">
        <v>441</v>
      </c>
      <c r="K29" t="s">
        <v>440</v>
      </c>
      <c r="L29">
        <v>1301</v>
      </c>
      <c r="N29">
        <v>1003</v>
      </c>
      <c r="O29" t="s">
        <v>432</v>
      </c>
      <c r="P29" t="s">
        <v>432</v>
      </c>
      <c r="Q29">
        <v>1</v>
      </c>
      <c r="W29">
        <v>1</v>
      </c>
      <c r="X29">
        <v>1381060166</v>
      </c>
      <c r="Y29">
        <f>AT29</f>
        <v>-1000</v>
      </c>
      <c r="AA29">
        <v>76.91</v>
      </c>
      <c r="AB29">
        <v>0</v>
      </c>
      <c r="AC29">
        <v>0</v>
      </c>
      <c r="AD29">
        <v>0</v>
      </c>
      <c r="AE29">
        <v>15.01</v>
      </c>
      <c r="AF29">
        <v>0</v>
      </c>
      <c r="AG29">
        <v>0</v>
      </c>
      <c r="AH29">
        <v>0</v>
      </c>
      <c r="AI29">
        <v>4.74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-1000</v>
      </c>
      <c r="AU29" t="s">
        <v>3</v>
      </c>
      <c r="AV29">
        <v>0</v>
      </c>
      <c r="AW29">
        <v>2</v>
      </c>
      <c r="AX29">
        <v>62459947</v>
      </c>
      <c r="AY29">
        <v>1</v>
      </c>
      <c r="AZ29">
        <v>6144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ROUND(Y29*Source!I635,9)</f>
        <v>-123</v>
      </c>
      <c r="CY29">
        <f>AA29</f>
        <v>76.91</v>
      </c>
      <c r="CZ29">
        <f>AE29</f>
        <v>15.01</v>
      </c>
      <c r="DA29">
        <f>AI29</f>
        <v>4.74</v>
      </c>
      <c r="DB29">
        <f>ROUND(ROUND(AT29*CZ29,2),6)</f>
        <v>-15010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-8751.4500000000007</v>
      </c>
      <c r="DG29">
        <f t="shared" si="8"/>
        <v>0</v>
      </c>
      <c r="DH29">
        <f t="shared" si="9"/>
        <v>0</v>
      </c>
      <c r="DI29">
        <f t="shared" si="6"/>
        <v>0</v>
      </c>
      <c r="DJ29">
        <f>DF29</f>
        <v>-8751.4500000000007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ROW(Source!A635)</f>
        <v>635</v>
      </c>
      <c r="B30">
        <v>61707135</v>
      </c>
      <c r="C30">
        <v>62459860</v>
      </c>
      <c r="D30">
        <v>31115712</v>
      </c>
      <c r="E30">
        <v>1</v>
      </c>
      <c r="F30">
        <v>1</v>
      </c>
      <c r="G30">
        <v>30570983</v>
      </c>
      <c r="H30">
        <v>3</v>
      </c>
      <c r="I30" t="s">
        <v>443</v>
      </c>
      <c r="J30" t="s">
        <v>445</v>
      </c>
      <c r="K30" t="s">
        <v>444</v>
      </c>
      <c r="L30">
        <v>1301</v>
      </c>
      <c r="N30">
        <v>1003</v>
      </c>
      <c r="O30" t="s">
        <v>432</v>
      </c>
      <c r="P30" t="s">
        <v>432</v>
      </c>
      <c r="Q30">
        <v>1</v>
      </c>
      <c r="W30">
        <v>0</v>
      </c>
      <c r="X30">
        <v>1662396861</v>
      </c>
      <c r="Y30">
        <f>AT30</f>
        <v>1000</v>
      </c>
      <c r="AA30">
        <v>125.02</v>
      </c>
      <c r="AB30">
        <v>0</v>
      </c>
      <c r="AC30">
        <v>0</v>
      </c>
      <c r="AD30">
        <v>0</v>
      </c>
      <c r="AE30">
        <v>24.4</v>
      </c>
      <c r="AF30">
        <v>0</v>
      </c>
      <c r="AG30">
        <v>0</v>
      </c>
      <c r="AH30">
        <v>0</v>
      </c>
      <c r="AI30">
        <v>4.74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1000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ROUND(Y30*Source!I635,9)</f>
        <v>123</v>
      </c>
      <c r="CY30">
        <f>AA30</f>
        <v>125.02</v>
      </c>
      <c r="CZ30">
        <f>AE30</f>
        <v>24.4</v>
      </c>
      <c r="DA30">
        <f>AI30</f>
        <v>4.74</v>
      </c>
      <c r="DB30">
        <f>ROUND(ROUND(AT30*CZ30,2),6)</f>
        <v>24400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14226.18</v>
      </c>
      <c r="DG30">
        <f t="shared" si="8"/>
        <v>0</v>
      </c>
      <c r="DH30">
        <f t="shared" si="9"/>
        <v>0</v>
      </c>
      <c r="DI30">
        <f t="shared" si="6"/>
        <v>0</v>
      </c>
      <c r="DJ30">
        <f>DF30</f>
        <v>14226.18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ROW(Source!A635)</f>
        <v>635</v>
      </c>
      <c r="B31">
        <v>61707135</v>
      </c>
      <c r="C31">
        <v>62459860</v>
      </c>
      <c r="D31">
        <v>31115880</v>
      </c>
      <c r="E31">
        <v>1</v>
      </c>
      <c r="F31">
        <v>1</v>
      </c>
      <c r="G31">
        <v>30570983</v>
      </c>
      <c r="H31">
        <v>3</v>
      </c>
      <c r="I31" t="s">
        <v>709</v>
      </c>
      <c r="J31" t="s">
        <v>710</v>
      </c>
      <c r="K31" t="s">
        <v>711</v>
      </c>
      <c r="L31">
        <v>1358</v>
      </c>
      <c r="N31">
        <v>1010</v>
      </c>
      <c r="O31" t="s">
        <v>598</v>
      </c>
      <c r="P31" t="s">
        <v>598</v>
      </c>
      <c r="Q31">
        <v>10</v>
      </c>
      <c r="W31">
        <v>0</v>
      </c>
      <c r="X31">
        <v>1696308034</v>
      </c>
      <c r="Y31">
        <f>AT31</f>
        <v>32</v>
      </c>
      <c r="AA31">
        <v>211.27</v>
      </c>
      <c r="AB31">
        <v>0</v>
      </c>
      <c r="AC31">
        <v>0</v>
      </c>
      <c r="AD31">
        <v>0</v>
      </c>
      <c r="AE31">
        <v>144.77000000000001</v>
      </c>
      <c r="AF31">
        <v>0</v>
      </c>
      <c r="AG31">
        <v>0</v>
      </c>
      <c r="AH31">
        <v>0</v>
      </c>
      <c r="AI31">
        <v>1.35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32</v>
      </c>
      <c r="AU31" t="s">
        <v>3</v>
      </c>
      <c r="AV31">
        <v>0</v>
      </c>
      <c r="AW31">
        <v>2</v>
      </c>
      <c r="AX31">
        <v>62459948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ROUND(Y31*Source!I635,9)</f>
        <v>3.9359999999999999</v>
      </c>
      <c r="CY31">
        <f>AA31</f>
        <v>211.27</v>
      </c>
      <c r="CZ31">
        <f>AE31</f>
        <v>144.77000000000001</v>
      </c>
      <c r="DA31">
        <f>AI31</f>
        <v>1.35</v>
      </c>
      <c r="DB31">
        <f>ROUND(ROUND(AT31*CZ31,2),6)</f>
        <v>4632.6400000000003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769.25</v>
      </c>
      <c r="DG31">
        <f t="shared" si="8"/>
        <v>0</v>
      </c>
      <c r="DH31">
        <f t="shared" si="9"/>
        <v>0</v>
      </c>
      <c r="DI31">
        <f t="shared" si="6"/>
        <v>0</v>
      </c>
      <c r="DJ31">
        <f>DF31</f>
        <v>769.25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ROW(Source!A635)</f>
        <v>635</v>
      </c>
      <c r="B32">
        <v>61707135</v>
      </c>
      <c r="C32">
        <v>62459860</v>
      </c>
      <c r="D32">
        <v>40431928</v>
      </c>
      <c r="E32">
        <v>30570983</v>
      </c>
      <c r="F32">
        <v>1</v>
      </c>
      <c r="G32">
        <v>30570983</v>
      </c>
      <c r="H32">
        <v>3</v>
      </c>
      <c r="I32" t="s">
        <v>712</v>
      </c>
      <c r="J32" t="s">
        <v>3</v>
      </c>
      <c r="K32" t="s">
        <v>713</v>
      </c>
      <c r="L32">
        <v>1344</v>
      </c>
      <c r="N32">
        <v>1008</v>
      </c>
      <c r="O32" t="s">
        <v>714</v>
      </c>
      <c r="P32" t="s">
        <v>714</v>
      </c>
      <c r="Q32">
        <v>1</v>
      </c>
      <c r="W32">
        <v>0</v>
      </c>
      <c r="X32">
        <v>-94250534</v>
      </c>
      <c r="Y32">
        <f>AT32</f>
        <v>61.6</v>
      </c>
      <c r="AA32">
        <v>1.08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61.6</v>
      </c>
      <c r="AU32" t="s">
        <v>3</v>
      </c>
      <c r="AV32">
        <v>0</v>
      </c>
      <c r="AW32">
        <v>2</v>
      </c>
      <c r="AX32">
        <v>62459949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ROUND(Y32*Source!I635,9)</f>
        <v>7.5768000000000004</v>
      </c>
      <c r="CY32">
        <f>AA32</f>
        <v>1.08</v>
      </c>
      <c r="CZ32">
        <f>AE32</f>
        <v>1</v>
      </c>
      <c r="DA32">
        <f>AI32</f>
        <v>1</v>
      </c>
      <c r="DB32">
        <f>ROUND(ROUND(AT32*CZ32,2),6)</f>
        <v>61.6</v>
      </c>
      <c r="DC32">
        <f>ROUND(ROUND(AT32*AG32,2),6)</f>
        <v>0</v>
      </c>
      <c r="DD32" t="s">
        <v>3</v>
      </c>
      <c r="DE32" t="s">
        <v>3</v>
      </c>
      <c r="DF32">
        <f>ROUND(ROUND(AE32,2)*CX32,2)</f>
        <v>7.58</v>
      </c>
      <c r="DG32">
        <f t="shared" si="8"/>
        <v>0</v>
      </c>
      <c r="DH32">
        <f t="shared" si="9"/>
        <v>0</v>
      </c>
      <c r="DI32">
        <f t="shared" si="6"/>
        <v>0</v>
      </c>
      <c r="DJ32">
        <f>DF32</f>
        <v>7.58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ROW(Source!A673)</f>
        <v>673</v>
      </c>
      <c r="B33">
        <v>61707135</v>
      </c>
      <c r="C33">
        <v>61708853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698</v>
      </c>
      <c r="J33" t="s">
        <v>3</v>
      </c>
      <c r="K33" t="s">
        <v>699</v>
      </c>
      <c r="L33">
        <v>1191</v>
      </c>
      <c r="N33">
        <v>1013</v>
      </c>
      <c r="O33" t="s">
        <v>700</v>
      </c>
      <c r="P33" t="s">
        <v>700</v>
      </c>
      <c r="Q33">
        <v>1</v>
      </c>
      <c r="W33">
        <v>0</v>
      </c>
      <c r="X33">
        <v>476480486</v>
      </c>
      <c r="Y33">
        <f>(AT33*1.1)</f>
        <v>17.380000000000003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15.8</v>
      </c>
      <c r="AU33" t="s">
        <v>100</v>
      </c>
      <c r="AV33">
        <v>1</v>
      </c>
      <c r="AW33">
        <v>2</v>
      </c>
      <c r="AX33">
        <v>62459955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ROUND(AT33*Source!I673*AH33*AL33,2)</f>
        <v>0</v>
      </c>
      <c r="CV33">
        <f>ROUND(Y33*Source!I673,9)</f>
        <v>105.77568804000001</v>
      </c>
      <c r="CW33">
        <v>0</v>
      </c>
      <c r="CX33">
        <f>ROUND(Y33*Source!I673,9)</f>
        <v>105.77568804000001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 t="shared" si="8"/>
        <v>0</v>
      </c>
      <c r="DH33">
        <f t="shared" si="9"/>
        <v>0</v>
      </c>
      <c r="DI33">
        <f t="shared" si="6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ROW(Source!A674)</f>
        <v>674</v>
      </c>
      <c r="B34">
        <v>61707135</v>
      </c>
      <c r="C34">
        <v>61708856</v>
      </c>
      <c r="D34">
        <v>40404405</v>
      </c>
      <c r="E34">
        <v>30570983</v>
      </c>
      <c r="F34">
        <v>1</v>
      </c>
      <c r="G34">
        <v>30570983</v>
      </c>
      <c r="H34">
        <v>1</v>
      </c>
      <c r="I34" t="s">
        <v>698</v>
      </c>
      <c r="J34" t="s">
        <v>3</v>
      </c>
      <c r="K34" t="s">
        <v>699</v>
      </c>
      <c r="L34">
        <v>1191</v>
      </c>
      <c r="N34">
        <v>1013</v>
      </c>
      <c r="O34" t="s">
        <v>700</v>
      </c>
      <c r="P34" t="s">
        <v>700</v>
      </c>
      <c r="Q34">
        <v>1</v>
      </c>
      <c r="W34">
        <v>0</v>
      </c>
      <c r="X34">
        <v>476480486</v>
      </c>
      <c r="Y34">
        <f>(AT34*1.1)</f>
        <v>17.380000000000003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15.8</v>
      </c>
      <c r="AU34" t="s">
        <v>100</v>
      </c>
      <c r="AV34">
        <v>1</v>
      </c>
      <c r="AW34">
        <v>2</v>
      </c>
      <c r="AX34">
        <v>62459956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ROUND(AT34*Source!I674*AH34*AL34,2)</f>
        <v>0</v>
      </c>
      <c r="CV34">
        <f>ROUND(Y34*Source!I674,9)</f>
        <v>35.841366219999998</v>
      </c>
      <c r="CW34">
        <v>0</v>
      </c>
      <c r="CX34">
        <f>ROUND(Y34*Source!I674,9)</f>
        <v>35.841366219999998</v>
      </c>
      <c r="CY34">
        <f>AD34</f>
        <v>0</v>
      </c>
      <c r="CZ34">
        <f>AH34</f>
        <v>0</v>
      </c>
      <c r="DA34">
        <f>AL34</f>
        <v>1</v>
      </c>
      <c r="DB34">
        <f>ROUND((ROUND(AT34*CZ34,2)*1.1),6)</f>
        <v>0</v>
      </c>
      <c r="DC34">
        <f>ROUND((ROUND(AT34*AG34,2)*1.1),6)</f>
        <v>0</v>
      </c>
      <c r="DD34" t="s">
        <v>3</v>
      </c>
      <c r="DE34" t="s">
        <v>3</v>
      </c>
      <c r="DF34">
        <f>ROUND(ROUND(AE34,2)*CX34,2)</f>
        <v>0</v>
      </c>
      <c r="DG34">
        <f t="shared" si="8"/>
        <v>0</v>
      </c>
      <c r="DH34">
        <f t="shared" si="9"/>
        <v>0</v>
      </c>
      <c r="DI34">
        <f t="shared" si="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ROW(Source!A675)</f>
        <v>675</v>
      </c>
      <c r="B35">
        <v>61707135</v>
      </c>
      <c r="C35">
        <v>61708859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698</v>
      </c>
      <c r="J35" t="s">
        <v>3</v>
      </c>
      <c r="K35" t="s">
        <v>699</v>
      </c>
      <c r="L35">
        <v>1191</v>
      </c>
      <c r="N35">
        <v>1013</v>
      </c>
      <c r="O35" t="s">
        <v>700</v>
      </c>
      <c r="P35" t="s">
        <v>700</v>
      </c>
      <c r="Q35">
        <v>1</v>
      </c>
      <c r="W35">
        <v>0</v>
      </c>
      <c r="X35">
        <v>476480486</v>
      </c>
      <c r="Y35">
        <f>(AT35*1.1)</f>
        <v>17.380000000000003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15.8</v>
      </c>
      <c r="AU35" t="s">
        <v>100</v>
      </c>
      <c r="AV35">
        <v>1</v>
      </c>
      <c r="AW35">
        <v>2</v>
      </c>
      <c r="AX35">
        <v>62459957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ROUND(AT35*Source!I675*AH35*AL35,2)</f>
        <v>0</v>
      </c>
      <c r="CV35">
        <f>ROUND(Y35*Source!I675,9)</f>
        <v>3.5802800000000001</v>
      </c>
      <c r="CW35">
        <v>0</v>
      </c>
      <c r="CX35">
        <f>ROUND(Y35*Source!I675,9)</f>
        <v>3.5802800000000001</v>
      </c>
      <c r="CY35">
        <f>AD35</f>
        <v>0</v>
      </c>
      <c r="CZ35">
        <f>AH35</f>
        <v>0</v>
      </c>
      <c r="DA35">
        <f>AL35</f>
        <v>1</v>
      </c>
      <c r="DB35">
        <f>ROUND((ROUND(AT35*CZ35,2)*1.1),6)</f>
        <v>0</v>
      </c>
      <c r="DC35">
        <f>ROUND((ROUND(AT35*AG35,2)*1.1),6)</f>
        <v>0</v>
      </c>
      <c r="DD35" t="s">
        <v>3</v>
      </c>
      <c r="DE35" t="s">
        <v>3</v>
      </c>
      <c r="DF35">
        <f>ROUND(ROUND(AE35,2)*CX35,2)</f>
        <v>0</v>
      </c>
      <c r="DG35">
        <f t="shared" si="8"/>
        <v>0</v>
      </c>
      <c r="DH35">
        <f t="shared" si="9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ROW(Source!A677)</f>
        <v>677</v>
      </c>
      <c r="B36">
        <v>61707135</v>
      </c>
      <c r="C36">
        <v>61708862</v>
      </c>
      <c r="D36">
        <v>40404405</v>
      </c>
      <c r="E36">
        <v>30570983</v>
      </c>
      <c r="F36">
        <v>1</v>
      </c>
      <c r="G36">
        <v>30570983</v>
      </c>
      <c r="H36">
        <v>1</v>
      </c>
      <c r="I36" t="s">
        <v>698</v>
      </c>
      <c r="J36" t="s">
        <v>3</v>
      </c>
      <c r="K36" t="s">
        <v>699</v>
      </c>
      <c r="L36">
        <v>1191</v>
      </c>
      <c r="N36">
        <v>1013</v>
      </c>
      <c r="O36" t="s">
        <v>700</v>
      </c>
      <c r="P36" t="s">
        <v>700</v>
      </c>
      <c r="Q36">
        <v>1</v>
      </c>
      <c r="W36">
        <v>0</v>
      </c>
      <c r="X36">
        <v>476480486</v>
      </c>
      <c r="Y36">
        <f>(AT36*1.1)</f>
        <v>171.47899999999998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155.88999999999999</v>
      </c>
      <c r="AU36" t="s">
        <v>100</v>
      </c>
      <c r="AV36">
        <v>1</v>
      </c>
      <c r="AW36">
        <v>2</v>
      </c>
      <c r="AX36">
        <v>62459958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ROUND(AT36*Source!I677*AH36*AL36,2)</f>
        <v>0</v>
      </c>
      <c r="CV36">
        <f>ROUND(Y36*Source!I677,9)</f>
        <v>99.457819999999998</v>
      </c>
      <c r="CW36">
        <v>0</v>
      </c>
      <c r="CX36">
        <f>ROUND(Y36*Source!I677,9)</f>
        <v>99.457819999999998</v>
      </c>
      <c r="CY36">
        <f>AD36</f>
        <v>0</v>
      </c>
      <c r="CZ36">
        <f>AH36</f>
        <v>0</v>
      </c>
      <c r="DA36">
        <f>AL36</f>
        <v>1</v>
      </c>
      <c r="DB36">
        <f>ROUND((ROUND(AT36*CZ36,2)*1.1),6)</f>
        <v>0</v>
      </c>
      <c r="DC36">
        <f>ROUND((ROUND(AT36*AG36,2)*1.1),6)</f>
        <v>0</v>
      </c>
      <c r="DD36" t="s">
        <v>3</v>
      </c>
      <c r="DE36" t="s">
        <v>3</v>
      </c>
      <c r="DF36">
        <f>ROUND(ROUND(AE36,2)*CX36,2)</f>
        <v>0</v>
      </c>
      <c r="DG36">
        <f t="shared" si="8"/>
        <v>0</v>
      </c>
      <c r="DH36">
        <f t="shared" si="9"/>
        <v>0</v>
      </c>
      <c r="DI36">
        <f t="shared" si="6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ROW(Source!A677)</f>
        <v>677</v>
      </c>
      <c r="B37">
        <v>61707135</v>
      </c>
      <c r="C37">
        <v>61708862</v>
      </c>
      <c r="D37">
        <v>31124168</v>
      </c>
      <c r="E37">
        <v>1</v>
      </c>
      <c r="F37">
        <v>1</v>
      </c>
      <c r="G37">
        <v>30570983</v>
      </c>
      <c r="H37">
        <v>3</v>
      </c>
      <c r="I37" t="s">
        <v>456</v>
      </c>
      <c r="J37" t="s">
        <v>459</v>
      </c>
      <c r="K37" t="s">
        <v>457</v>
      </c>
      <c r="L37">
        <v>1035</v>
      </c>
      <c r="N37">
        <v>1013</v>
      </c>
      <c r="O37" t="s">
        <v>458</v>
      </c>
      <c r="P37" t="s">
        <v>458</v>
      </c>
      <c r="Q37">
        <v>1</v>
      </c>
      <c r="W37">
        <v>0</v>
      </c>
      <c r="X37">
        <v>1999131006</v>
      </c>
      <c r="Y37">
        <f>AT37</f>
        <v>100</v>
      </c>
      <c r="AA37">
        <v>1043.1500000000001</v>
      </c>
      <c r="AB37">
        <v>0</v>
      </c>
      <c r="AC37">
        <v>0</v>
      </c>
      <c r="AD37">
        <v>0</v>
      </c>
      <c r="AE37">
        <v>153.63</v>
      </c>
      <c r="AF37">
        <v>0</v>
      </c>
      <c r="AG37">
        <v>0</v>
      </c>
      <c r="AH37">
        <v>0</v>
      </c>
      <c r="AI37">
        <v>6.79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100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ROUND(Y37*Source!I677,9)</f>
        <v>58</v>
      </c>
      <c r="CY37">
        <f>AA37</f>
        <v>1043.1500000000001</v>
      </c>
      <c r="CZ37">
        <f>AE37</f>
        <v>153.63</v>
      </c>
      <c r="DA37">
        <f>AI37</f>
        <v>6.79</v>
      </c>
      <c r="DB37">
        <f>ROUND(ROUND(AT37*CZ37,2),6)</f>
        <v>15363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60502.7</v>
      </c>
      <c r="DG37">
        <f t="shared" si="8"/>
        <v>0</v>
      </c>
      <c r="DH37">
        <f t="shared" si="9"/>
        <v>0</v>
      </c>
      <c r="DI37">
        <f t="shared" si="6"/>
        <v>0</v>
      </c>
      <c r="DJ37">
        <f>DF37</f>
        <v>60502.7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1494" spans="9:9" x14ac:dyDescent="0.25">
      <c r="I14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ROW(Source!A179)</f>
        <v>179</v>
      </c>
      <c r="B1">
        <v>62460140</v>
      </c>
      <c r="C1">
        <v>62460137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698</v>
      </c>
      <c r="J1" t="s">
        <v>3</v>
      </c>
      <c r="K1" t="s">
        <v>699</v>
      </c>
      <c r="L1">
        <v>1191</v>
      </c>
      <c r="N1">
        <v>1013</v>
      </c>
      <c r="O1" t="s">
        <v>700</v>
      </c>
      <c r="P1" t="s">
        <v>700</v>
      </c>
      <c r="Q1">
        <v>1</v>
      </c>
      <c r="X1">
        <v>2.06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151</v>
      </c>
      <c r="AG1">
        <v>0.67980000000000007</v>
      </c>
      <c r="AH1">
        <v>2</v>
      </c>
      <c r="AI1">
        <v>62460140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ROW(Source!A180)</f>
        <v>180</v>
      </c>
      <c r="B2">
        <v>62460162</v>
      </c>
      <c r="C2">
        <v>62460161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698</v>
      </c>
      <c r="J2" t="s">
        <v>3</v>
      </c>
      <c r="K2" t="s">
        <v>699</v>
      </c>
      <c r="L2">
        <v>1191</v>
      </c>
      <c r="N2">
        <v>1013</v>
      </c>
      <c r="O2" t="s">
        <v>700</v>
      </c>
      <c r="P2" t="s">
        <v>700</v>
      </c>
      <c r="Q2">
        <v>1</v>
      </c>
      <c r="X2">
        <v>15.2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128</v>
      </c>
      <c r="AG2">
        <v>4.5599999999999996</v>
      </c>
      <c r="AH2">
        <v>2</v>
      </c>
      <c r="AI2">
        <v>62460162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ROW(Source!A181)</f>
        <v>181</v>
      </c>
      <c r="B3">
        <v>62460164</v>
      </c>
      <c r="C3">
        <v>62460163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698</v>
      </c>
      <c r="J3" t="s">
        <v>3</v>
      </c>
      <c r="K3" t="s">
        <v>699</v>
      </c>
      <c r="L3">
        <v>1191</v>
      </c>
      <c r="N3">
        <v>1013</v>
      </c>
      <c r="O3" t="s">
        <v>700</v>
      </c>
      <c r="P3" t="s">
        <v>700</v>
      </c>
      <c r="Q3">
        <v>1</v>
      </c>
      <c r="X3">
        <v>45.3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25</v>
      </c>
      <c r="AG3">
        <v>18.12</v>
      </c>
      <c r="AH3">
        <v>2</v>
      </c>
      <c r="AI3">
        <v>62460164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ROW(Source!A182)</f>
        <v>182</v>
      </c>
      <c r="B4">
        <v>62460124</v>
      </c>
      <c r="C4">
        <v>62460121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698</v>
      </c>
      <c r="J4" t="s">
        <v>3</v>
      </c>
      <c r="K4" t="s">
        <v>699</v>
      </c>
      <c r="L4">
        <v>1191</v>
      </c>
      <c r="N4">
        <v>1013</v>
      </c>
      <c r="O4" t="s">
        <v>700</v>
      </c>
      <c r="P4" t="s">
        <v>700</v>
      </c>
      <c r="Q4">
        <v>1</v>
      </c>
      <c r="X4">
        <v>38.4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128</v>
      </c>
      <c r="AG4">
        <v>11.52</v>
      </c>
      <c r="AH4">
        <v>2</v>
      </c>
      <c r="AI4">
        <v>62460124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ROW(Source!A183)</f>
        <v>183</v>
      </c>
      <c r="B5">
        <v>62460127</v>
      </c>
      <c r="C5">
        <v>62460125</v>
      </c>
      <c r="D5">
        <v>51724374</v>
      </c>
      <c r="E5">
        <v>30570983</v>
      </c>
      <c r="F5">
        <v>1</v>
      </c>
      <c r="G5">
        <v>30570983</v>
      </c>
      <c r="H5">
        <v>1</v>
      </c>
      <c r="I5" t="s">
        <v>698</v>
      </c>
      <c r="J5" t="s">
        <v>3</v>
      </c>
      <c r="K5" t="s">
        <v>699</v>
      </c>
      <c r="L5">
        <v>1191</v>
      </c>
      <c r="N5">
        <v>1013</v>
      </c>
      <c r="O5" t="s">
        <v>700</v>
      </c>
      <c r="P5" t="s">
        <v>700</v>
      </c>
      <c r="Q5">
        <v>1</v>
      </c>
      <c r="X5">
        <v>8.01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25</v>
      </c>
      <c r="AG5">
        <v>3.2040000000000002</v>
      </c>
      <c r="AH5">
        <v>2</v>
      </c>
      <c r="AI5">
        <v>62460126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ROW(Source!A184)</f>
        <v>184</v>
      </c>
      <c r="B6">
        <v>62460136</v>
      </c>
      <c r="C6">
        <v>62460133</v>
      </c>
      <c r="D6">
        <v>40404405</v>
      </c>
      <c r="E6">
        <v>30570983</v>
      </c>
      <c r="F6">
        <v>1</v>
      </c>
      <c r="G6">
        <v>30570983</v>
      </c>
      <c r="H6">
        <v>1</v>
      </c>
      <c r="I6" t="s">
        <v>698</v>
      </c>
      <c r="J6" t="s">
        <v>3</v>
      </c>
      <c r="K6" t="s">
        <v>699</v>
      </c>
      <c r="L6">
        <v>1191</v>
      </c>
      <c r="N6">
        <v>1013</v>
      </c>
      <c r="O6" t="s">
        <v>700</v>
      </c>
      <c r="P6" t="s">
        <v>700</v>
      </c>
      <c r="Q6">
        <v>1</v>
      </c>
      <c r="X6">
        <v>28.4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128</v>
      </c>
      <c r="AG6">
        <v>8.52</v>
      </c>
      <c r="AH6">
        <v>2</v>
      </c>
      <c r="AI6">
        <v>62460136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ROW(Source!A185)</f>
        <v>185</v>
      </c>
      <c r="B7">
        <v>62460169</v>
      </c>
      <c r="C7">
        <v>62460167</v>
      </c>
      <c r="D7">
        <v>51724374</v>
      </c>
      <c r="E7">
        <v>30570983</v>
      </c>
      <c r="F7">
        <v>1</v>
      </c>
      <c r="G7">
        <v>30570983</v>
      </c>
      <c r="H7">
        <v>1</v>
      </c>
      <c r="I7" t="s">
        <v>698</v>
      </c>
      <c r="J7" t="s">
        <v>3</v>
      </c>
      <c r="K7" t="s">
        <v>699</v>
      </c>
      <c r="L7">
        <v>1191</v>
      </c>
      <c r="N7">
        <v>1013</v>
      </c>
      <c r="O7" t="s">
        <v>700</v>
      </c>
      <c r="P7" t="s">
        <v>700</v>
      </c>
      <c r="Q7">
        <v>1</v>
      </c>
      <c r="X7">
        <v>8.01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25</v>
      </c>
      <c r="AG7">
        <v>3.2040000000000002</v>
      </c>
      <c r="AH7">
        <v>2</v>
      </c>
      <c r="AI7">
        <v>62460168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ROW(Source!A186)</f>
        <v>186</v>
      </c>
      <c r="B8">
        <v>62460175</v>
      </c>
      <c r="C8">
        <v>62460170</v>
      </c>
      <c r="D8">
        <v>40404405</v>
      </c>
      <c r="E8">
        <v>30570983</v>
      </c>
      <c r="F8">
        <v>1</v>
      </c>
      <c r="G8">
        <v>30570983</v>
      </c>
      <c r="H8">
        <v>1</v>
      </c>
      <c r="I8" t="s">
        <v>698</v>
      </c>
      <c r="J8" t="s">
        <v>3</v>
      </c>
      <c r="K8" t="s">
        <v>699</v>
      </c>
      <c r="L8">
        <v>1191</v>
      </c>
      <c r="N8">
        <v>1013</v>
      </c>
      <c r="O8" t="s">
        <v>700</v>
      </c>
      <c r="P8" t="s">
        <v>700</v>
      </c>
      <c r="Q8">
        <v>1</v>
      </c>
      <c r="X8">
        <v>17.100000000000001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128</v>
      </c>
      <c r="AG8">
        <v>5.13</v>
      </c>
      <c r="AH8">
        <v>2</v>
      </c>
      <c r="AI8">
        <v>62460175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ROW(Source!A187)</f>
        <v>187</v>
      </c>
      <c r="B9">
        <v>62460179</v>
      </c>
      <c r="C9">
        <v>62460176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698</v>
      </c>
      <c r="J9" t="s">
        <v>3</v>
      </c>
      <c r="K9" t="s">
        <v>699</v>
      </c>
      <c r="L9">
        <v>1191</v>
      </c>
      <c r="N9">
        <v>1013</v>
      </c>
      <c r="O9" t="s">
        <v>700</v>
      </c>
      <c r="P9" t="s">
        <v>700</v>
      </c>
      <c r="Q9">
        <v>1</v>
      </c>
      <c r="X9">
        <v>18.899999999999999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128</v>
      </c>
      <c r="AG9">
        <v>5.669999999999999</v>
      </c>
      <c r="AH9">
        <v>2</v>
      </c>
      <c r="AI9">
        <v>62460179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ROW(Source!A188)</f>
        <v>188</v>
      </c>
      <c r="B10">
        <v>62460132</v>
      </c>
      <c r="C10">
        <v>62460128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698</v>
      </c>
      <c r="J10" t="s">
        <v>3</v>
      </c>
      <c r="K10" t="s">
        <v>699</v>
      </c>
      <c r="L10">
        <v>1191</v>
      </c>
      <c r="N10">
        <v>1013</v>
      </c>
      <c r="O10" t="s">
        <v>700</v>
      </c>
      <c r="P10" t="s">
        <v>700</v>
      </c>
      <c r="Q10">
        <v>1</v>
      </c>
      <c r="X10">
        <v>57.8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128</v>
      </c>
      <c r="AG10">
        <v>17.34</v>
      </c>
      <c r="AH10">
        <v>2</v>
      </c>
      <c r="AI10">
        <v>62460132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ROW(Source!A189)</f>
        <v>189</v>
      </c>
      <c r="B11">
        <v>62460186</v>
      </c>
      <c r="C11">
        <v>62460182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698</v>
      </c>
      <c r="J11" t="s">
        <v>3</v>
      </c>
      <c r="K11" t="s">
        <v>699</v>
      </c>
      <c r="L11">
        <v>1191</v>
      </c>
      <c r="N11">
        <v>1013</v>
      </c>
      <c r="O11" t="s">
        <v>700</v>
      </c>
      <c r="P11" t="s">
        <v>700</v>
      </c>
      <c r="Q11">
        <v>1</v>
      </c>
      <c r="X11">
        <v>28.4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128</v>
      </c>
      <c r="AG11">
        <v>8.52</v>
      </c>
      <c r="AH11">
        <v>2</v>
      </c>
      <c r="AI11">
        <v>62460186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ROW(Source!A190)</f>
        <v>190</v>
      </c>
      <c r="B12">
        <v>62460109</v>
      </c>
      <c r="C12">
        <v>62460108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698</v>
      </c>
      <c r="J12" t="s">
        <v>3</v>
      </c>
      <c r="K12" t="s">
        <v>699</v>
      </c>
      <c r="L12">
        <v>1191</v>
      </c>
      <c r="N12">
        <v>1013</v>
      </c>
      <c r="O12" t="s">
        <v>700</v>
      </c>
      <c r="P12" t="s">
        <v>700</v>
      </c>
      <c r="Q12">
        <v>1</v>
      </c>
      <c r="X12">
        <v>53.6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25</v>
      </c>
      <c r="AG12">
        <v>21.44</v>
      </c>
      <c r="AH12">
        <v>2</v>
      </c>
      <c r="AI12">
        <v>62460109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ROW(Source!A191)</f>
        <v>191</v>
      </c>
      <c r="B13">
        <v>62460116</v>
      </c>
      <c r="C13">
        <v>62460114</v>
      </c>
      <c r="D13">
        <v>51724374</v>
      </c>
      <c r="E13">
        <v>30570983</v>
      </c>
      <c r="F13">
        <v>1</v>
      </c>
      <c r="G13">
        <v>30570983</v>
      </c>
      <c r="H13">
        <v>1</v>
      </c>
      <c r="I13" t="s">
        <v>698</v>
      </c>
      <c r="J13" t="s">
        <v>3</v>
      </c>
      <c r="K13" t="s">
        <v>699</v>
      </c>
      <c r="L13">
        <v>1191</v>
      </c>
      <c r="N13">
        <v>1013</v>
      </c>
      <c r="O13" t="s">
        <v>700</v>
      </c>
      <c r="P13" t="s">
        <v>700</v>
      </c>
      <c r="Q13">
        <v>1</v>
      </c>
      <c r="X13">
        <v>45.3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25</v>
      </c>
      <c r="AG13">
        <v>18.12</v>
      </c>
      <c r="AH13">
        <v>2</v>
      </c>
      <c r="AI13">
        <v>62460115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ROW(Source!A192)</f>
        <v>192</v>
      </c>
      <c r="B14">
        <v>62460113</v>
      </c>
      <c r="C14">
        <v>62460110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698</v>
      </c>
      <c r="J14" t="s">
        <v>3</v>
      </c>
      <c r="K14" t="s">
        <v>699</v>
      </c>
      <c r="L14">
        <v>1191</v>
      </c>
      <c r="N14">
        <v>1013</v>
      </c>
      <c r="O14" t="s">
        <v>700</v>
      </c>
      <c r="P14" t="s">
        <v>700</v>
      </c>
      <c r="Q14">
        <v>1</v>
      </c>
      <c r="X14">
        <v>45.3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25</v>
      </c>
      <c r="AG14">
        <v>18.12</v>
      </c>
      <c r="AH14">
        <v>2</v>
      </c>
      <c r="AI14">
        <v>62460113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ROW(Source!A193)</f>
        <v>193</v>
      </c>
      <c r="B15">
        <v>62460107</v>
      </c>
      <c r="C15">
        <v>62460106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698</v>
      </c>
      <c r="J15" t="s">
        <v>3</v>
      </c>
      <c r="K15" t="s">
        <v>699</v>
      </c>
      <c r="L15">
        <v>1191</v>
      </c>
      <c r="N15">
        <v>1013</v>
      </c>
      <c r="O15" t="s">
        <v>700</v>
      </c>
      <c r="P15" t="s">
        <v>700</v>
      </c>
      <c r="Q15">
        <v>1</v>
      </c>
      <c r="X15">
        <v>27.6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188</v>
      </c>
      <c r="AG15">
        <v>13.8</v>
      </c>
      <c r="AH15">
        <v>2</v>
      </c>
      <c r="AI15">
        <v>62460107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ROW(Source!A194)</f>
        <v>194</v>
      </c>
      <c r="B16">
        <v>62460104</v>
      </c>
      <c r="C16">
        <v>62460082</v>
      </c>
      <c r="D16">
        <v>40404405</v>
      </c>
      <c r="E16">
        <v>30570983</v>
      </c>
      <c r="F16">
        <v>1</v>
      </c>
      <c r="G16">
        <v>30570983</v>
      </c>
      <c r="H16">
        <v>1</v>
      </c>
      <c r="I16" t="s">
        <v>698</v>
      </c>
      <c r="J16" t="s">
        <v>3</v>
      </c>
      <c r="K16" t="s">
        <v>699</v>
      </c>
      <c r="L16">
        <v>1191</v>
      </c>
      <c r="N16">
        <v>1013</v>
      </c>
      <c r="O16" t="s">
        <v>700</v>
      </c>
      <c r="P16" t="s">
        <v>700</v>
      </c>
      <c r="Q16">
        <v>1</v>
      </c>
      <c r="X16">
        <v>27.8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195</v>
      </c>
      <c r="AG16">
        <v>15.290000000000001</v>
      </c>
      <c r="AH16">
        <v>2</v>
      </c>
      <c r="AI16">
        <v>62460104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ROW(Source!A196)</f>
        <v>196</v>
      </c>
      <c r="B17">
        <v>62460087</v>
      </c>
      <c r="C17">
        <v>62460080</v>
      </c>
      <c r="D17">
        <v>46780589</v>
      </c>
      <c r="E17">
        <v>30570983</v>
      </c>
      <c r="F17">
        <v>1</v>
      </c>
      <c r="G17">
        <v>30570983</v>
      </c>
      <c r="H17">
        <v>1</v>
      </c>
      <c r="I17" t="s">
        <v>698</v>
      </c>
      <c r="J17" t="s">
        <v>3</v>
      </c>
      <c r="K17" t="s">
        <v>699</v>
      </c>
      <c r="L17">
        <v>1191</v>
      </c>
      <c r="N17">
        <v>1013</v>
      </c>
      <c r="O17" t="s">
        <v>700</v>
      </c>
      <c r="P17" t="s">
        <v>700</v>
      </c>
      <c r="Q17">
        <v>1</v>
      </c>
      <c r="X17">
        <v>65.2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211</v>
      </c>
      <c r="AG17">
        <v>57.376000000000012</v>
      </c>
      <c r="AH17">
        <v>2</v>
      </c>
      <c r="AI17">
        <v>62460087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ROW(Source!A196)</f>
        <v>196</v>
      </c>
      <c r="B18">
        <v>62460088</v>
      </c>
      <c r="C18">
        <v>62460080</v>
      </c>
      <c r="D18">
        <v>41819749</v>
      </c>
      <c r="E18">
        <v>1</v>
      </c>
      <c r="F18">
        <v>1</v>
      </c>
      <c r="G18">
        <v>30570983</v>
      </c>
      <c r="H18">
        <v>2</v>
      </c>
      <c r="I18" t="s">
        <v>701</v>
      </c>
      <c r="J18" t="s">
        <v>702</v>
      </c>
      <c r="K18" t="s">
        <v>703</v>
      </c>
      <c r="L18">
        <v>1367</v>
      </c>
      <c r="N18">
        <v>1011</v>
      </c>
      <c r="O18" t="s">
        <v>202</v>
      </c>
      <c r="P18" t="s">
        <v>202</v>
      </c>
      <c r="Q18">
        <v>1</v>
      </c>
      <c r="X18">
        <v>1.61</v>
      </c>
      <c r="Y18">
        <v>0</v>
      </c>
      <c r="Z18">
        <v>76.81</v>
      </c>
      <c r="AA18">
        <v>14.36</v>
      </c>
      <c r="AB18">
        <v>0</v>
      </c>
      <c r="AC18">
        <v>0</v>
      </c>
      <c r="AD18">
        <v>1</v>
      </c>
      <c r="AE18">
        <v>0</v>
      </c>
      <c r="AF18" t="s">
        <v>211</v>
      </c>
      <c r="AG18">
        <v>1.4168000000000005</v>
      </c>
      <c r="AH18">
        <v>2</v>
      </c>
      <c r="AI18">
        <v>62460088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ROW(Source!A196)</f>
        <v>196</v>
      </c>
      <c r="B19">
        <v>62460089</v>
      </c>
      <c r="C19">
        <v>62460080</v>
      </c>
      <c r="D19">
        <v>46898093</v>
      </c>
      <c r="E19">
        <v>1</v>
      </c>
      <c r="F19">
        <v>1</v>
      </c>
      <c r="G19">
        <v>30570983</v>
      </c>
      <c r="H19">
        <v>2</v>
      </c>
      <c r="I19" t="s">
        <v>705</v>
      </c>
      <c r="J19" t="s">
        <v>706</v>
      </c>
      <c r="K19" t="s">
        <v>707</v>
      </c>
      <c r="L19">
        <v>1367</v>
      </c>
      <c r="N19">
        <v>1011</v>
      </c>
      <c r="O19" t="s">
        <v>202</v>
      </c>
      <c r="P19" t="s">
        <v>202</v>
      </c>
      <c r="Q19">
        <v>1</v>
      </c>
      <c r="X19">
        <v>0.97</v>
      </c>
      <c r="Y19">
        <v>0</v>
      </c>
      <c r="Z19">
        <v>165.53</v>
      </c>
      <c r="AA19">
        <v>15.11</v>
      </c>
      <c r="AB19">
        <v>0</v>
      </c>
      <c r="AC19">
        <v>0</v>
      </c>
      <c r="AD19">
        <v>1</v>
      </c>
      <c r="AE19">
        <v>0</v>
      </c>
      <c r="AF19" t="s">
        <v>211</v>
      </c>
      <c r="AG19">
        <v>0.85360000000000014</v>
      </c>
      <c r="AH19">
        <v>2</v>
      </c>
      <c r="AI19">
        <v>62460089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ROW(Source!A196)</f>
        <v>196</v>
      </c>
      <c r="B20">
        <v>62460090</v>
      </c>
      <c r="C20">
        <v>62460080</v>
      </c>
      <c r="D20">
        <v>40428930</v>
      </c>
      <c r="E20">
        <v>30570983</v>
      </c>
      <c r="F20">
        <v>1</v>
      </c>
      <c r="G20">
        <v>30570983</v>
      </c>
      <c r="H20">
        <v>3</v>
      </c>
      <c r="I20" t="s">
        <v>721</v>
      </c>
      <c r="J20" t="s">
        <v>3</v>
      </c>
      <c r="K20" t="s">
        <v>722</v>
      </c>
      <c r="L20">
        <v>1354</v>
      </c>
      <c r="N20">
        <v>1010</v>
      </c>
      <c r="O20" t="s">
        <v>312</v>
      </c>
      <c r="P20" t="s">
        <v>312</v>
      </c>
      <c r="Q20">
        <v>1</v>
      </c>
      <c r="X20">
        <v>100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24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ROW(Source!A197)</f>
        <v>197</v>
      </c>
      <c r="B21">
        <v>62460083</v>
      </c>
      <c r="C21">
        <v>62460079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698</v>
      </c>
      <c r="J21" t="s">
        <v>3</v>
      </c>
      <c r="K21" t="s">
        <v>699</v>
      </c>
      <c r="L21">
        <v>1191</v>
      </c>
      <c r="N21">
        <v>1013</v>
      </c>
      <c r="O21" t="s">
        <v>700</v>
      </c>
      <c r="P21" t="s">
        <v>700</v>
      </c>
      <c r="Q21">
        <v>1</v>
      </c>
      <c r="X21">
        <v>138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221</v>
      </c>
      <c r="AG21">
        <v>91.08</v>
      </c>
      <c r="AH21">
        <v>2</v>
      </c>
      <c r="AI21">
        <v>62460083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ROW(Source!A197)</f>
        <v>197</v>
      </c>
      <c r="B22">
        <v>62460084</v>
      </c>
      <c r="C22">
        <v>62460079</v>
      </c>
      <c r="D22">
        <v>31115711</v>
      </c>
      <c r="E22">
        <v>1</v>
      </c>
      <c r="F22">
        <v>1</v>
      </c>
      <c r="G22">
        <v>30570983</v>
      </c>
      <c r="H22">
        <v>3</v>
      </c>
      <c r="I22" t="s">
        <v>439</v>
      </c>
      <c r="J22" t="s">
        <v>441</v>
      </c>
      <c r="K22" t="s">
        <v>440</v>
      </c>
      <c r="L22">
        <v>1301</v>
      </c>
      <c r="N22">
        <v>1003</v>
      </c>
      <c r="O22" t="s">
        <v>432</v>
      </c>
      <c r="P22" t="s">
        <v>432</v>
      </c>
      <c r="Q22">
        <v>1</v>
      </c>
      <c r="X22">
        <v>990</v>
      </c>
      <c r="Y22">
        <v>15.01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0</v>
      </c>
      <c r="AH22">
        <v>2</v>
      </c>
      <c r="AI22">
        <v>62460084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ROW(Source!A197)</f>
        <v>197</v>
      </c>
      <c r="B23">
        <v>62460085</v>
      </c>
      <c r="C23">
        <v>62460079</v>
      </c>
      <c r="D23">
        <v>31115880</v>
      </c>
      <c r="E23">
        <v>1</v>
      </c>
      <c r="F23">
        <v>1</v>
      </c>
      <c r="G23">
        <v>30570983</v>
      </c>
      <c r="H23">
        <v>3</v>
      </c>
      <c r="I23" t="s">
        <v>709</v>
      </c>
      <c r="J23" t="s">
        <v>710</v>
      </c>
      <c r="K23" t="s">
        <v>711</v>
      </c>
      <c r="L23">
        <v>1358</v>
      </c>
      <c r="N23">
        <v>1010</v>
      </c>
      <c r="O23" t="s">
        <v>598</v>
      </c>
      <c r="P23" t="s">
        <v>598</v>
      </c>
      <c r="Q23">
        <v>10</v>
      </c>
      <c r="X23">
        <v>32</v>
      </c>
      <c r="Y23">
        <v>144.77000000000001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0</v>
      </c>
      <c r="AH23">
        <v>2</v>
      </c>
      <c r="AI23">
        <v>62460085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ROW(Source!A197)</f>
        <v>197</v>
      </c>
      <c r="B24">
        <v>62460086</v>
      </c>
      <c r="C24">
        <v>62460079</v>
      </c>
      <c r="D24">
        <v>40431928</v>
      </c>
      <c r="E24">
        <v>30570983</v>
      </c>
      <c r="F24">
        <v>1</v>
      </c>
      <c r="G24">
        <v>30570983</v>
      </c>
      <c r="H24">
        <v>3</v>
      </c>
      <c r="I24" t="s">
        <v>712</v>
      </c>
      <c r="J24" t="s">
        <v>3</v>
      </c>
      <c r="K24" t="s">
        <v>713</v>
      </c>
      <c r="L24">
        <v>1344</v>
      </c>
      <c r="N24">
        <v>1008</v>
      </c>
      <c r="O24" t="s">
        <v>714</v>
      </c>
      <c r="P24" t="s">
        <v>714</v>
      </c>
      <c r="Q24">
        <v>1</v>
      </c>
      <c r="X24">
        <v>61.6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0</v>
      </c>
      <c r="AH24">
        <v>2</v>
      </c>
      <c r="AI24">
        <v>62460086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ROW(Source!A198)</f>
        <v>198</v>
      </c>
      <c r="B25">
        <v>62460092</v>
      </c>
      <c r="C25">
        <v>62460081</v>
      </c>
      <c r="D25">
        <v>46780574</v>
      </c>
      <c r="E25">
        <v>30570983</v>
      </c>
      <c r="F25">
        <v>1</v>
      </c>
      <c r="G25">
        <v>30570983</v>
      </c>
      <c r="H25">
        <v>1</v>
      </c>
      <c r="I25" t="s">
        <v>698</v>
      </c>
      <c r="J25" t="s">
        <v>3</v>
      </c>
      <c r="K25" t="s">
        <v>699</v>
      </c>
      <c r="L25">
        <v>1191</v>
      </c>
      <c r="N25">
        <v>1013</v>
      </c>
      <c r="O25" t="s">
        <v>700</v>
      </c>
      <c r="P25" t="s">
        <v>700</v>
      </c>
      <c r="Q25">
        <v>1</v>
      </c>
      <c r="X25">
        <v>22.66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231</v>
      </c>
      <c r="AG25">
        <v>18.128</v>
      </c>
      <c r="AH25">
        <v>2</v>
      </c>
      <c r="AI25">
        <v>62460092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ROW(Source!A198)</f>
        <v>198</v>
      </c>
      <c r="B26">
        <v>62460093</v>
      </c>
      <c r="C26">
        <v>62460081</v>
      </c>
      <c r="D26">
        <v>41819749</v>
      </c>
      <c r="E26">
        <v>1</v>
      </c>
      <c r="F26">
        <v>1</v>
      </c>
      <c r="G26">
        <v>30570983</v>
      </c>
      <c r="H26">
        <v>2</v>
      </c>
      <c r="I26" t="s">
        <v>701</v>
      </c>
      <c r="J26" t="s">
        <v>702</v>
      </c>
      <c r="K26" t="s">
        <v>703</v>
      </c>
      <c r="L26">
        <v>1367</v>
      </c>
      <c r="N26">
        <v>1011</v>
      </c>
      <c r="O26" t="s">
        <v>202</v>
      </c>
      <c r="P26" t="s">
        <v>202</v>
      </c>
      <c r="Q26">
        <v>1</v>
      </c>
      <c r="X26">
        <v>0.15</v>
      </c>
      <c r="Y26">
        <v>0</v>
      </c>
      <c r="Z26">
        <v>76.81</v>
      </c>
      <c r="AA26">
        <v>14.36</v>
      </c>
      <c r="AB26">
        <v>0</v>
      </c>
      <c r="AC26">
        <v>0</v>
      </c>
      <c r="AD26">
        <v>1</v>
      </c>
      <c r="AE26">
        <v>0</v>
      </c>
      <c r="AF26" t="s">
        <v>231</v>
      </c>
      <c r="AG26">
        <v>0.12</v>
      </c>
      <c r="AH26">
        <v>2</v>
      </c>
      <c r="AI26">
        <v>62460093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ROW(Source!A198)</f>
        <v>198</v>
      </c>
      <c r="B27">
        <v>62460094</v>
      </c>
      <c r="C27">
        <v>62460081</v>
      </c>
      <c r="D27">
        <v>46858299</v>
      </c>
      <c r="E27">
        <v>1</v>
      </c>
      <c r="F27">
        <v>1</v>
      </c>
      <c r="G27">
        <v>30570983</v>
      </c>
      <c r="H27">
        <v>2</v>
      </c>
      <c r="I27" t="s">
        <v>715</v>
      </c>
      <c r="J27" t="s">
        <v>716</v>
      </c>
      <c r="K27" t="s">
        <v>717</v>
      </c>
      <c r="L27">
        <v>1367</v>
      </c>
      <c r="N27">
        <v>1011</v>
      </c>
      <c r="O27" t="s">
        <v>202</v>
      </c>
      <c r="P27" t="s">
        <v>202</v>
      </c>
      <c r="Q27">
        <v>1</v>
      </c>
      <c r="X27">
        <v>1.55</v>
      </c>
      <c r="Y27">
        <v>0</v>
      </c>
      <c r="Z27">
        <v>13.14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231</v>
      </c>
      <c r="AG27">
        <v>1.2400000000000002</v>
      </c>
      <c r="AH27">
        <v>2</v>
      </c>
      <c r="AI27">
        <v>62460094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ROW(Source!A198)</f>
        <v>198</v>
      </c>
      <c r="B28">
        <v>62460095</v>
      </c>
      <c r="C28">
        <v>62460081</v>
      </c>
      <c r="D28">
        <v>31111039</v>
      </c>
      <c r="E28">
        <v>1</v>
      </c>
      <c r="F28">
        <v>1</v>
      </c>
      <c r="G28">
        <v>30570983</v>
      </c>
      <c r="H28">
        <v>3</v>
      </c>
      <c r="I28" t="s">
        <v>718</v>
      </c>
      <c r="J28" t="s">
        <v>719</v>
      </c>
      <c r="K28" t="s">
        <v>720</v>
      </c>
      <c r="L28">
        <v>1348</v>
      </c>
      <c r="N28">
        <v>1009</v>
      </c>
      <c r="O28" t="s">
        <v>365</v>
      </c>
      <c r="P28" t="s">
        <v>365</v>
      </c>
      <c r="Q28">
        <v>1000</v>
      </c>
      <c r="X28">
        <v>0.32</v>
      </c>
      <c r="Y28">
        <v>3925.79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0</v>
      </c>
      <c r="AH28">
        <v>2</v>
      </c>
      <c r="AI28">
        <v>62460095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ROW(Source!A198)</f>
        <v>198</v>
      </c>
      <c r="B29">
        <v>62460096</v>
      </c>
      <c r="C29">
        <v>62460081</v>
      </c>
      <c r="D29">
        <v>40428759</v>
      </c>
      <c r="E29">
        <v>30570983</v>
      </c>
      <c r="F29">
        <v>1</v>
      </c>
      <c r="G29">
        <v>30570983</v>
      </c>
      <c r="H29">
        <v>3</v>
      </c>
      <c r="I29" t="s">
        <v>723</v>
      </c>
      <c r="J29" t="s">
        <v>3</v>
      </c>
      <c r="K29" t="s">
        <v>724</v>
      </c>
      <c r="L29">
        <v>1327</v>
      </c>
      <c r="N29">
        <v>1005</v>
      </c>
      <c r="O29" t="s">
        <v>532</v>
      </c>
      <c r="P29" t="s">
        <v>532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24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ROW(Source!A635)</f>
        <v>635</v>
      </c>
      <c r="B30">
        <v>62459946</v>
      </c>
      <c r="C30">
        <v>62459860</v>
      </c>
      <c r="D30">
        <v>40404405</v>
      </c>
      <c r="E30">
        <v>30570983</v>
      </c>
      <c r="F30">
        <v>1</v>
      </c>
      <c r="G30">
        <v>30570983</v>
      </c>
      <c r="H30">
        <v>1</v>
      </c>
      <c r="I30" t="s">
        <v>698</v>
      </c>
      <c r="J30" t="s">
        <v>3</v>
      </c>
      <c r="K30" t="s">
        <v>699</v>
      </c>
      <c r="L30">
        <v>1191</v>
      </c>
      <c r="N30">
        <v>1013</v>
      </c>
      <c r="O30" t="s">
        <v>700</v>
      </c>
      <c r="P30" t="s">
        <v>700</v>
      </c>
      <c r="Q30">
        <v>1</v>
      </c>
      <c r="X30">
        <v>138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100</v>
      </c>
      <c r="AG30">
        <v>151.80000000000001</v>
      </c>
      <c r="AH30">
        <v>2</v>
      </c>
      <c r="AI30">
        <v>62459946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ROW(Source!A635)</f>
        <v>635</v>
      </c>
      <c r="B31">
        <v>62459947</v>
      </c>
      <c r="C31">
        <v>62459860</v>
      </c>
      <c r="D31">
        <v>31115711</v>
      </c>
      <c r="E31">
        <v>1</v>
      </c>
      <c r="F31">
        <v>1</v>
      </c>
      <c r="G31">
        <v>30570983</v>
      </c>
      <c r="H31">
        <v>3</v>
      </c>
      <c r="I31" t="s">
        <v>439</v>
      </c>
      <c r="J31" t="s">
        <v>441</v>
      </c>
      <c r="K31" t="s">
        <v>440</v>
      </c>
      <c r="L31">
        <v>1301</v>
      </c>
      <c r="N31">
        <v>1003</v>
      </c>
      <c r="O31" t="s">
        <v>432</v>
      </c>
      <c r="P31" t="s">
        <v>432</v>
      </c>
      <c r="Q31">
        <v>1</v>
      </c>
      <c r="X31">
        <v>990</v>
      </c>
      <c r="Y31">
        <v>15.01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990</v>
      </c>
      <c r="AH31">
        <v>2</v>
      </c>
      <c r="AI31">
        <v>62459947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ROW(Source!A635)</f>
        <v>635</v>
      </c>
      <c r="B32">
        <v>62459948</v>
      </c>
      <c r="C32">
        <v>62459860</v>
      </c>
      <c r="D32">
        <v>31115880</v>
      </c>
      <c r="E32">
        <v>1</v>
      </c>
      <c r="F32">
        <v>1</v>
      </c>
      <c r="G32">
        <v>30570983</v>
      </c>
      <c r="H32">
        <v>3</v>
      </c>
      <c r="I32" t="s">
        <v>709</v>
      </c>
      <c r="J32" t="s">
        <v>710</v>
      </c>
      <c r="K32" t="s">
        <v>711</v>
      </c>
      <c r="L32">
        <v>1358</v>
      </c>
      <c r="N32">
        <v>1010</v>
      </c>
      <c r="O32" t="s">
        <v>598</v>
      </c>
      <c r="P32" t="s">
        <v>598</v>
      </c>
      <c r="Q32">
        <v>10</v>
      </c>
      <c r="X32">
        <v>32</v>
      </c>
      <c r="Y32">
        <v>144.77000000000001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32</v>
      </c>
      <c r="AH32">
        <v>2</v>
      </c>
      <c r="AI32">
        <v>62459948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ROW(Source!A635)</f>
        <v>635</v>
      </c>
      <c r="B33">
        <v>62459949</v>
      </c>
      <c r="C33">
        <v>62459860</v>
      </c>
      <c r="D33">
        <v>40431928</v>
      </c>
      <c r="E33">
        <v>30570983</v>
      </c>
      <c r="F33">
        <v>1</v>
      </c>
      <c r="G33">
        <v>30570983</v>
      </c>
      <c r="H33">
        <v>3</v>
      </c>
      <c r="I33" t="s">
        <v>712</v>
      </c>
      <c r="J33" t="s">
        <v>3</v>
      </c>
      <c r="K33" t="s">
        <v>713</v>
      </c>
      <c r="L33">
        <v>1344</v>
      </c>
      <c r="N33">
        <v>1008</v>
      </c>
      <c r="O33" t="s">
        <v>714</v>
      </c>
      <c r="P33" t="s">
        <v>714</v>
      </c>
      <c r="Q33">
        <v>1</v>
      </c>
      <c r="X33">
        <v>61.6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61.6</v>
      </c>
      <c r="AH33">
        <v>2</v>
      </c>
      <c r="AI33">
        <v>62459949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ROW(Source!A673)</f>
        <v>673</v>
      </c>
      <c r="B34">
        <v>62459955</v>
      </c>
      <c r="C34">
        <v>61708853</v>
      </c>
      <c r="D34">
        <v>40404405</v>
      </c>
      <c r="E34">
        <v>30570983</v>
      </c>
      <c r="F34">
        <v>1</v>
      </c>
      <c r="G34">
        <v>30570983</v>
      </c>
      <c r="H34">
        <v>1</v>
      </c>
      <c r="I34" t="s">
        <v>698</v>
      </c>
      <c r="J34" t="s">
        <v>3</v>
      </c>
      <c r="K34" t="s">
        <v>699</v>
      </c>
      <c r="L34">
        <v>1191</v>
      </c>
      <c r="N34">
        <v>1013</v>
      </c>
      <c r="O34" t="s">
        <v>700</v>
      </c>
      <c r="P34" t="s">
        <v>700</v>
      </c>
      <c r="Q34">
        <v>1</v>
      </c>
      <c r="X34">
        <v>15.8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100</v>
      </c>
      <c r="AG34">
        <v>17.380000000000003</v>
      </c>
      <c r="AH34">
        <v>2</v>
      </c>
      <c r="AI34">
        <v>62459955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ROW(Source!A674)</f>
        <v>674</v>
      </c>
      <c r="B35">
        <v>62459956</v>
      </c>
      <c r="C35">
        <v>61708856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698</v>
      </c>
      <c r="J35" t="s">
        <v>3</v>
      </c>
      <c r="K35" t="s">
        <v>699</v>
      </c>
      <c r="L35">
        <v>1191</v>
      </c>
      <c r="N35">
        <v>1013</v>
      </c>
      <c r="O35" t="s">
        <v>700</v>
      </c>
      <c r="P35" t="s">
        <v>700</v>
      </c>
      <c r="Q35">
        <v>1</v>
      </c>
      <c r="X35">
        <v>15.8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100</v>
      </c>
      <c r="AG35">
        <v>17.380000000000003</v>
      </c>
      <c r="AH35">
        <v>2</v>
      </c>
      <c r="AI35">
        <v>62459956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ROW(Source!A675)</f>
        <v>675</v>
      </c>
      <c r="B36">
        <v>62459957</v>
      </c>
      <c r="C36">
        <v>61708859</v>
      </c>
      <c r="D36">
        <v>40404405</v>
      </c>
      <c r="E36">
        <v>30570983</v>
      </c>
      <c r="F36">
        <v>1</v>
      </c>
      <c r="G36">
        <v>30570983</v>
      </c>
      <c r="H36">
        <v>1</v>
      </c>
      <c r="I36" t="s">
        <v>698</v>
      </c>
      <c r="J36" t="s">
        <v>3</v>
      </c>
      <c r="K36" t="s">
        <v>699</v>
      </c>
      <c r="L36">
        <v>1191</v>
      </c>
      <c r="N36">
        <v>1013</v>
      </c>
      <c r="O36" t="s">
        <v>700</v>
      </c>
      <c r="P36" t="s">
        <v>700</v>
      </c>
      <c r="Q36">
        <v>1</v>
      </c>
      <c r="X36">
        <v>15.8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100</v>
      </c>
      <c r="AG36">
        <v>17.380000000000003</v>
      </c>
      <c r="AH36">
        <v>2</v>
      </c>
      <c r="AI36">
        <v>62459957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ROW(Source!A677)</f>
        <v>677</v>
      </c>
      <c r="B37">
        <v>62459958</v>
      </c>
      <c r="C37">
        <v>61708862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698</v>
      </c>
      <c r="J37" t="s">
        <v>3</v>
      </c>
      <c r="K37" t="s">
        <v>699</v>
      </c>
      <c r="L37">
        <v>1191</v>
      </c>
      <c r="N37">
        <v>1013</v>
      </c>
      <c r="O37" t="s">
        <v>700</v>
      </c>
      <c r="P37" t="s">
        <v>700</v>
      </c>
      <c r="Q37">
        <v>1</v>
      </c>
      <c r="X37">
        <v>155.88999999999999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100</v>
      </c>
      <c r="AG37">
        <v>171.47899999999998</v>
      </c>
      <c r="AH37">
        <v>2</v>
      </c>
      <c r="AI37">
        <v>62459958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ROW(Source!A677)</f>
        <v>677</v>
      </c>
      <c r="B38">
        <v>62459959</v>
      </c>
      <c r="C38">
        <v>61708862</v>
      </c>
      <c r="D38">
        <v>40425105</v>
      </c>
      <c r="E38">
        <v>30570983</v>
      </c>
      <c r="F38">
        <v>1</v>
      </c>
      <c r="G38">
        <v>30570983</v>
      </c>
      <c r="H38">
        <v>3</v>
      </c>
      <c r="I38" t="s">
        <v>725</v>
      </c>
      <c r="J38" t="s">
        <v>3</v>
      </c>
      <c r="K38" t="s">
        <v>726</v>
      </c>
      <c r="L38">
        <v>1035</v>
      </c>
      <c r="N38">
        <v>1013</v>
      </c>
      <c r="O38" t="s">
        <v>458</v>
      </c>
      <c r="P38" t="s">
        <v>458</v>
      </c>
      <c r="Q38">
        <v>1</v>
      </c>
      <c r="X38">
        <v>100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24</v>
      </c>
      <c r="E1" t="s">
        <v>25</v>
      </c>
      <c r="F1" t="s">
        <v>25</v>
      </c>
      <c r="G1" t="s">
        <v>25</v>
      </c>
      <c r="H1" t="s">
        <v>3</v>
      </c>
      <c r="I1" t="s">
        <v>25</v>
      </c>
      <c r="J1" t="s">
        <v>25</v>
      </c>
      <c r="K1" t="s">
        <v>3</v>
      </c>
      <c r="L1" t="s">
        <v>3</v>
      </c>
      <c r="M1" t="s">
        <v>3</v>
      </c>
      <c r="N1" t="s">
        <v>24</v>
      </c>
      <c r="O1" t="s">
        <v>25</v>
      </c>
      <c r="P1" t="s">
        <v>3</v>
      </c>
      <c r="Q1" t="s">
        <v>3</v>
      </c>
      <c r="R1" t="s">
        <v>3</v>
      </c>
      <c r="S1" t="s">
        <v>727</v>
      </c>
      <c r="T1" t="s">
        <v>728</v>
      </c>
      <c r="U1" t="s">
        <v>729</v>
      </c>
    </row>
    <row r="2" spans="1:21" x14ac:dyDescent="0.25">
      <c r="A2">
        <v>29</v>
      </c>
      <c r="B2">
        <v>1</v>
      </c>
      <c r="C2" t="s">
        <v>3</v>
      </c>
      <c r="D2" t="s">
        <v>24</v>
      </c>
      <c r="E2" t="s">
        <v>25</v>
      </c>
      <c r="F2" t="s">
        <v>25</v>
      </c>
      <c r="G2" t="s">
        <v>25</v>
      </c>
      <c r="H2" t="s">
        <v>3</v>
      </c>
      <c r="I2" t="s">
        <v>25</v>
      </c>
      <c r="J2" t="s">
        <v>25</v>
      </c>
      <c r="K2" t="s">
        <v>3</v>
      </c>
      <c r="L2" t="s">
        <v>3</v>
      </c>
      <c r="M2" t="s">
        <v>3</v>
      </c>
      <c r="N2" t="s">
        <v>24</v>
      </c>
      <c r="O2" t="s">
        <v>25</v>
      </c>
      <c r="P2" t="s">
        <v>3</v>
      </c>
      <c r="Q2" t="s">
        <v>3</v>
      </c>
      <c r="R2" t="s">
        <v>3</v>
      </c>
      <c r="S2" t="s">
        <v>727</v>
      </c>
      <c r="T2" t="s">
        <v>728</v>
      </c>
      <c r="U2" t="s">
        <v>729</v>
      </c>
    </row>
    <row r="3" spans="1:21" x14ac:dyDescent="0.25">
      <c r="A3">
        <v>30</v>
      </c>
      <c r="B3">
        <v>1</v>
      </c>
      <c r="C3" t="s">
        <v>3</v>
      </c>
      <c r="D3" t="s">
        <v>24</v>
      </c>
      <c r="E3" t="s">
        <v>25</v>
      </c>
      <c r="F3" t="s">
        <v>25</v>
      </c>
      <c r="G3" t="s">
        <v>25</v>
      </c>
      <c r="H3" t="s">
        <v>3</v>
      </c>
      <c r="I3" t="s">
        <v>25</v>
      </c>
      <c r="J3" t="s">
        <v>25</v>
      </c>
      <c r="K3" t="s">
        <v>3</v>
      </c>
      <c r="L3" t="s">
        <v>3</v>
      </c>
      <c r="M3" t="s">
        <v>3</v>
      </c>
      <c r="N3" t="s">
        <v>24</v>
      </c>
      <c r="O3" t="s">
        <v>25</v>
      </c>
      <c r="P3" t="s">
        <v>3</v>
      </c>
      <c r="Q3" t="s">
        <v>3</v>
      </c>
      <c r="R3" t="s">
        <v>3</v>
      </c>
      <c r="S3" t="s">
        <v>727</v>
      </c>
      <c r="T3" t="s">
        <v>728</v>
      </c>
      <c r="U3" t="s">
        <v>729</v>
      </c>
    </row>
    <row r="4" spans="1:21" x14ac:dyDescent="0.25">
      <c r="A4">
        <v>66</v>
      </c>
      <c r="B4">
        <v>1</v>
      </c>
      <c r="C4" t="s">
        <v>3</v>
      </c>
      <c r="D4" t="s">
        <v>3</v>
      </c>
      <c r="E4" t="s">
        <v>100</v>
      </c>
      <c r="F4" t="s">
        <v>100</v>
      </c>
      <c r="G4" t="s">
        <v>100</v>
      </c>
      <c r="H4" t="s">
        <v>3</v>
      </c>
      <c r="I4" t="s">
        <v>100</v>
      </c>
      <c r="J4" t="s">
        <v>100</v>
      </c>
      <c r="K4" t="s">
        <v>3</v>
      </c>
      <c r="L4" t="s">
        <v>3</v>
      </c>
      <c r="M4" t="s">
        <v>3</v>
      </c>
      <c r="N4" t="s">
        <v>3</v>
      </c>
      <c r="O4" t="s">
        <v>100</v>
      </c>
      <c r="P4" t="s">
        <v>3</v>
      </c>
      <c r="Q4" t="s">
        <v>3</v>
      </c>
      <c r="R4" t="s">
        <v>3</v>
      </c>
      <c r="S4" t="s">
        <v>730</v>
      </c>
      <c r="T4" t="s">
        <v>747</v>
      </c>
      <c r="U4" t="s">
        <v>731</v>
      </c>
    </row>
    <row r="5" spans="1:21" x14ac:dyDescent="0.25">
      <c r="A5">
        <v>67</v>
      </c>
      <c r="B5">
        <v>1</v>
      </c>
      <c r="C5" t="s">
        <v>3</v>
      </c>
      <c r="D5" t="s">
        <v>3</v>
      </c>
      <c r="E5" t="s">
        <v>100</v>
      </c>
      <c r="F5" t="s">
        <v>100</v>
      </c>
      <c r="G5" t="s">
        <v>100</v>
      </c>
      <c r="H5" t="s">
        <v>3</v>
      </c>
      <c r="I5" t="s">
        <v>100</v>
      </c>
      <c r="J5" t="s">
        <v>100</v>
      </c>
      <c r="K5" t="s">
        <v>3</v>
      </c>
      <c r="L5" t="s">
        <v>3</v>
      </c>
      <c r="M5" t="s">
        <v>3</v>
      </c>
      <c r="N5" t="s">
        <v>3</v>
      </c>
      <c r="O5" t="s">
        <v>100</v>
      </c>
      <c r="P5" t="s">
        <v>3</v>
      </c>
      <c r="Q5" t="s">
        <v>3</v>
      </c>
      <c r="R5" t="s">
        <v>3</v>
      </c>
      <c r="S5" t="s">
        <v>730</v>
      </c>
      <c r="T5" t="s">
        <v>747</v>
      </c>
      <c r="U5" t="s">
        <v>731</v>
      </c>
    </row>
    <row r="6" spans="1:21" x14ac:dyDescent="0.25">
      <c r="A6">
        <v>68</v>
      </c>
      <c r="B6">
        <v>1</v>
      </c>
      <c r="C6" t="s">
        <v>3</v>
      </c>
      <c r="D6" t="s">
        <v>3</v>
      </c>
      <c r="E6" t="s">
        <v>100</v>
      </c>
      <c r="F6" t="s">
        <v>100</v>
      </c>
      <c r="G6" t="s">
        <v>100</v>
      </c>
      <c r="H6" t="s">
        <v>3</v>
      </c>
      <c r="I6" t="s">
        <v>100</v>
      </c>
      <c r="J6" t="s">
        <v>100</v>
      </c>
      <c r="K6" t="s">
        <v>3</v>
      </c>
      <c r="L6" t="s">
        <v>3</v>
      </c>
      <c r="M6" t="s">
        <v>3</v>
      </c>
      <c r="N6" t="s">
        <v>3</v>
      </c>
      <c r="O6" t="s">
        <v>100</v>
      </c>
      <c r="P6" t="s">
        <v>3</v>
      </c>
      <c r="Q6" t="s">
        <v>3</v>
      </c>
      <c r="R6" t="s">
        <v>3</v>
      </c>
      <c r="S6" t="s">
        <v>730</v>
      </c>
      <c r="T6" t="s">
        <v>747</v>
      </c>
      <c r="U6" t="s">
        <v>731</v>
      </c>
    </row>
    <row r="7" spans="1:21" x14ac:dyDescent="0.25">
      <c r="A7">
        <v>104</v>
      </c>
      <c r="B7">
        <v>1</v>
      </c>
      <c r="C7" t="s">
        <v>3</v>
      </c>
      <c r="D7" t="s">
        <v>24</v>
      </c>
      <c r="E7" t="s">
        <v>25</v>
      </c>
      <c r="F7" t="s">
        <v>25</v>
      </c>
      <c r="G7" t="s">
        <v>25</v>
      </c>
      <c r="H7" t="s">
        <v>3</v>
      </c>
      <c r="I7" t="s">
        <v>25</v>
      </c>
      <c r="J7" t="s">
        <v>25</v>
      </c>
      <c r="K7" t="s">
        <v>3</v>
      </c>
      <c r="L7" t="s">
        <v>3</v>
      </c>
      <c r="M7" t="s">
        <v>3</v>
      </c>
      <c r="N7" t="s">
        <v>24</v>
      </c>
      <c r="O7" t="s">
        <v>25</v>
      </c>
      <c r="P7" t="s">
        <v>3</v>
      </c>
      <c r="Q7" t="s">
        <v>3</v>
      </c>
      <c r="R7" t="s">
        <v>3</v>
      </c>
      <c r="S7" t="s">
        <v>727</v>
      </c>
      <c r="T7" t="s">
        <v>728</v>
      </c>
      <c r="U7" t="s">
        <v>729</v>
      </c>
    </row>
    <row r="8" spans="1:21" x14ac:dyDescent="0.25">
      <c r="A8">
        <v>105</v>
      </c>
      <c r="B8">
        <v>1</v>
      </c>
      <c r="C8" t="s">
        <v>3</v>
      </c>
      <c r="D8" t="s">
        <v>24</v>
      </c>
      <c r="E8" t="s">
        <v>25</v>
      </c>
      <c r="F8" t="s">
        <v>25</v>
      </c>
      <c r="G8" t="s">
        <v>25</v>
      </c>
      <c r="H8" t="s">
        <v>3</v>
      </c>
      <c r="I8" t="s">
        <v>25</v>
      </c>
      <c r="J8" t="s">
        <v>25</v>
      </c>
      <c r="K8" t="s">
        <v>3</v>
      </c>
      <c r="L8" t="s">
        <v>3</v>
      </c>
      <c r="M8" t="s">
        <v>3</v>
      </c>
      <c r="N8" t="s">
        <v>24</v>
      </c>
      <c r="O8" t="s">
        <v>25</v>
      </c>
      <c r="P8" t="s">
        <v>3</v>
      </c>
      <c r="Q8" t="s">
        <v>3</v>
      </c>
      <c r="R8" t="s">
        <v>3</v>
      </c>
      <c r="S8" t="s">
        <v>727</v>
      </c>
      <c r="T8" t="s">
        <v>728</v>
      </c>
      <c r="U8" t="s">
        <v>729</v>
      </c>
    </row>
    <row r="9" spans="1:21" x14ac:dyDescent="0.25">
      <c r="A9">
        <v>106</v>
      </c>
      <c r="B9">
        <v>1</v>
      </c>
      <c r="C9" t="s">
        <v>3</v>
      </c>
      <c r="D9" t="s">
        <v>24</v>
      </c>
      <c r="E9" t="s">
        <v>25</v>
      </c>
      <c r="F9" t="s">
        <v>25</v>
      </c>
      <c r="G9" t="s">
        <v>25</v>
      </c>
      <c r="H9" t="s">
        <v>3</v>
      </c>
      <c r="I9" t="s">
        <v>25</v>
      </c>
      <c r="J9" t="s">
        <v>25</v>
      </c>
      <c r="K9" t="s">
        <v>3</v>
      </c>
      <c r="L9" t="s">
        <v>3</v>
      </c>
      <c r="M9" t="s">
        <v>3</v>
      </c>
      <c r="N9" t="s">
        <v>24</v>
      </c>
      <c r="O9" t="s">
        <v>25</v>
      </c>
      <c r="P9" t="s">
        <v>3</v>
      </c>
      <c r="Q9" t="s">
        <v>3</v>
      </c>
      <c r="R9" t="s">
        <v>3</v>
      </c>
      <c r="S9" t="s">
        <v>727</v>
      </c>
      <c r="T9" t="s">
        <v>728</v>
      </c>
      <c r="U9" t="s">
        <v>729</v>
      </c>
    </row>
    <row r="10" spans="1:21" x14ac:dyDescent="0.25">
      <c r="A10">
        <v>107</v>
      </c>
      <c r="B10">
        <v>1</v>
      </c>
      <c r="C10" t="s">
        <v>3</v>
      </c>
      <c r="D10" t="s">
        <v>24</v>
      </c>
      <c r="E10" t="s">
        <v>128</v>
      </c>
      <c r="F10" t="s">
        <v>128</v>
      </c>
      <c r="G10" t="s">
        <v>128</v>
      </c>
      <c r="H10" t="s">
        <v>3</v>
      </c>
      <c r="I10" t="s">
        <v>128</v>
      </c>
      <c r="J10" t="s">
        <v>128</v>
      </c>
      <c r="K10" t="s">
        <v>3</v>
      </c>
      <c r="L10" t="s">
        <v>3</v>
      </c>
      <c r="M10" t="s">
        <v>3</v>
      </c>
      <c r="N10" t="s">
        <v>24</v>
      </c>
      <c r="O10" t="s">
        <v>128</v>
      </c>
      <c r="P10" t="s">
        <v>3</v>
      </c>
      <c r="Q10" t="s">
        <v>3</v>
      </c>
      <c r="R10" t="s">
        <v>3</v>
      </c>
      <c r="S10" t="s">
        <v>732</v>
      </c>
      <c r="T10" t="s">
        <v>733</v>
      </c>
      <c r="U10" t="s">
        <v>729</v>
      </c>
    </row>
    <row r="11" spans="1:21" x14ac:dyDescent="0.25">
      <c r="A11">
        <v>108</v>
      </c>
      <c r="B11">
        <v>1</v>
      </c>
      <c r="C11" t="s">
        <v>3</v>
      </c>
      <c r="D11" t="s">
        <v>24</v>
      </c>
      <c r="E11" t="s">
        <v>25</v>
      </c>
      <c r="F11" t="s">
        <v>25</v>
      </c>
      <c r="G11" t="s">
        <v>25</v>
      </c>
      <c r="H11" t="s">
        <v>3</v>
      </c>
      <c r="I11" t="s">
        <v>25</v>
      </c>
      <c r="J11" t="s">
        <v>25</v>
      </c>
      <c r="K11" t="s">
        <v>3</v>
      </c>
      <c r="L11" t="s">
        <v>3</v>
      </c>
      <c r="M11" t="s">
        <v>3</v>
      </c>
      <c r="N11" t="s">
        <v>24</v>
      </c>
      <c r="O11" t="s">
        <v>25</v>
      </c>
      <c r="P11" t="s">
        <v>3</v>
      </c>
      <c r="Q11" t="s">
        <v>3</v>
      </c>
      <c r="R11" t="s">
        <v>3</v>
      </c>
      <c r="S11" t="s">
        <v>727</v>
      </c>
      <c r="T11" t="s">
        <v>728</v>
      </c>
      <c r="U11" t="s">
        <v>729</v>
      </c>
    </row>
    <row r="12" spans="1:21" x14ac:dyDescent="0.25">
      <c r="A12">
        <v>109</v>
      </c>
      <c r="B12">
        <v>1</v>
      </c>
      <c r="C12" t="s">
        <v>3</v>
      </c>
      <c r="D12" t="s">
        <v>24</v>
      </c>
      <c r="E12" t="s">
        <v>128</v>
      </c>
      <c r="F12" t="s">
        <v>128</v>
      </c>
      <c r="G12" t="s">
        <v>128</v>
      </c>
      <c r="H12" t="s">
        <v>3</v>
      </c>
      <c r="I12" t="s">
        <v>128</v>
      </c>
      <c r="J12" t="s">
        <v>128</v>
      </c>
      <c r="K12" t="s">
        <v>3</v>
      </c>
      <c r="L12" t="s">
        <v>3</v>
      </c>
      <c r="M12" t="s">
        <v>3</v>
      </c>
      <c r="N12" t="s">
        <v>24</v>
      </c>
      <c r="O12" t="s">
        <v>128</v>
      </c>
      <c r="P12" t="s">
        <v>3</v>
      </c>
      <c r="Q12" t="s">
        <v>3</v>
      </c>
      <c r="R12" t="s">
        <v>3</v>
      </c>
      <c r="S12" t="s">
        <v>732</v>
      </c>
      <c r="T12" t="s">
        <v>733</v>
      </c>
      <c r="U12" t="s">
        <v>729</v>
      </c>
    </row>
    <row r="13" spans="1:21" x14ac:dyDescent="0.25">
      <c r="A13">
        <v>179</v>
      </c>
      <c r="B13">
        <v>1</v>
      </c>
      <c r="C13" t="s">
        <v>3</v>
      </c>
      <c r="D13" t="s">
        <v>24</v>
      </c>
      <c r="E13" t="s">
        <v>128</v>
      </c>
      <c r="F13" t="s">
        <v>128</v>
      </c>
      <c r="G13" t="s">
        <v>128</v>
      </c>
      <c r="H13" t="s">
        <v>3</v>
      </c>
      <c r="I13" t="s">
        <v>128</v>
      </c>
      <c r="J13" t="s">
        <v>128</v>
      </c>
      <c r="K13" t="s">
        <v>3</v>
      </c>
      <c r="L13" t="s">
        <v>3</v>
      </c>
      <c r="M13" t="s">
        <v>3</v>
      </c>
      <c r="N13" t="s">
        <v>24</v>
      </c>
      <c r="O13" t="s">
        <v>128</v>
      </c>
      <c r="P13" t="s">
        <v>3</v>
      </c>
      <c r="Q13" t="s">
        <v>3</v>
      </c>
      <c r="R13" t="s">
        <v>3</v>
      </c>
      <c r="S13" t="s">
        <v>732</v>
      </c>
      <c r="T13" t="s">
        <v>733</v>
      </c>
      <c r="U13" t="s">
        <v>729</v>
      </c>
    </row>
    <row r="14" spans="1:21" x14ac:dyDescent="0.25">
      <c r="A14">
        <v>179</v>
      </c>
      <c r="B14">
        <v>1</v>
      </c>
      <c r="C14" t="s">
        <v>3</v>
      </c>
      <c r="D14" t="s">
        <v>3</v>
      </c>
      <c r="E14" t="s">
        <v>100</v>
      </c>
      <c r="F14" t="s">
        <v>100</v>
      </c>
      <c r="G14" t="s">
        <v>100</v>
      </c>
      <c r="H14" t="s">
        <v>3</v>
      </c>
      <c r="I14" t="s">
        <v>100</v>
      </c>
      <c r="J14" t="s">
        <v>100</v>
      </c>
      <c r="K14" t="s">
        <v>3</v>
      </c>
      <c r="L14" t="s">
        <v>3</v>
      </c>
      <c r="M14" t="s">
        <v>3</v>
      </c>
      <c r="N14" t="s">
        <v>3</v>
      </c>
      <c r="O14" t="s">
        <v>100</v>
      </c>
      <c r="P14" t="s">
        <v>3</v>
      </c>
      <c r="Q14" t="s">
        <v>3</v>
      </c>
      <c r="R14" t="s">
        <v>3</v>
      </c>
      <c r="S14" t="s">
        <v>730</v>
      </c>
      <c r="T14" t="s">
        <v>747</v>
      </c>
      <c r="U14" t="s">
        <v>731</v>
      </c>
    </row>
    <row r="15" spans="1:21" x14ac:dyDescent="0.25">
      <c r="A15">
        <v>180</v>
      </c>
      <c r="B15">
        <v>1</v>
      </c>
      <c r="C15" t="s">
        <v>3</v>
      </c>
      <c r="D15" t="s">
        <v>24</v>
      </c>
      <c r="E15" t="s">
        <v>128</v>
      </c>
      <c r="F15" t="s">
        <v>128</v>
      </c>
      <c r="G15" t="s">
        <v>128</v>
      </c>
      <c r="H15" t="s">
        <v>3</v>
      </c>
      <c r="I15" t="s">
        <v>128</v>
      </c>
      <c r="J15" t="s">
        <v>128</v>
      </c>
      <c r="K15" t="s">
        <v>3</v>
      </c>
      <c r="L15" t="s">
        <v>3</v>
      </c>
      <c r="M15" t="s">
        <v>3</v>
      </c>
      <c r="N15" t="s">
        <v>24</v>
      </c>
      <c r="O15" t="s">
        <v>128</v>
      </c>
      <c r="P15" t="s">
        <v>3</v>
      </c>
      <c r="Q15" t="s">
        <v>3</v>
      </c>
      <c r="R15" t="s">
        <v>3</v>
      </c>
      <c r="S15" t="s">
        <v>732</v>
      </c>
      <c r="T15" t="s">
        <v>733</v>
      </c>
      <c r="U15" t="s">
        <v>729</v>
      </c>
    </row>
    <row r="16" spans="1:21" x14ac:dyDescent="0.25">
      <c r="A16">
        <v>181</v>
      </c>
      <c r="B16">
        <v>1</v>
      </c>
      <c r="C16" t="s">
        <v>3</v>
      </c>
      <c r="D16" t="s">
        <v>24</v>
      </c>
      <c r="E16" t="s">
        <v>25</v>
      </c>
      <c r="F16" t="s">
        <v>25</v>
      </c>
      <c r="G16" t="s">
        <v>25</v>
      </c>
      <c r="H16" t="s">
        <v>3</v>
      </c>
      <c r="I16" t="s">
        <v>25</v>
      </c>
      <c r="J16" t="s">
        <v>25</v>
      </c>
      <c r="K16" t="s">
        <v>3</v>
      </c>
      <c r="L16" t="s">
        <v>3</v>
      </c>
      <c r="M16" t="s">
        <v>3</v>
      </c>
      <c r="N16" t="s">
        <v>24</v>
      </c>
      <c r="O16" t="s">
        <v>25</v>
      </c>
      <c r="P16" t="s">
        <v>3</v>
      </c>
      <c r="Q16" t="s">
        <v>3</v>
      </c>
      <c r="R16" t="s">
        <v>3</v>
      </c>
      <c r="S16" t="s">
        <v>727</v>
      </c>
      <c r="T16" t="s">
        <v>728</v>
      </c>
      <c r="U16" t="s">
        <v>729</v>
      </c>
    </row>
    <row r="17" spans="1:21" x14ac:dyDescent="0.25">
      <c r="A17">
        <v>182</v>
      </c>
      <c r="B17">
        <v>1</v>
      </c>
      <c r="C17" t="s">
        <v>3</v>
      </c>
      <c r="D17" t="s">
        <v>24</v>
      </c>
      <c r="E17" t="s">
        <v>128</v>
      </c>
      <c r="F17" t="s">
        <v>128</v>
      </c>
      <c r="G17" t="s">
        <v>128</v>
      </c>
      <c r="H17" t="s">
        <v>3</v>
      </c>
      <c r="I17" t="s">
        <v>128</v>
      </c>
      <c r="J17" t="s">
        <v>128</v>
      </c>
      <c r="K17" t="s">
        <v>3</v>
      </c>
      <c r="L17" t="s">
        <v>3</v>
      </c>
      <c r="M17" t="s">
        <v>3</v>
      </c>
      <c r="N17" t="s">
        <v>24</v>
      </c>
      <c r="O17" t="s">
        <v>128</v>
      </c>
      <c r="P17" t="s">
        <v>3</v>
      </c>
      <c r="Q17" t="s">
        <v>3</v>
      </c>
      <c r="R17" t="s">
        <v>3</v>
      </c>
      <c r="S17" t="s">
        <v>732</v>
      </c>
      <c r="T17" t="s">
        <v>733</v>
      </c>
      <c r="U17" t="s">
        <v>729</v>
      </c>
    </row>
    <row r="18" spans="1:21" x14ac:dyDescent="0.25">
      <c r="A18">
        <v>183</v>
      </c>
      <c r="B18">
        <v>1</v>
      </c>
      <c r="C18" t="s">
        <v>3</v>
      </c>
      <c r="D18" t="s">
        <v>24</v>
      </c>
      <c r="E18" t="s">
        <v>25</v>
      </c>
      <c r="F18" t="s">
        <v>25</v>
      </c>
      <c r="G18" t="s">
        <v>25</v>
      </c>
      <c r="H18" t="s">
        <v>3</v>
      </c>
      <c r="I18" t="s">
        <v>25</v>
      </c>
      <c r="J18" t="s">
        <v>25</v>
      </c>
      <c r="K18" t="s">
        <v>3</v>
      </c>
      <c r="L18" t="s">
        <v>3</v>
      </c>
      <c r="M18" t="s">
        <v>3</v>
      </c>
      <c r="N18" t="s">
        <v>24</v>
      </c>
      <c r="O18" t="s">
        <v>25</v>
      </c>
      <c r="P18" t="s">
        <v>3</v>
      </c>
      <c r="Q18" t="s">
        <v>3</v>
      </c>
      <c r="R18" t="s">
        <v>3</v>
      </c>
      <c r="S18" t="s">
        <v>727</v>
      </c>
      <c r="T18" t="s">
        <v>728</v>
      </c>
      <c r="U18" t="s">
        <v>729</v>
      </c>
    </row>
    <row r="19" spans="1:21" x14ac:dyDescent="0.25">
      <c r="A19">
        <v>184</v>
      </c>
      <c r="B19">
        <v>1</v>
      </c>
      <c r="C19" t="s">
        <v>3</v>
      </c>
      <c r="D19" t="s">
        <v>24</v>
      </c>
      <c r="E19" t="s">
        <v>128</v>
      </c>
      <c r="F19" t="s">
        <v>128</v>
      </c>
      <c r="G19" t="s">
        <v>128</v>
      </c>
      <c r="H19" t="s">
        <v>3</v>
      </c>
      <c r="I19" t="s">
        <v>128</v>
      </c>
      <c r="J19" t="s">
        <v>128</v>
      </c>
      <c r="K19" t="s">
        <v>3</v>
      </c>
      <c r="L19" t="s">
        <v>3</v>
      </c>
      <c r="M19" t="s">
        <v>3</v>
      </c>
      <c r="N19" t="s">
        <v>24</v>
      </c>
      <c r="O19" t="s">
        <v>128</v>
      </c>
      <c r="P19" t="s">
        <v>3</v>
      </c>
      <c r="Q19" t="s">
        <v>3</v>
      </c>
      <c r="R19" t="s">
        <v>3</v>
      </c>
      <c r="S19" t="s">
        <v>732</v>
      </c>
      <c r="T19" t="s">
        <v>733</v>
      </c>
      <c r="U19" t="s">
        <v>729</v>
      </c>
    </row>
    <row r="20" spans="1:21" x14ac:dyDescent="0.25">
      <c r="A20">
        <v>185</v>
      </c>
      <c r="B20">
        <v>1</v>
      </c>
      <c r="C20" t="s">
        <v>3</v>
      </c>
      <c r="D20" t="s">
        <v>24</v>
      </c>
      <c r="E20" t="s">
        <v>25</v>
      </c>
      <c r="F20" t="s">
        <v>25</v>
      </c>
      <c r="G20" t="s">
        <v>25</v>
      </c>
      <c r="H20" t="s">
        <v>3</v>
      </c>
      <c r="I20" t="s">
        <v>25</v>
      </c>
      <c r="J20" t="s">
        <v>25</v>
      </c>
      <c r="K20" t="s">
        <v>3</v>
      </c>
      <c r="L20" t="s">
        <v>3</v>
      </c>
      <c r="M20" t="s">
        <v>3</v>
      </c>
      <c r="N20" t="s">
        <v>24</v>
      </c>
      <c r="O20" t="s">
        <v>25</v>
      </c>
      <c r="P20" t="s">
        <v>3</v>
      </c>
      <c r="Q20" t="s">
        <v>3</v>
      </c>
      <c r="R20" t="s">
        <v>3</v>
      </c>
      <c r="S20" t="s">
        <v>727</v>
      </c>
      <c r="T20" t="s">
        <v>728</v>
      </c>
      <c r="U20" t="s">
        <v>729</v>
      </c>
    </row>
    <row r="21" spans="1:21" x14ac:dyDescent="0.25">
      <c r="A21">
        <v>186</v>
      </c>
      <c r="B21">
        <v>1</v>
      </c>
      <c r="C21" t="s">
        <v>3</v>
      </c>
      <c r="D21" t="s">
        <v>24</v>
      </c>
      <c r="E21" t="s">
        <v>128</v>
      </c>
      <c r="F21" t="s">
        <v>128</v>
      </c>
      <c r="G21" t="s">
        <v>128</v>
      </c>
      <c r="H21" t="s">
        <v>3</v>
      </c>
      <c r="I21" t="s">
        <v>128</v>
      </c>
      <c r="J21" t="s">
        <v>128</v>
      </c>
      <c r="K21" t="s">
        <v>3</v>
      </c>
      <c r="L21" t="s">
        <v>3</v>
      </c>
      <c r="M21" t="s">
        <v>3</v>
      </c>
      <c r="N21" t="s">
        <v>24</v>
      </c>
      <c r="O21" t="s">
        <v>128</v>
      </c>
      <c r="P21" t="s">
        <v>3</v>
      </c>
      <c r="Q21" t="s">
        <v>3</v>
      </c>
      <c r="R21" t="s">
        <v>3</v>
      </c>
      <c r="S21" t="s">
        <v>732</v>
      </c>
      <c r="T21" t="s">
        <v>733</v>
      </c>
      <c r="U21" t="s">
        <v>729</v>
      </c>
    </row>
    <row r="22" spans="1:21" x14ac:dyDescent="0.25">
      <c r="A22">
        <v>187</v>
      </c>
      <c r="B22">
        <v>1</v>
      </c>
      <c r="C22" t="s">
        <v>3</v>
      </c>
      <c r="D22" t="s">
        <v>24</v>
      </c>
      <c r="E22" t="s">
        <v>128</v>
      </c>
      <c r="F22" t="s">
        <v>128</v>
      </c>
      <c r="G22" t="s">
        <v>128</v>
      </c>
      <c r="H22" t="s">
        <v>3</v>
      </c>
      <c r="I22" t="s">
        <v>128</v>
      </c>
      <c r="J22" t="s">
        <v>128</v>
      </c>
      <c r="K22" t="s">
        <v>3</v>
      </c>
      <c r="L22" t="s">
        <v>3</v>
      </c>
      <c r="M22" t="s">
        <v>3</v>
      </c>
      <c r="N22" t="s">
        <v>24</v>
      </c>
      <c r="O22" t="s">
        <v>128</v>
      </c>
      <c r="P22" t="s">
        <v>3</v>
      </c>
      <c r="Q22" t="s">
        <v>3</v>
      </c>
      <c r="R22" t="s">
        <v>3</v>
      </c>
      <c r="S22" t="s">
        <v>732</v>
      </c>
      <c r="T22" t="s">
        <v>733</v>
      </c>
      <c r="U22" t="s">
        <v>729</v>
      </c>
    </row>
    <row r="23" spans="1:21" x14ac:dyDescent="0.25">
      <c r="A23">
        <v>188</v>
      </c>
      <c r="B23">
        <v>1</v>
      </c>
      <c r="C23" t="s">
        <v>3</v>
      </c>
      <c r="D23" t="s">
        <v>24</v>
      </c>
      <c r="E23" t="s">
        <v>128</v>
      </c>
      <c r="F23" t="s">
        <v>128</v>
      </c>
      <c r="G23" t="s">
        <v>128</v>
      </c>
      <c r="H23" t="s">
        <v>3</v>
      </c>
      <c r="I23" t="s">
        <v>128</v>
      </c>
      <c r="J23" t="s">
        <v>128</v>
      </c>
      <c r="K23" t="s">
        <v>3</v>
      </c>
      <c r="L23" t="s">
        <v>3</v>
      </c>
      <c r="M23" t="s">
        <v>3</v>
      </c>
      <c r="N23" t="s">
        <v>24</v>
      </c>
      <c r="O23" t="s">
        <v>128</v>
      </c>
      <c r="P23" t="s">
        <v>3</v>
      </c>
      <c r="Q23" t="s">
        <v>3</v>
      </c>
      <c r="R23" t="s">
        <v>3</v>
      </c>
      <c r="S23" t="s">
        <v>732</v>
      </c>
      <c r="T23" t="s">
        <v>733</v>
      </c>
      <c r="U23" t="s">
        <v>729</v>
      </c>
    </row>
    <row r="24" spans="1:21" x14ac:dyDescent="0.25">
      <c r="A24">
        <v>189</v>
      </c>
      <c r="B24">
        <v>1</v>
      </c>
      <c r="C24" t="s">
        <v>3</v>
      </c>
      <c r="D24" t="s">
        <v>24</v>
      </c>
      <c r="E24" t="s">
        <v>128</v>
      </c>
      <c r="F24" t="s">
        <v>128</v>
      </c>
      <c r="G24" t="s">
        <v>128</v>
      </c>
      <c r="H24" t="s">
        <v>3</v>
      </c>
      <c r="I24" t="s">
        <v>128</v>
      </c>
      <c r="J24" t="s">
        <v>128</v>
      </c>
      <c r="K24" t="s">
        <v>3</v>
      </c>
      <c r="L24" t="s">
        <v>3</v>
      </c>
      <c r="M24" t="s">
        <v>3</v>
      </c>
      <c r="N24" t="s">
        <v>24</v>
      </c>
      <c r="O24" t="s">
        <v>128</v>
      </c>
      <c r="P24" t="s">
        <v>3</v>
      </c>
      <c r="Q24" t="s">
        <v>3</v>
      </c>
      <c r="R24" t="s">
        <v>3</v>
      </c>
      <c r="S24" t="s">
        <v>732</v>
      </c>
      <c r="T24" t="s">
        <v>733</v>
      </c>
      <c r="U24" t="s">
        <v>729</v>
      </c>
    </row>
    <row r="25" spans="1:21" x14ac:dyDescent="0.25">
      <c r="A25">
        <v>190</v>
      </c>
      <c r="B25">
        <v>1</v>
      </c>
      <c r="C25" t="s">
        <v>3</v>
      </c>
      <c r="D25" t="s">
        <v>24</v>
      </c>
      <c r="E25" t="s">
        <v>25</v>
      </c>
      <c r="F25" t="s">
        <v>25</v>
      </c>
      <c r="G25" t="s">
        <v>25</v>
      </c>
      <c r="H25" t="s">
        <v>3</v>
      </c>
      <c r="I25" t="s">
        <v>25</v>
      </c>
      <c r="J25" t="s">
        <v>25</v>
      </c>
      <c r="K25" t="s">
        <v>3</v>
      </c>
      <c r="L25" t="s">
        <v>3</v>
      </c>
      <c r="M25" t="s">
        <v>3</v>
      </c>
      <c r="N25" t="s">
        <v>24</v>
      </c>
      <c r="O25" t="s">
        <v>25</v>
      </c>
      <c r="P25" t="s">
        <v>3</v>
      </c>
      <c r="Q25" t="s">
        <v>3</v>
      </c>
      <c r="R25" t="s">
        <v>3</v>
      </c>
      <c r="S25" t="s">
        <v>727</v>
      </c>
      <c r="T25" t="s">
        <v>728</v>
      </c>
      <c r="U25" t="s">
        <v>729</v>
      </c>
    </row>
    <row r="26" spans="1:21" x14ac:dyDescent="0.25">
      <c r="A26">
        <v>191</v>
      </c>
      <c r="B26">
        <v>1</v>
      </c>
      <c r="C26" t="s">
        <v>3</v>
      </c>
      <c r="D26" t="s">
        <v>24</v>
      </c>
      <c r="E26" t="s">
        <v>25</v>
      </c>
      <c r="F26" t="s">
        <v>25</v>
      </c>
      <c r="G26" t="s">
        <v>25</v>
      </c>
      <c r="H26" t="s">
        <v>3</v>
      </c>
      <c r="I26" t="s">
        <v>25</v>
      </c>
      <c r="J26" t="s">
        <v>25</v>
      </c>
      <c r="K26" t="s">
        <v>3</v>
      </c>
      <c r="L26" t="s">
        <v>3</v>
      </c>
      <c r="M26" t="s">
        <v>3</v>
      </c>
      <c r="N26" t="s">
        <v>24</v>
      </c>
      <c r="O26" t="s">
        <v>25</v>
      </c>
      <c r="P26" t="s">
        <v>3</v>
      </c>
      <c r="Q26" t="s">
        <v>3</v>
      </c>
      <c r="R26" t="s">
        <v>3</v>
      </c>
      <c r="S26" t="s">
        <v>727</v>
      </c>
      <c r="T26" t="s">
        <v>728</v>
      </c>
      <c r="U26" t="s">
        <v>729</v>
      </c>
    </row>
    <row r="27" spans="1:21" x14ac:dyDescent="0.25">
      <c r="A27">
        <v>192</v>
      </c>
      <c r="B27">
        <v>1</v>
      </c>
      <c r="C27" t="s">
        <v>3</v>
      </c>
      <c r="D27" t="s">
        <v>24</v>
      </c>
      <c r="E27" t="s">
        <v>25</v>
      </c>
      <c r="F27" t="s">
        <v>25</v>
      </c>
      <c r="G27" t="s">
        <v>25</v>
      </c>
      <c r="H27" t="s">
        <v>3</v>
      </c>
      <c r="I27" t="s">
        <v>25</v>
      </c>
      <c r="J27" t="s">
        <v>25</v>
      </c>
      <c r="K27" t="s">
        <v>3</v>
      </c>
      <c r="L27" t="s">
        <v>3</v>
      </c>
      <c r="M27" t="s">
        <v>3</v>
      </c>
      <c r="N27" t="s">
        <v>24</v>
      </c>
      <c r="O27" t="s">
        <v>25</v>
      </c>
      <c r="P27" t="s">
        <v>3</v>
      </c>
      <c r="Q27" t="s">
        <v>3</v>
      </c>
      <c r="R27" t="s">
        <v>3</v>
      </c>
      <c r="S27" t="s">
        <v>727</v>
      </c>
      <c r="T27" t="s">
        <v>728</v>
      </c>
      <c r="U27" t="s">
        <v>729</v>
      </c>
    </row>
    <row r="28" spans="1:21" x14ac:dyDescent="0.25">
      <c r="A28">
        <v>193</v>
      </c>
      <c r="B28">
        <v>1</v>
      </c>
      <c r="C28" t="s">
        <v>3</v>
      </c>
      <c r="D28" t="s">
        <v>24</v>
      </c>
      <c r="E28" t="s">
        <v>188</v>
      </c>
      <c r="F28" t="s">
        <v>188</v>
      </c>
      <c r="G28" t="s">
        <v>188</v>
      </c>
      <c r="H28" t="s">
        <v>3</v>
      </c>
      <c r="I28" t="s">
        <v>188</v>
      </c>
      <c r="J28" t="s">
        <v>188</v>
      </c>
      <c r="K28" t="s">
        <v>3</v>
      </c>
      <c r="L28" t="s">
        <v>3</v>
      </c>
      <c r="M28" t="s">
        <v>3</v>
      </c>
      <c r="N28" t="s">
        <v>24</v>
      </c>
      <c r="O28" t="s">
        <v>188</v>
      </c>
      <c r="P28" t="s">
        <v>3</v>
      </c>
      <c r="Q28" t="s">
        <v>3</v>
      </c>
      <c r="R28" t="s">
        <v>3</v>
      </c>
      <c r="S28" t="s">
        <v>734</v>
      </c>
      <c r="T28" t="s">
        <v>735</v>
      </c>
      <c r="U28" t="s">
        <v>729</v>
      </c>
    </row>
    <row r="29" spans="1:21" x14ac:dyDescent="0.25">
      <c r="A29">
        <v>194</v>
      </c>
      <c r="B29">
        <v>1</v>
      </c>
      <c r="C29" t="s">
        <v>3</v>
      </c>
      <c r="D29" t="s">
        <v>24</v>
      </c>
      <c r="E29" t="s">
        <v>188</v>
      </c>
      <c r="F29" t="s">
        <v>188</v>
      </c>
      <c r="G29" t="s">
        <v>188</v>
      </c>
      <c r="H29" t="s">
        <v>3</v>
      </c>
      <c r="I29" t="s">
        <v>188</v>
      </c>
      <c r="J29" t="s">
        <v>188</v>
      </c>
      <c r="K29" t="s">
        <v>3</v>
      </c>
      <c r="L29" t="s">
        <v>3</v>
      </c>
      <c r="M29" t="s">
        <v>3</v>
      </c>
      <c r="N29" t="s">
        <v>24</v>
      </c>
      <c r="O29" t="s">
        <v>188</v>
      </c>
      <c r="P29" t="s">
        <v>3</v>
      </c>
      <c r="Q29" t="s">
        <v>3</v>
      </c>
      <c r="R29" t="s">
        <v>3</v>
      </c>
      <c r="S29" t="s">
        <v>734</v>
      </c>
      <c r="T29" t="s">
        <v>735</v>
      </c>
      <c r="U29" t="s">
        <v>729</v>
      </c>
    </row>
    <row r="30" spans="1:21" x14ac:dyDescent="0.25">
      <c r="A30">
        <v>194</v>
      </c>
      <c r="B30">
        <v>1</v>
      </c>
      <c r="C30" t="s">
        <v>3</v>
      </c>
      <c r="D30" t="s">
        <v>3</v>
      </c>
      <c r="E30" t="s">
        <v>100</v>
      </c>
      <c r="F30" t="s">
        <v>100</v>
      </c>
      <c r="G30" t="s">
        <v>100</v>
      </c>
      <c r="H30" t="s">
        <v>3</v>
      </c>
      <c r="I30" t="s">
        <v>100</v>
      </c>
      <c r="J30" t="s">
        <v>100</v>
      </c>
      <c r="K30" t="s">
        <v>3</v>
      </c>
      <c r="L30" t="s">
        <v>3</v>
      </c>
      <c r="M30" t="s">
        <v>3</v>
      </c>
      <c r="N30" t="s">
        <v>3</v>
      </c>
      <c r="O30" t="s">
        <v>100</v>
      </c>
      <c r="P30" t="s">
        <v>3</v>
      </c>
      <c r="Q30" t="s">
        <v>3</v>
      </c>
      <c r="R30" t="s">
        <v>3</v>
      </c>
      <c r="S30" t="s">
        <v>730</v>
      </c>
      <c r="T30" t="s">
        <v>747</v>
      </c>
      <c r="U30" t="s">
        <v>731</v>
      </c>
    </row>
    <row r="31" spans="1:21" x14ac:dyDescent="0.25">
      <c r="A31">
        <v>195</v>
      </c>
      <c r="B31">
        <v>1</v>
      </c>
      <c r="C31" t="s">
        <v>3</v>
      </c>
      <c r="D31" t="s">
        <v>3</v>
      </c>
      <c r="E31" t="s">
        <v>100</v>
      </c>
      <c r="F31" t="s">
        <v>100</v>
      </c>
      <c r="G31" t="s">
        <v>100</v>
      </c>
      <c r="H31" t="s">
        <v>3</v>
      </c>
      <c r="I31" t="s">
        <v>100</v>
      </c>
      <c r="J31" t="s">
        <v>100</v>
      </c>
      <c r="K31" t="s">
        <v>3</v>
      </c>
      <c r="L31" t="s">
        <v>3</v>
      </c>
      <c r="M31" t="s">
        <v>3</v>
      </c>
      <c r="N31" t="s">
        <v>3</v>
      </c>
      <c r="O31" t="s">
        <v>100</v>
      </c>
      <c r="P31" t="s">
        <v>3</v>
      </c>
      <c r="Q31" t="s">
        <v>3</v>
      </c>
      <c r="R31" t="s">
        <v>3</v>
      </c>
      <c r="S31" t="s">
        <v>730</v>
      </c>
      <c r="T31" t="s">
        <v>747</v>
      </c>
      <c r="U31" t="s">
        <v>731</v>
      </c>
    </row>
    <row r="32" spans="1:21" x14ac:dyDescent="0.25">
      <c r="A32">
        <v>196</v>
      </c>
      <c r="B32">
        <v>1</v>
      </c>
      <c r="C32" t="s">
        <v>3</v>
      </c>
      <c r="D32" t="s">
        <v>24</v>
      </c>
      <c r="E32" t="s">
        <v>231</v>
      </c>
      <c r="F32" t="s">
        <v>231</v>
      </c>
      <c r="G32" t="s">
        <v>231</v>
      </c>
      <c r="H32" t="s">
        <v>3</v>
      </c>
      <c r="I32" t="s">
        <v>231</v>
      </c>
      <c r="J32" t="s">
        <v>231</v>
      </c>
      <c r="K32" t="s">
        <v>3</v>
      </c>
      <c r="L32" t="s">
        <v>3</v>
      </c>
      <c r="M32" t="s">
        <v>3</v>
      </c>
      <c r="N32" t="s">
        <v>708</v>
      </c>
      <c r="O32" t="s">
        <v>637</v>
      </c>
      <c r="P32" t="s">
        <v>3</v>
      </c>
      <c r="Q32" t="s">
        <v>3</v>
      </c>
      <c r="R32" t="s">
        <v>3</v>
      </c>
      <c r="S32" t="s">
        <v>736</v>
      </c>
      <c r="T32" t="s">
        <v>737</v>
      </c>
      <c r="U32" t="s">
        <v>738</v>
      </c>
    </row>
    <row r="33" spans="1:21" x14ac:dyDescent="0.25">
      <c r="A33">
        <v>196</v>
      </c>
      <c r="B33">
        <v>1</v>
      </c>
      <c r="C33" t="s">
        <v>3</v>
      </c>
      <c r="D33" t="s">
        <v>3</v>
      </c>
      <c r="E33" t="s">
        <v>100</v>
      </c>
      <c r="F33" t="s">
        <v>100</v>
      </c>
      <c r="G33" t="s">
        <v>100</v>
      </c>
      <c r="H33" t="s">
        <v>3</v>
      </c>
      <c r="I33" t="s">
        <v>100</v>
      </c>
      <c r="J33" t="s">
        <v>100</v>
      </c>
      <c r="K33" t="s">
        <v>3</v>
      </c>
      <c r="L33" t="s">
        <v>3</v>
      </c>
      <c r="M33" t="s">
        <v>3</v>
      </c>
      <c r="N33" t="s">
        <v>3</v>
      </c>
      <c r="O33" t="s">
        <v>100</v>
      </c>
      <c r="P33" t="s">
        <v>3</v>
      </c>
      <c r="Q33" t="s">
        <v>3</v>
      </c>
      <c r="R33" t="s">
        <v>3</v>
      </c>
      <c r="S33" t="s">
        <v>730</v>
      </c>
      <c r="T33" t="s">
        <v>747</v>
      </c>
      <c r="U33" t="s">
        <v>731</v>
      </c>
    </row>
    <row r="34" spans="1:21" x14ac:dyDescent="0.25">
      <c r="A34">
        <v>197</v>
      </c>
      <c r="B34">
        <v>1</v>
      </c>
      <c r="C34" t="s">
        <v>3</v>
      </c>
      <c r="D34" t="s">
        <v>24</v>
      </c>
      <c r="E34" t="s">
        <v>739</v>
      </c>
      <c r="F34" t="s">
        <v>739</v>
      </c>
      <c r="G34" t="s">
        <v>739</v>
      </c>
      <c r="H34" t="s">
        <v>3</v>
      </c>
      <c r="I34" t="s">
        <v>739</v>
      </c>
      <c r="J34" t="s">
        <v>739</v>
      </c>
      <c r="K34" t="s">
        <v>3</v>
      </c>
      <c r="L34" t="s">
        <v>3</v>
      </c>
      <c r="M34" t="s">
        <v>3</v>
      </c>
      <c r="N34" t="s">
        <v>708</v>
      </c>
      <c r="O34" t="s">
        <v>740</v>
      </c>
      <c r="P34" t="s">
        <v>3</v>
      </c>
      <c r="Q34" t="s">
        <v>3</v>
      </c>
      <c r="R34" t="s">
        <v>3</v>
      </c>
      <c r="S34" t="s">
        <v>741</v>
      </c>
      <c r="T34" t="s">
        <v>742</v>
      </c>
      <c r="U34" t="s">
        <v>738</v>
      </c>
    </row>
    <row r="35" spans="1:21" x14ac:dyDescent="0.25">
      <c r="A35">
        <v>197</v>
      </c>
      <c r="B35">
        <v>1</v>
      </c>
      <c r="C35" t="s">
        <v>3</v>
      </c>
      <c r="D35" t="s">
        <v>3</v>
      </c>
      <c r="E35" t="s">
        <v>100</v>
      </c>
      <c r="F35" t="s">
        <v>100</v>
      </c>
      <c r="G35" t="s">
        <v>100</v>
      </c>
      <c r="H35" t="s">
        <v>3</v>
      </c>
      <c r="I35" t="s">
        <v>100</v>
      </c>
      <c r="J35" t="s">
        <v>100</v>
      </c>
      <c r="K35" t="s">
        <v>3</v>
      </c>
      <c r="L35" t="s">
        <v>3</v>
      </c>
      <c r="M35" t="s">
        <v>3</v>
      </c>
      <c r="N35" t="s">
        <v>3</v>
      </c>
      <c r="O35" t="s">
        <v>100</v>
      </c>
      <c r="P35" t="s">
        <v>3</v>
      </c>
      <c r="Q35" t="s">
        <v>3</v>
      </c>
      <c r="R35" t="s">
        <v>3</v>
      </c>
      <c r="S35" t="s">
        <v>730</v>
      </c>
      <c r="T35" t="s">
        <v>747</v>
      </c>
      <c r="U35" t="s">
        <v>731</v>
      </c>
    </row>
    <row r="36" spans="1:21" x14ac:dyDescent="0.25">
      <c r="A36">
        <v>198</v>
      </c>
      <c r="B36">
        <v>1</v>
      </c>
      <c r="C36" t="s">
        <v>3</v>
      </c>
      <c r="D36" t="s">
        <v>24</v>
      </c>
      <c r="E36" t="s">
        <v>231</v>
      </c>
      <c r="F36" t="s">
        <v>231</v>
      </c>
      <c r="G36" t="s">
        <v>231</v>
      </c>
      <c r="H36" t="s">
        <v>3</v>
      </c>
      <c r="I36" t="s">
        <v>231</v>
      </c>
      <c r="J36" t="s">
        <v>231</v>
      </c>
      <c r="K36" t="s">
        <v>3</v>
      </c>
      <c r="L36" t="s">
        <v>3</v>
      </c>
      <c r="M36" t="s">
        <v>3</v>
      </c>
      <c r="N36" t="s">
        <v>708</v>
      </c>
      <c r="O36" t="s">
        <v>637</v>
      </c>
      <c r="P36" t="s">
        <v>3</v>
      </c>
      <c r="Q36" t="s">
        <v>3</v>
      </c>
      <c r="R36" t="s">
        <v>3</v>
      </c>
      <c r="S36" t="s">
        <v>736</v>
      </c>
      <c r="T36" t="s">
        <v>737</v>
      </c>
      <c r="U36" t="s">
        <v>738</v>
      </c>
    </row>
    <row r="37" spans="1:21" x14ac:dyDescent="0.25">
      <c r="A37">
        <v>268</v>
      </c>
      <c r="B37">
        <v>1</v>
      </c>
      <c r="C37" t="s">
        <v>3</v>
      </c>
      <c r="D37" t="s">
        <v>3</v>
      </c>
      <c r="E37" t="s">
        <v>3</v>
      </c>
      <c r="F37" t="s">
        <v>3</v>
      </c>
      <c r="G37" t="s">
        <v>743</v>
      </c>
      <c r="H37" t="s">
        <v>3</v>
      </c>
      <c r="I37" t="s">
        <v>743</v>
      </c>
      <c r="J37" t="s">
        <v>3</v>
      </c>
      <c r="K37" t="s">
        <v>3</v>
      </c>
      <c r="L37" t="s">
        <v>3</v>
      </c>
      <c r="M37" t="s">
        <v>3</v>
      </c>
      <c r="N37" t="s">
        <v>3</v>
      </c>
      <c r="O37" t="s">
        <v>3</v>
      </c>
      <c r="P37" t="s">
        <v>3</v>
      </c>
      <c r="Q37" t="s">
        <v>3</v>
      </c>
      <c r="R37" t="s">
        <v>3</v>
      </c>
      <c r="S37" t="s">
        <v>744</v>
      </c>
      <c r="T37" t="s">
        <v>745</v>
      </c>
      <c r="U37" t="s">
        <v>746</v>
      </c>
    </row>
    <row r="38" spans="1:21" x14ac:dyDescent="0.25">
      <c r="A38">
        <v>268</v>
      </c>
      <c r="B38">
        <v>1</v>
      </c>
      <c r="C38" t="s">
        <v>3</v>
      </c>
      <c r="D38" t="s">
        <v>3</v>
      </c>
      <c r="E38" t="s">
        <v>100</v>
      </c>
      <c r="F38" t="s">
        <v>100</v>
      </c>
      <c r="G38" t="s">
        <v>100</v>
      </c>
      <c r="H38" t="s">
        <v>3</v>
      </c>
      <c r="I38" t="s">
        <v>100</v>
      </c>
      <c r="J38" t="s">
        <v>100</v>
      </c>
      <c r="K38" t="s">
        <v>3</v>
      </c>
      <c r="L38" t="s">
        <v>3</v>
      </c>
      <c r="M38" t="s">
        <v>3</v>
      </c>
      <c r="N38" t="s">
        <v>3</v>
      </c>
      <c r="O38" t="s">
        <v>100</v>
      </c>
      <c r="P38" t="s">
        <v>3</v>
      </c>
      <c r="Q38" t="s">
        <v>3</v>
      </c>
      <c r="R38" t="s">
        <v>3</v>
      </c>
      <c r="S38" t="s">
        <v>730</v>
      </c>
      <c r="T38" t="s">
        <v>747</v>
      </c>
      <c r="U38" t="s">
        <v>731</v>
      </c>
    </row>
    <row r="39" spans="1:21" x14ac:dyDescent="0.25">
      <c r="A39">
        <v>269</v>
      </c>
      <c r="B39">
        <v>1</v>
      </c>
      <c r="C39" t="s">
        <v>3</v>
      </c>
      <c r="D39" t="s">
        <v>3</v>
      </c>
      <c r="E39" t="s">
        <v>100</v>
      </c>
      <c r="F39" t="s">
        <v>100</v>
      </c>
      <c r="G39" t="s">
        <v>100</v>
      </c>
      <c r="H39" t="s">
        <v>3</v>
      </c>
      <c r="I39" t="s">
        <v>100</v>
      </c>
      <c r="J39" t="s">
        <v>100</v>
      </c>
      <c r="K39" t="s">
        <v>3</v>
      </c>
      <c r="L39" t="s">
        <v>3</v>
      </c>
      <c r="M39" t="s">
        <v>3</v>
      </c>
      <c r="N39" t="s">
        <v>3</v>
      </c>
      <c r="O39" t="s">
        <v>100</v>
      </c>
      <c r="P39" t="s">
        <v>3</v>
      </c>
      <c r="Q39" t="s">
        <v>3</v>
      </c>
      <c r="R39" t="s">
        <v>3</v>
      </c>
      <c r="S39" t="s">
        <v>730</v>
      </c>
      <c r="T39" t="s">
        <v>747</v>
      </c>
      <c r="U39" t="s">
        <v>731</v>
      </c>
    </row>
    <row r="40" spans="1:21" x14ac:dyDescent="0.25">
      <c r="A40">
        <v>270</v>
      </c>
      <c r="B40">
        <v>1</v>
      </c>
      <c r="C40" t="s">
        <v>3</v>
      </c>
      <c r="D40" t="s">
        <v>3</v>
      </c>
      <c r="E40" t="s">
        <v>100</v>
      </c>
      <c r="F40" t="s">
        <v>100</v>
      </c>
      <c r="G40" t="s">
        <v>100</v>
      </c>
      <c r="H40" t="s">
        <v>3</v>
      </c>
      <c r="I40" t="s">
        <v>100</v>
      </c>
      <c r="J40" t="s">
        <v>100</v>
      </c>
      <c r="K40" t="s">
        <v>3</v>
      </c>
      <c r="L40" t="s">
        <v>3</v>
      </c>
      <c r="M40" t="s">
        <v>3</v>
      </c>
      <c r="N40" t="s">
        <v>3</v>
      </c>
      <c r="O40" t="s">
        <v>100</v>
      </c>
      <c r="P40" t="s">
        <v>3</v>
      </c>
      <c r="Q40" t="s">
        <v>3</v>
      </c>
      <c r="R40" t="s">
        <v>3</v>
      </c>
      <c r="S40" t="s">
        <v>730</v>
      </c>
      <c r="T40" t="s">
        <v>747</v>
      </c>
      <c r="U40" t="s">
        <v>731</v>
      </c>
    </row>
    <row r="41" spans="1:21" x14ac:dyDescent="0.25">
      <c r="A41">
        <v>271</v>
      </c>
      <c r="B41">
        <v>1</v>
      </c>
      <c r="C41" t="s">
        <v>3</v>
      </c>
      <c r="D41" t="s">
        <v>3</v>
      </c>
      <c r="E41" t="s">
        <v>100</v>
      </c>
      <c r="F41" t="s">
        <v>100</v>
      </c>
      <c r="G41" t="s">
        <v>100</v>
      </c>
      <c r="H41" t="s">
        <v>3</v>
      </c>
      <c r="I41" t="s">
        <v>100</v>
      </c>
      <c r="J41" t="s">
        <v>100</v>
      </c>
      <c r="K41" t="s">
        <v>3</v>
      </c>
      <c r="L41" t="s">
        <v>3</v>
      </c>
      <c r="M41" t="s">
        <v>3</v>
      </c>
      <c r="N41" t="s">
        <v>3</v>
      </c>
      <c r="O41" t="s">
        <v>100</v>
      </c>
      <c r="P41" t="s">
        <v>3</v>
      </c>
      <c r="Q41" t="s">
        <v>3</v>
      </c>
      <c r="R41" t="s">
        <v>3</v>
      </c>
      <c r="S41" t="s">
        <v>730</v>
      </c>
      <c r="T41" t="s">
        <v>747</v>
      </c>
      <c r="U41" t="s">
        <v>731</v>
      </c>
    </row>
    <row r="42" spans="1:21" x14ac:dyDescent="0.25">
      <c r="A42">
        <v>272</v>
      </c>
      <c r="B42">
        <v>1</v>
      </c>
      <c r="C42" t="s">
        <v>3</v>
      </c>
      <c r="D42" t="s">
        <v>3</v>
      </c>
      <c r="E42" t="s">
        <v>100</v>
      </c>
      <c r="F42" t="s">
        <v>100</v>
      </c>
      <c r="G42" t="s">
        <v>100</v>
      </c>
      <c r="H42" t="s">
        <v>3</v>
      </c>
      <c r="I42" t="s">
        <v>100</v>
      </c>
      <c r="J42" t="s">
        <v>100</v>
      </c>
      <c r="K42" t="s">
        <v>3</v>
      </c>
      <c r="L42" t="s">
        <v>3</v>
      </c>
      <c r="M42" t="s">
        <v>3</v>
      </c>
      <c r="N42" t="s">
        <v>3</v>
      </c>
      <c r="O42" t="s">
        <v>100</v>
      </c>
      <c r="P42" t="s">
        <v>3</v>
      </c>
      <c r="Q42" t="s">
        <v>3</v>
      </c>
      <c r="R42" t="s">
        <v>3</v>
      </c>
      <c r="S42" t="s">
        <v>730</v>
      </c>
      <c r="T42" t="s">
        <v>747</v>
      </c>
      <c r="U42" t="s">
        <v>731</v>
      </c>
    </row>
    <row r="43" spans="1:21" x14ac:dyDescent="0.25">
      <c r="A43">
        <v>273</v>
      </c>
      <c r="B43">
        <v>1</v>
      </c>
      <c r="C43" t="s">
        <v>3</v>
      </c>
      <c r="D43" t="s">
        <v>3</v>
      </c>
      <c r="E43" t="s">
        <v>100</v>
      </c>
      <c r="F43" t="s">
        <v>100</v>
      </c>
      <c r="G43" t="s">
        <v>100</v>
      </c>
      <c r="H43" t="s">
        <v>3</v>
      </c>
      <c r="I43" t="s">
        <v>100</v>
      </c>
      <c r="J43" t="s">
        <v>100</v>
      </c>
      <c r="K43" t="s">
        <v>3</v>
      </c>
      <c r="L43" t="s">
        <v>3</v>
      </c>
      <c r="M43" t="s">
        <v>3</v>
      </c>
      <c r="N43" t="s">
        <v>3</v>
      </c>
      <c r="O43" t="s">
        <v>100</v>
      </c>
      <c r="P43" t="s">
        <v>3</v>
      </c>
      <c r="Q43" t="s">
        <v>3</v>
      </c>
      <c r="R43" t="s">
        <v>3</v>
      </c>
      <c r="S43" t="s">
        <v>730</v>
      </c>
      <c r="T43" t="s">
        <v>747</v>
      </c>
      <c r="U43" t="s">
        <v>731</v>
      </c>
    </row>
    <row r="44" spans="1:21" x14ac:dyDescent="0.25">
      <c r="A44">
        <v>274</v>
      </c>
      <c r="B44">
        <v>1</v>
      </c>
      <c r="C44" t="s">
        <v>3</v>
      </c>
      <c r="D44" t="s">
        <v>3</v>
      </c>
      <c r="E44" t="s">
        <v>100</v>
      </c>
      <c r="F44" t="s">
        <v>100</v>
      </c>
      <c r="G44" t="s">
        <v>100</v>
      </c>
      <c r="H44" t="s">
        <v>3</v>
      </c>
      <c r="I44" t="s">
        <v>100</v>
      </c>
      <c r="J44" t="s">
        <v>100</v>
      </c>
      <c r="K44" t="s">
        <v>3</v>
      </c>
      <c r="L44" t="s">
        <v>3</v>
      </c>
      <c r="M44" t="s">
        <v>3</v>
      </c>
      <c r="N44" t="s">
        <v>3</v>
      </c>
      <c r="O44" t="s">
        <v>100</v>
      </c>
      <c r="P44" t="s">
        <v>3</v>
      </c>
      <c r="Q44" t="s">
        <v>3</v>
      </c>
      <c r="R44" t="s">
        <v>3</v>
      </c>
      <c r="S44" t="s">
        <v>730</v>
      </c>
      <c r="T44" t="s">
        <v>747</v>
      </c>
      <c r="U44" t="s">
        <v>731</v>
      </c>
    </row>
    <row r="45" spans="1:21" x14ac:dyDescent="0.25">
      <c r="A45">
        <v>276</v>
      </c>
      <c r="B45">
        <v>1</v>
      </c>
      <c r="C45" t="s">
        <v>3</v>
      </c>
      <c r="D45" t="s">
        <v>3</v>
      </c>
      <c r="E45" t="s">
        <v>100</v>
      </c>
      <c r="F45" t="s">
        <v>100</v>
      </c>
      <c r="G45" t="s">
        <v>100</v>
      </c>
      <c r="H45" t="s">
        <v>3</v>
      </c>
      <c r="I45" t="s">
        <v>100</v>
      </c>
      <c r="J45" t="s">
        <v>100</v>
      </c>
      <c r="K45" t="s">
        <v>3</v>
      </c>
      <c r="L45" t="s">
        <v>3</v>
      </c>
      <c r="M45" t="s">
        <v>3</v>
      </c>
      <c r="N45" t="s">
        <v>3</v>
      </c>
      <c r="O45" t="s">
        <v>100</v>
      </c>
      <c r="P45" t="s">
        <v>3</v>
      </c>
      <c r="Q45" t="s">
        <v>3</v>
      </c>
      <c r="R45" t="s">
        <v>3</v>
      </c>
      <c r="S45" t="s">
        <v>730</v>
      </c>
      <c r="T45" t="s">
        <v>747</v>
      </c>
      <c r="U45" t="s">
        <v>731</v>
      </c>
    </row>
    <row r="46" spans="1:21" x14ac:dyDescent="0.25">
      <c r="A46">
        <v>312</v>
      </c>
      <c r="B46">
        <v>1</v>
      </c>
      <c r="C46" t="s">
        <v>3</v>
      </c>
      <c r="D46" t="s">
        <v>3</v>
      </c>
      <c r="E46" t="s">
        <v>100</v>
      </c>
      <c r="F46" t="s">
        <v>100</v>
      </c>
      <c r="G46" t="s">
        <v>100</v>
      </c>
      <c r="H46" t="s">
        <v>3</v>
      </c>
      <c r="I46" t="s">
        <v>100</v>
      </c>
      <c r="J46" t="s">
        <v>100</v>
      </c>
      <c r="K46" t="s">
        <v>3</v>
      </c>
      <c r="L46" t="s">
        <v>3</v>
      </c>
      <c r="M46" t="s">
        <v>3</v>
      </c>
      <c r="N46" t="s">
        <v>3</v>
      </c>
      <c r="O46" t="s">
        <v>100</v>
      </c>
      <c r="P46" t="s">
        <v>3</v>
      </c>
      <c r="Q46" t="s">
        <v>3</v>
      </c>
      <c r="R46" t="s">
        <v>3</v>
      </c>
      <c r="S46" t="s">
        <v>730</v>
      </c>
      <c r="T46" t="s">
        <v>747</v>
      </c>
      <c r="U46" t="s">
        <v>731</v>
      </c>
    </row>
    <row r="47" spans="1:21" x14ac:dyDescent="0.25">
      <c r="A47">
        <v>313</v>
      </c>
      <c r="B47">
        <v>1</v>
      </c>
      <c r="C47" t="s">
        <v>3</v>
      </c>
      <c r="D47" t="s">
        <v>3</v>
      </c>
      <c r="E47" t="s">
        <v>100</v>
      </c>
      <c r="F47" t="s">
        <v>100</v>
      </c>
      <c r="G47" t="s">
        <v>100</v>
      </c>
      <c r="H47" t="s">
        <v>3</v>
      </c>
      <c r="I47" t="s">
        <v>100</v>
      </c>
      <c r="J47" t="s">
        <v>100</v>
      </c>
      <c r="K47" t="s">
        <v>3</v>
      </c>
      <c r="L47" t="s">
        <v>3</v>
      </c>
      <c r="M47" t="s">
        <v>3</v>
      </c>
      <c r="N47" t="s">
        <v>3</v>
      </c>
      <c r="O47" t="s">
        <v>100</v>
      </c>
      <c r="P47" t="s">
        <v>3</v>
      </c>
      <c r="Q47" t="s">
        <v>3</v>
      </c>
      <c r="R47" t="s">
        <v>3</v>
      </c>
      <c r="S47" t="s">
        <v>730</v>
      </c>
      <c r="T47" t="s">
        <v>747</v>
      </c>
      <c r="U47" t="s">
        <v>731</v>
      </c>
    </row>
    <row r="48" spans="1:21" x14ac:dyDescent="0.25">
      <c r="A48">
        <v>315</v>
      </c>
      <c r="B48">
        <v>1</v>
      </c>
      <c r="C48" t="s">
        <v>3</v>
      </c>
      <c r="D48" t="s">
        <v>3</v>
      </c>
      <c r="E48" t="s">
        <v>100</v>
      </c>
      <c r="F48" t="s">
        <v>100</v>
      </c>
      <c r="G48" t="s">
        <v>100</v>
      </c>
      <c r="H48" t="s">
        <v>3</v>
      </c>
      <c r="I48" t="s">
        <v>100</v>
      </c>
      <c r="J48" t="s">
        <v>100</v>
      </c>
      <c r="K48" t="s">
        <v>3</v>
      </c>
      <c r="L48" t="s">
        <v>3</v>
      </c>
      <c r="M48" t="s">
        <v>3</v>
      </c>
      <c r="N48" t="s">
        <v>3</v>
      </c>
      <c r="O48" t="s">
        <v>100</v>
      </c>
      <c r="P48" t="s">
        <v>3</v>
      </c>
      <c r="Q48" t="s">
        <v>3</v>
      </c>
      <c r="R48" t="s">
        <v>3</v>
      </c>
      <c r="S48" t="s">
        <v>730</v>
      </c>
      <c r="T48" t="s">
        <v>747</v>
      </c>
      <c r="U48" t="s">
        <v>731</v>
      </c>
    </row>
    <row r="49" spans="1:21" x14ac:dyDescent="0.25">
      <c r="A49">
        <v>317</v>
      </c>
      <c r="B49">
        <v>1</v>
      </c>
      <c r="C49" t="s">
        <v>3</v>
      </c>
      <c r="D49" t="s">
        <v>3</v>
      </c>
      <c r="E49" t="s">
        <v>100</v>
      </c>
      <c r="F49" t="s">
        <v>100</v>
      </c>
      <c r="G49" t="s">
        <v>100</v>
      </c>
      <c r="H49" t="s">
        <v>3</v>
      </c>
      <c r="I49" t="s">
        <v>100</v>
      </c>
      <c r="J49" t="s">
        <v>100</v>
      </c>
      <c r="K49" t="s">
        <v>3</v>
      </c>
      <c r="L49" t="s">
        <v>3</v>
      </c>
      <c r="M49" t="s">
        <v>3</v>
      </c>
      <c r="N49" t="s">
        <v>3</v>
      </c>
      <c r="O49" t="s">
        <v>100</v>
      </c>
      <c r="P49" t="s">
        <v>3</v>
      </c>
      <c r="Q49" t="s">
        <v>3</v>
      </c>
      <c r="R49" t="s">
        <v>3</v>
      </c>
      <c r="S49" t="s">
        <v>730</v>
      </c>
      <c r="T49" t="s">
        <v>747</v>
      </c>
      <c r="U49" t="s">
        <v>731</v>
      </c>
    </row>
    <row r="50" spans="1:21" x14ac:dyDescent="0.25">
      <c r="A50">
        <v>319</v>
      </c>
      <c r="B50">
        <v>1</v>
      </c>
      <c r="C50" t="s">
        <v>3</v>
      </c>
      <c r="D50" t="s">
        <v>3</v>
      </c>
      <c r="E50" t="s">
        <v>100</v>
      </c>
      <c r="F50" t="s">
        <v>100</v>
      </c>
      <c r="G50" t="s">
        <v>100</v>
      </c>
      <c r="H50" t="s">
        <v>3</v>
      </c>
      <c r="I50" t="s">
        <v>100</v>
      </c>
      <c r="J50" t="s">
        <v>100</v>
      </c>
      <c r="K50" t="s">
        <v>3</v>
      </c>
      <c r="L50" t="s">
        <v>3</v>
      </c>
      <c r="M50" t="s">
        <v>3</v>
      </c>
      <c r="N50" t="s">
        <v>3</v>
      </c>
      <c r="O50" t="s">
        <v>100</v>
      </c>
      <c r="P50" t="s">
        <v>3</v>
      </c>
      <c r="Q50" t="s">
        <v>3</v>
      </c>
      <c r="R50" t="s">
        <v>3</v>
      </c>
      <c r="S50" t="s">
        <v>730</v>
      </c>
      <c r="T50" t="s">
        <v>747</v>
      </c>
      <c r="U50" t="s">
        <v>731</v>
      </c>
    </row>
    <row r="51" spans="1:21" x14ac:dyDescent="0.25">
      <c r="A51">
        <v>321</v>
      </c>
      <c r="B51">
        <v>1</v>
      </c>
      <c r="C51" t="s">
        <v>3</v>
      </c>
      <c r="D51" t="s">
        <v>3</v>
      </c>
      <c r="E51" t="s">
        <v>100</v>
      </c>
      <c r="F51" t="s">
        <v>100</v>
      </c>
      <c r="G51" t="s">
        <v>100</v>
      </c>
      <c r="H51" t="s">
        <v>3</v>
      </c>
      <c r="I51" t="s">
        <v>100</v>
      </c>
      <c r="J51" t="s">
        <v>100</v>
      </c>
      <c r="K51" t="s">
        <v>3</v>
      </c>
      <c r="L51" t="s">
        <v>3</v>
      </c>
      <c r="M51" t="s">
        <v>3</v>
      </c>
      <c r="N51" t="s">
        <v>3</v>
      </c>
      <c r="O51" t="s">
        <v>100</v>
      </c>
      <c r="P51" t="s">
        <v>3</v>
      </c>
      <c r="Q51" t="s">
        <v>3</v>
      </c>
      <c r="R51" t="s">
        <v>3</v>
      </c>
      <c r="S51" t="s">
        <v>730</v>
      </c>
      <c r="T51" t="s">
        <v>747</v>
      </c>
      <c r="U51" t="s">
        <v>731</v>
      </c>
    </row>
    <row r="52" spans="1:21" x14ac:dyDescent="0.25">
      <c r="A52">
        <v>328</v>
      </c>
      <c r="B52">
        <v>1</v>
      </c>
      <c r="C52" t="s">
        <v>3</v>
      </c>
      <c r="D52" t="s">
        <v>3</v>
      </c>
      <c r="E52" t="s">
        <v>100</v>
      </c>
      <c r="F52" t="s">
        <v>100</v>
      </c>
      <c r="G52" t="s">
        <v>100</v>
      </c>
      <c r="H52" t="s">
        <v>3</v>
      </c>
      <c r="I52" t="s">
        <v>100</v>
      </c>
      <c r="J52" t="s">
        <v>100</v>
      </c>
      <c r="K52" t="s">
        <v>3</v>
      </c>
      <c r="L52" t="s">
        <v>3</v>
      </c>
      <c r="M52" t="s">
        <v>3</v>
      </c>
      <c r="N52" t="s">
        <v>3</v>
      </c>
      <c r="O52" t="s">
        <v>100</v>
      </c>
      <c r="P52" t="s">
        <v>3</v>
      </c>
      <c r="Q52" t="s">
        <v>3</v>
      </c>
      <c r="R52" t="s">
        <v>3</v>
      </c>
      <c r="S52" t="s">
        <v>730</v>
      </c>
      <c r="T52" t="s">
        <v>747</v>
      </c>
      <c r="U52" t="s">
        <v>731</v>
      </c>
    </row>
    <row r="53" spans="1:21" x14ac:dyDescent="0.25">
      <c r="A53">
        <v>329</v>
      </c>
      <c r="B53">
        <v>1</v>
      </c>
      <c r="C53" t="s">
        <v>3</v>
      </c>
      <c r="D53" t="s">
        <v>3</v>
      </c>
      <c r="E53" t="s">
        <v>100</v>
      </c>
      <c r="F53" t="s">
        <v>100</v>
      </c>
      <c r="G53" t="s">
        <v>100</v>
      </c>
      <c r="H53" t="s">
        <v>3</v>
      </c>
      <c r="I53" t="s">
        <v>100</v>
      </c>
      <c r="J53" t="s">
        <v>100</v>
      </c>
      <c r="K53" t="s">
        <v>3</v>
      </c>
      <c r="L53" t="s">
        <v>3</v>
      </c>
      <c r="M53" t="s">
        <v>3</v>
      </c>
      <c r="N53" t="s">
        <v>3</v>
      </c>
      <c r="O53" t="s">
        <v>100</v>
      </c>
      <c r="P53" t="s">
        <v>3</v>
      </c>
      <c r="Q53" t="s">
        <v>3</v>
      </c>
      <c r="R53" t="s">
        <v>3</v>
      </c>
      <c r="S53" t="s">
        <v>730</v>
      </c>
      <c r="T53" t="s">
        <v>747</v>
      </c>
      <c r="U53" t="s">
        <v>731</v>
      </c>
    </row>
    <row r="54" spans="1:21" x14ac:dyDescent="0.25">
      <c r="A54">
        <v>330</v>
      </c>
      <c r="B54">
        <v>1</v>
      </c>
      <c r="C54" t="s">
        <v>3</v>
      </c>
      <c r="D54" t="s">
        <v>3</v>
      </c>
      <c r="E54" t="s">
        <v>100</v>
      </c>
      <c r="F54" t="s">
        <v>100</v>
      </c>
      <c r="G54" t="s">
        <v>100</v>
      </c>
      <c r="H54" t="s">
        <v>3</v>
      </c>
      <c r="I54" t="s">
        <v>100</v>
      </c>
      <c r="J54" t="s">
        <v>100</v>
      </c>
      <c r="K54" t="s">
        <v>3</v>
      </c>
      <c r="L54" t="s">
        <v>3</v>
      </c>
      <c r="M54" t="s">
        <v>3</v>
      </c>
      <c r="N54" t="s">
        <v>3</v>
      </c>
      <c r="O54" t="s">
        <v>100</v>
      </c>
      <c r="P54" t="s">
        <v>3</v>
      </c>
      <c r="Q54" t="s">
        <v>3</v>
      </c>
      <c r="R54" t="s">
        <v>3</v>
      </c>
      <c r="S54" t="s">
        <v>730</v>
      </c>
      <c r="T54" t="s">
        <v>747</v>
      </c>
      <c r="U54" t="s">
        <v>731</v>
      </c>
    </row>
    <row r="55" spans="1:21" x14ac:dyDescent="0.25">
      <c r="A55">
        <v>366</v>
      </c>
      <c r="B55">
        <v>1</v>
      </c>
      <c r="C55" t="s">
        <v>3</v>
      </c>
      <c r="D55" t="s">
        <v>3</v>
      </c>
      <c r="E55" t="s">
        <v>100</v>
      </c>
      <c r="F55" t="s">
        <v>100</v>
      </c>
      <c r="G55" t="s">
        <v>100</v>
      </c>
      <c r="H55" t="s">
        <v>3</v>
      </c>
      <c r="I55" t="s">
        <v>100</v>
      </c>
      <c r="J55" t="s">
        <v>100</v>
      </c>
      <c r="K55" t="s">
        <v>3</v>
      </c>
      <c r="L55" t="s">
        <v>3</v>
      </c>
      <c r="M55" t="s">
        <v>3</v>
      </c>
      <c r="N55" t="s">
        <v>3</v>
      </c>
      <c r="O55" t="s">
        <v>100</v>
      </c>
      <c r="P55" t="s">
        <v>3</v>
      </c>
      <c r="Q55" t="s">
        <v>3</v>
      </c>
      <c r="R55" t="s">
        <v>3</v>
      </c>
      <c r="S55" t="s">
        <v>730</v>
      </c>
      <c r="T55" t="s">
        <v>747</v>
      </c>
      <c r="U55" t="s">
        <v>731</v>
      </c>
    </row>
    <row r="56" spans="1:21" x14ac:dyDescent="0.25">
      <c r="A56">
        <v>368</v>
      </c>
      <c r="B56">
        <v>1</v>
      </c>
      <c r="C56" t="s">
        <v>3</v>
      </c>
      <c r="D56" t="s">
        <v>3</v>
      </c>
      <c r="E56" t="s">
        <v>100</v>
      </c>
      <c r="F56" t="s">
        <v>100</v>
      </c>
      <c r="G56" t="s">
        <v>100</v>
      </c>
      <c r="H56" t="s">
        <v>3</v>
      </c>
      <c r="I56" t="s">
        <v>100</v>
      </c>
      <c r="J56" t="s">
        <v>100</v>
      </c>
      <c r="K56" t="s">
        <v>3</v>
      </c>
      <c r="L56" t="s">
        <v>3</v>
      </c>
      <c r="M56" t="s">
        <v>3</v>
      </c>
      <c r="N56" t="s">
        <v>3</v>
      </c>
      <c r="O56" t="s">
        <v>100</v>
      </c>
      <c r="P56" t="s">
        <v>3</v>
      </c>
      <c r="Q56" t="s">
        <v>3</v>
      </c>
      <c r="R56" t="s">
        <v>3</v>
      </c>
      <c r="S56" t="s">
        <v>730</v>
      </c>
      <c r="T56" t="s">
        <v>747</v>
      </c>
      <c r="U56" t="s">
        <v>731</v>
      </c>
    </row>
    <row r="57" spans="1:21" x14ac:dyDescent="0.25">
      <c r="A57">
        <v>370</v>
      </c>
      <c r="B57">
        <v>1</v>
      </c>
      <c r="C57" t="s">
        <v>3</v>
      </c>
      <c r="D57" t="s">
        <v>3</v>
      </c>
      <c r="E57" t="s">
        <v>3</v>
      </c>
      <c r="F57" t="s">
        <v>3</v>
      </c>
      <c r="G57" t="s">
        <v>3</v>
      </c>
      <c r="H57" t="s">
        <v>3</v>
      </c>
      <c r="I57" t="s">
        <v>3</v>
      </c>
      <c r="J57" t="s">
        <v>3</v>
      </c>
      <c r="K57" t="s">
        <v>3</v>
      </c>
      <c r="L57" t="s">
        <v>3</v>
      </c>
      <c r="M57" t="s">
        <v>3</v>
      </c>
      <c r="N57" t="s">
        <v>367</v>
      </c>
      <c r="O57" t="s">
        <v>3</v>
      </c>
      <c r="P57" t="s">
        <v>3</v>
      </c>
      <c r="Q57" t="s">
        <v>3</v>
      </c>
      <c r="R57" t="s">
        <v>3</v>
      </c>
      <c r="S57" t="s">
        <v>3</v>
      </c>
      <c r="T57" t="s">
        <v>3</v>
      </c>
    </row>
    <row r="58" spans="1:21" x14ac:dyDescent="0.25">
      <c r="A58">
        <v>370</v>
      </c>
      <c r="B58">
        <v>1</v>
      </c>
      <c r="C58" t="s">
        <v>3</v>
      </c>
      <c r="D58" t="s">
        <v>3</v>
      </c>
      <c r="E58" t="s">
        <v>100</v>
      </c>
      <c r="F58" t="s">
        <v>100</v>
      </c>
      <c r="G58" t="s">
        <v>100</v>
      </c>
      <c r="H58" t="s">
        <v>3</v>
      </c>
      <c r="I58" t="s">
        <v>100</v>
      </c>
      <c r="J58" t="s">
        <v>100</v>
      </c>
      <c r="K58" t="s">
        <v>3</v>
      </c>
      <c r="L58" t="s">
        <v>3</v>
      </c>
      <c r="M58" t="s">
        <v>3</v>
      </c>
      <c r="N58" t="s">
        <v>3</v>
      </c>
      <c r="O58" t="s">
        <v>100</v>
      </c>
      <c r="P58" t="s">
        <v>3</v>
      </c>
      <c r="Q58" t="s">
        <v>3</v>
      </c>
      <c r="R58" t="s">
        <v>3</v>
      </c>
      <c r="S58" t="s">
        <v>730</v>
      </c>
      <c r="T58" t="s">
        <v>747</v>
      </c>
      <c r="U58" t="s">
        <v>731</v>
      </c>
    </row>
    <row r="59" spans="1:21" x14ac:dyDescent="0.25">
      <c r="A59">
        <v>372</v>
      </c>
      <c r="B59">
        <v>1</v>
      </c>
      <c r="C59" t="s">
        <v>3</v>
      </c>
      <c r="D59" t="s">
        <v>3</v>
      </c>
      <c r="E59" t="s">
        <v>3</v>
      </c>
      <c r="F59" t="s">
        <v>3</v>
      </c>
      <c r="G59" t="s">
        <v>3</v>
      </c>
      <c r="H59" t="s">
        <v>3</v>
      </c>
      <c r="I59" t="s">
        <v>3</v>
      </c>
      <c r="J59" t="s">
        <v>3</v>
      </c>
      <c r="K59" t="s">
        <v>3</v>
      </c>
      <c r="L59" t="s">
        <v>3</v>
      </c>
      <c r="M59" t="s">
        <v>3</v>
      </c>
      <c r="N59" t="s">
        <v>367</v>
      </c>
      <c r="O59" t="s">
        <v>3</v>
      </c>
      <c r="P59" t="s">
        <v>3</v>
      </c>
      <c r="Q59" t="s">
        <v>3</v>
      </c>
      <c r="R59" t="s">
        <v>3</v>
      </c>
      <c r="S59" t="s">
        <v>3</v>
      </c>
      <c r="T59" t="s">
        <v>3</v>
      </c>
    </row>
    <row r="60" spans="1:21" x14ac:dyDescent="0.25">
      <c r="A60">
        <v>372</v>
      </c>
      <c r="B60">
        <v>1</v>
      </c>
      <c r="C60" t="s">
        <v>3</v>
      </c>
      <c r="D60" t="s">
        <v>3</v>
      </c>
      <c r="E60" t="s">
        <v>100</v>
      </c>
      <c r="F60" t="s">
        <v>100</v>
      </c>
      <c r="G60" t="s">
        <v>100</v>
      </c>
      <c r="H60" t="s">
        <v>3</v>
      </c>
      <c r="I60" t="s">
        <v>100</v>
      </c>
      <c r="J60" t="s">
        <v>100</v>
      </c>
      <c r="K60" t="s">
        <v>3</v>
      </c>
      <c r="L60" t="s">
        <v>3</v>
      </c>
      <c r="M60" t="s">
        <v>3</v>
      </c>
      <c r="N60" t="s">
        <v>3</v>
      </c>
      <c r="O60" t="s">
        <v>100</v>
      </c>
      <c r="P60" t="s">
        <v>3</v>
      </c>
      <c r="Q60" t="s">
        <v>3</v>
      </c>
      <c r="R60" t="s">
        <v>3</v>
      </c>
      <c r="S60" t="s">
        <v>730</v>
      </c>
      <c r="T60" t="s">
        <v>747</v>
      </c>
      <c r="U60" t="s">
        <v>731</v>
      </c>
    </row>
    <row r="61" spans="1:21" x14ac:dyDescent="0.25">
      <c r="A61">
        <v>409</v>
      </c>
      <c r="B61">
        <v>1</v>
      </c>
      <c r="C61" t="s">
        <v>3</v>
      </c>
      <c r="D61" t="s">
        <v>3</v>
      </c>
      <c r="E61" t="s">
        <v>100</v>
      </c>
      <c r="F61" t="s">
        <v>100</v>
      </c>
      <c r="G61" t="s">
        <v>100</v>
      </c>
      <c r="H61" t="s">
        <v>3</v>
      </c>
      <c r="I61" t="s">
        <v>100</v>
      </c>
      <c r="J61" t="s">
        <v>100</v>
      </c>
      <c r="K61" t="s">
        <v>3</v>
      </c>
      <c r="L61" t="s">
        <v>3</v>
      </c>
      <c r="M61" t="s">
        <v>3</v>
      </c>
      <c r="N61" t="s">
        <v>3</v>
      </c>
      <c r="O61" t="s">
        <v>100</v>
      </c>
      <c r="P61" t="s">
        <v>3</v>
      </c>
      <c r="Q61" t="s">
        <v>3</v>
      </c>
      <c r="R61" t="s">
        <v>3</v>
      </c>
      <c r="S61" t="s">
        <v>730</v>
      </c>
      <c r="T61" t="s">
        <v>747</v>
      </c>
      <c r="U61" t="s">
        <v>731</v>
      </c>
    </row>
    <row r="62" spans="1:21" x14ac:dyDescent="0.25">
      <c r="A62">
        <v>410</v>
      </c>
      <c r="B62">
        <v>1</v>
      </c>
      <c r="C62" t="s">
        <v>3</v>
      </c>
      <c r="D62" t="s">
        <v>3</v>
      </c>
      <c r="E62" t="s">
        <v>100</v>
      </c>
      <c r="F62" t="s">
        <v>100</v>
      </c>
      <c r="G62" t="s">
        <v>100</v>
      </c>
      <c r="H62" t="s">
        <v>3</v>
      </c>
      <c r="I62" t="s">
        <v>100</v>
      </c>
      <c r="J62" t="s">
        <v>100</v>
      </c>
      <c r="K62" t="s">
        <v>3</v>
      </c>
      <c r="L62" t="s">
        <v>3</v>
      </c>
      <c r="M62" t="s">
        <v>3</v>
      </c>
      <c r="N62" t="s">
        <v>3</v>
      </c>
      <c r="O62" t="s">
        <v>100</v>
      </c>
      <c r="P62" t="s">
        <v>3</v>
      </c>
      <c r="Q62" t="s">
        <v>3</v>
      </c>
      <c r="R62" t="s">
        <v>3</v>
      </c>
      <c r="S62" t="s">
        <v>730</v>
      </c>
      <c r="T62" t="s">
        <v>747</v>
      </c>
      <c r="U62" t="s">
        <v>731</v>
      </c>
    </row>
    <row r="63" spans="1:21" x14ac:dyDescent="0.25">
      <c r="A63">
        <v>446</v>
      </c>
      <c r="B63">
        <v>1</v>
      </c>
      <c r="C63" t="s">
        <v>3</v>
      </c>
      <c r="D63" t="s">
        <v>3</v>
      </c>
      <c r="E63" t="s">
        <v>100</v>
      </c>
      <c r="F63" t="s">
        <v>100</v>
      </c>
      <c r="G63" t="s">
        <v>100</v>
      </c>
      <c r="H63" t="s">
        <v>3</v>
      </c>
      <c r="I63" t="s">
        <v>100</v>
      </c>
      <c r="J63" t="s">
        <v>100</v>
      </c>
      <c r="K63" t="s">
        <v>3</v>
      </c>
      <c r="L63" t="s">
        <v>3</v>
      </c>
      <c r="M63" t="s">
        <v>3</v>
      </c>
      <c r="N63" t="s">
        <v>3</v>
      </c>
      <c r="O63" t="s">
        <v>100</v>
      </c>
      <c r="P63" t="s">
        <v>3</v>
      </c>
      <c r="Q63" t="s">
        <v>3</v>
      </c>
      <c r="R63" t="s">
        <v>3</v>
      </c>
      <c r="S63" t="s">
        <v>730</v>
      </c>
      <c r="T63" t="s">
        <v>747</v>
      </c>
      <c r="U63" t="s">
        <v>731</v>
      </c>
    </row>
    <row r="64" spans="1:21" x14ac:dyDescent="0.25">
      <c r="A64">
        <v>447</v>
      </c>
      <c r="B64">
        <v>1</v>
      </c>
      <c r="C64" t="s">
        <v>3</v>
      </c>
      <c r="D64" t="s">
        <v>3</v>
      </c>
      <c r="E64" t="s">
        <v>100</v>
      </c>
      <c r="F64" t="s">
        <v>100</v>
      </c>
      <c r="G64" t="s">
        <v>100</v>
      </c>
      <c r="H64" t="s">
        <v>3</v>
      </c>
      <c r="I64" t="s">
        <v>100</v>
      </c>
      <c r="J64" t="s">
        <v>100</v>
      </c>
      <c r="K64" t="s">
        <v>3</v>
      </c>
      <c r="L64" t="s">
        <v>3</v>
      </c>
      <c r="M64" t="s">
        <v>3</v>
      </c>
      <c r="N64" t="s">
        <v>3</v>
      </c>
      <c r="O64" t="s">
        <v>100</v>
      </c>
      <c r="P64" t="s">
        <v>3</v>
      </c>
      <c r="Q64" t="s">
        <v>3</v>
      </c>
      <c r="R64" t="s">
        <v>3</v>
      </c>
      <c r="S64" t="s">
        <v>730</v>
      </c>
      <c r="T64" t="s">
        <v>747</v>
      </c>
      <c r="U64" t="s">
        <v>731</v>
      </c>
    </row>
    <row r="65" spans="1:21" x14ac:dyDescent="0.25">
      <c r="A65">
        <v>484</v>
      </c>
      <c r="B65">
        <v>1</v>
      </c>
      <c r="C65" t="s">
        <v>3</v>
      </c>
      <c r="D65" t="s">
        <v>3</v>
      </c>
      <c r="E65" t="s">
        <v>100</v>
      </c>
      <c r="F65" t="s">
        <v>100</v>
      </c>
      <c r="G65" t="s">
        <v>100</v>
      </c>
      <c r="H65" t="s">
        <v>3</v>
      </c>
      <c r="I65" t="s">
        <v>100</v>
      </c>
      <c r="J65" t="s">
        <v>100</v>
      </c>
      <c r="K65" t="s">
        <v>3</v>
      </c>
      <c r="L65" t="s">
        <v>3</v>
      </c>
      <c r="M65" t="s">
        <v>3</v>
      </c>
      <c r="N65" t="s">
        <v>3</v>
      </c>
      <c r="O65" t="s">
        <v>100</v>
      </c>
      <c r="P65" t="s">
        <v>3</v>
      </c>
      <c r="Q65" t="s">
        <v>3</v>
      </c>
      <c r="R65" t="s">
        <v>3</v>
      </c>
      <c r="S65" t="s">
        <v>730</v>
      </c>
      <c r="T65" t="s">
        <v>747</v>
      </c>
      <c r="U65" t="s">
        <v>731</v>
      </c>
    </row>
    <row r="66" spans="1:21" x14ac:dyDescent="0.25">
      <c r="A66">
        <v>486</v>
      </c>
      <c r="B66">
        <v>1</v>
      </c>
      <c r="C66" t="s">
        <v>3</v>
      </c>
      <c r="D66" t="s">
        <v>3</v>
      </c>
      <c r="E66" t="s">
        <v>100</v>
      </c>
      <c r="F66" t="s">
        <v>100</v>
      </c>
      <c r="G66" t="s">
        <v>100</v>
      </c>
      <c r="H66" t="s">
        <v>3</v>
      </c>
      <c r="I66" t="s">
        <v>100</v>
      </c>
      <c r="J66" t="s">
        <v>100</v>
      </c>
      <c r="K66" t="s">
        <v>3</v>
      </c>
      <c r="L66" t="s">
        <v>3</v>
      </c>
      <c r="M66" t="s">
        <v>3</v>
      </c>
      <c r="N66" t="s">
        <v>3</v>
      </c>
      <c r="O66" t="s">
        <v>100</v>
      </c>
      <c r="P66" t="s">
        <v>3</v>
      </c>
      <c r="Q66" t="s">
        <v>3</v>
      </c>
      <c r="R66" t="s">
        <v>3</v>
      </c>
      <c r="S66" t="s">
        <v>730</v>
      </c>
      <c r="T66" t="s">
        <v>747</v>
      </c>
      <c r="U66" t="s">
        <v>731</v>
      </c>
    </row>
    <row r="67" spans="1:21" x14ac:dyDescent="0.25">
      <c r="A67">
        <v>488</v>
      </c>
      <c r="B67">
        <v>1</v>
      </c>
      <c r="C67" t="s">
        <v>3</v>
      </c>
      <c r="D67" t="s">
        <v>3</v>
      </c>
      <c r="E67" t="s">
        <v>100</v>
      </c>
      <c r="F67" t="s">
        <v>100</v>
      </c>
      <c r="G67" t="s">
        <v>100</v>
      </c>
      <c r="H67" t="s">
        <v>3</v>
      </c>
      <c r="I67" t="s">
        <v>100</v>
      </c>
      <c r="J67" t="s">
        <v>100</v>
      </c>
      <c r="K67" t="s">
        <v>3</v>
      </c>
      <c r="L67" t="s">
        <v>3</v>
      </c>
      <c r="M67" t="s">
        <v>3</v>
      </c>
      <c r="N67" t="s">
        <v>3</v>
      </c>
      <c r="O67" t="s">
        <v>100</v>
      </c>
      <c r="P67" t="s">
        <v>3</v>
      </c>
      <c r="Q67" t="s">
        <v>3</v>
      </c>
      <c r="R67" t="s">
        <v>3</v>
      </c>
      <c r="S67" t="s">
        <v>730</v>
      </c>
      <c r="T67" t="s">
        <v>747</v>
      </c>
      <c r="U67" t="s">
        <v>731</v>
      </c>
    </row>
    <row r="68" spans="1:21" x14ac:dyDescent="0.25">
      <c r="A68">
        <v>490</v>
      </c>
      <c r="B68">
        <v>1</v>
      </c>
      <c r="C68" t="s">
        <v>3</v>
      </c>
      <c r="D68" t="s">
        <v>3</v>
      </c>
      <c r="E68" t="s">
        <v>100</v>
      </c>
      <c r="F68" t="s">
        <v>100</v>
      </c>
      <c r="G68" t="s">
        <v>100</v>
      </c>
      <c r="H68" t="s">
        <v>3</v>
      </c>
      <c r="I68" t="s">
        <v>100</v>
      </c>
      <c r="J68" t="s">
        <v>100</v>
      </c>
      <c r="K68" t="s">
        <v>3</v>
      </c>
      <c r="L68" t="s">
        <v>3</v>
      </c>
      <c r="M68" t="s">
        <v>3</v>
      </c>
      <c r="N68" t="s">
        <v>3</v>
      </c>
      <c r="O68" t="s">
        <v>100</v>
      </c>
      <c r="P68" t="s">
        <v>3</v>
      </c>
      <c r="Q68" t="s">
        <v>3</v>
      </c>
      <c r="R68" t="s">
        <v>3</v>
      </c>
      <c r="S68" t="s">
        <v>730</v>
      </c>
      <c r="T68" t="s">
        <v>747</v>
      </c>
      <c r="U68" t="s">
        <v>731</v>
      </c>
    </row>
    <row r="69" spans="1:21" x14ac:dyDescent="0.25">
      <c r="A69">
        <v>591</v>
      </c>
      <c r="B69">
        <v>1</v>
      </c>
      <c r="C69" t="s">
        <v>3</v>
      </c>
      <c r="D69" t="s">
        <v>3</v>
      </c>
      <c r="E69" t="s">
        <v>100</v>
      </c>
      <c r="F69" t="s">
        <v>100</v>
      </c>
      <c r="G69" t="s">
        <v>100</v>
      </c>
      <c r="H69" t="s">
        <v>3</v>
      </c>
      <c r="I69" t="s">
        <v>100</v>
      </c>
      <c r="J69" t="s">
        <v>100</v>
      </c>
      <c r="K69" t="s">
        <v>3</v>
      </c>
      <c r="L69" t="s">
        <v>3</v>
      </c>
      <c r="M69" t="s">
        <v>3</v>
      </c>
      <c r="N69" t="s">
        <v>3</v>
      </c>
      <c r="O69" t="s">
        <v>100</v>
      </c>
      <c r="P69" t="s">
        <v>3</v>
      </c>
      <c r="Q69" t="s">
        <v>3</v>
      </c>
      <c r="R69" t="s">
        <v>3</v>
      </c>
      <c r="S69" t="s">
        <v>730</v>
      </c>
      <c r="T69" t="s">
        <v>747</v>
      </c>
      <c r="U69" t="s">
        <v>731</v>
      </c>
    </row>
    <row r="70" spans="1:21" x14ac:dyDescent="0.25">
      <c r="A70">
        <v>592</v>
      </c>
      <c r="B70">
        <v>1</v>
      </c>
      <c r="C70" t="s">
        <v>3</v>
      </c>
      <c r="D70" t="s">
        <v>3</v>
      </c>
      <c r="E70" t="s">
        <v>100</v>
      </c>
      <c r="F70" t="s">
        <v>100</v>
      </c>
      <c r="G70" t="s">
        <v>100</v>
      </c>
      <c r="H70" t="s">
        <v>3</v>
      </c>
      <c r="I70" t="s">
        <v>100</v>
      </c>
      <c r="J70" t="s">
        <v>100</v>
      </c>
      <c r="K70" t="s">
        <v>3</v>
      </c>
      <c r="L70" t="s">
        <v>3</v>
      </c>
      <c r="M70" t="s">
        <v>3</v>
      </c>
      <c r="N70" t="s">
        <v>3</v>
      </c>
      <c r="O70" t="s">
        <v>100</v>
      </c>
      <c r="P70" t="s">
        <v>3</v>
      </c>
      <c r="Q70" t="s">
        <v>3</v>
      </c>
      <c r="R70" t="s">
        <v>3</v>
      </c>
      <c r="S70" t="s">
        <v>730</v>
      </c>
      <c r="T70" t="s">
        <v>747</v>
      </c>
      <c r="U70" t="s">
        <v>731</v>
      </c>
    </row>
    <row r="71" spans="1:21" x14ac:dyDescent="0.25">
      <c r="A71">
        <v>593</v>
      </c>
      <c r="B71">
        <v>1</v>
      </c>
      <c r="C71" t="s">
        <v>3</v>
      </c>
      <c r="D71" t="s">
        <v>3</v>
      </c>
      <c r="E71" t="s">
        <v>100</v>
      </c>
      <c r="F71" t="s">
        <v>100</v>
      </c>
      <c r="G71" t="s">
        <v>100</v>
      </c>
      <c r="H71" t="s">
        <v>3</v>
      </c>
      <c r="I71" t="s">
        <v>100</v>
      </c>
      <c r="J71" t="s">
        <v>100</v>
      </c>
      <c r="K71" t="s">
        <v>3</v>
      </c>
      <c r="L71" t="s">
        <v>3</v>
      </c>
      <c r="M71" t="s">
        <v>3</v>
      </c>
      <c r="N71" t="s">
        <v>3</v>
      </c>
      <c r="O71" t="s">
        <v>100</v>
      </c>
      <c r="P71" t="s">
        <v>3</v>
      </c>
      <c r="Q71" t="s">
        <v>3</v>
      </c>
      <c r="R71" t="s">
        <v>3</v>
      </c>
      <c r="S71" t="s">
        <v>730</v>
      </c>
      <c r="T71" t="s">
        <v>747</v>
      </c>
      <c r="U71" t="s">
        <v>731</v>
      </c>
    </row>
    <row r="72" spans="1:21" x14ac:dyDescent="0.25">
      <c r="A72">
        <v>594</v>
      </c>
      <c r="B72">
        <v>1</v>
      </c>
      <c r="C72" t="s">
        <v>3</v>
      </c>
      <c r="D72" t="s">
        <v>3</v>
      </c>
      <c r="E72" t="s">
        <v>100</v>
      </c>
      <c r="F72" t="s">
        <v>100</v>
      </c>
      <c r="G72" t="s">
        <v>100</v>
      </c>
      <c r="H72" t="s">
        <v>3</v>
      </c>
      <c r="I72" t="s">
        <v>100</v>
      </c>
      <c r="J72" t="s">
        <v>100</v>
      </c>
      <c r="K72" t="s">
        <v>3</v>
      </c>
      <c r="L72" t="s">
        <v>3</v>
      </c>
      <c r="M72" t="s">
        <v>3</v>
      </c>
      <c r="N72" t="s">
        <v>3</v>
      </c>
      <c r="O72" t="s">
        <v>100</v>
      </c>
      <c r="P72" t="s">
        <v>3</v>
      </c>
      <c r="Q72" t="s">
        <v>3</v>
      </c>
      <c r="R72" t="s">
        <v>3</v>
      </c>
      <c r="S72" t="s">
        <v>730</v>
      </c>
      <c r="T72" t="s">
        <v>747</v>
      </c>
      <c r="U72" t="s">
        <v>731</v>
      </c>
    </row>
    <row r="73" spans="1:21" x14ac:dyDescent="0.25">
      <c r="A73">
        <v>595</v>
      </c>
      <c r="B73">
        <v>1</v>
      </c>
      <c r="C73" t="s">
        <v>3</v>
      </c>
      <c r="D73" t="s">
        <v>3</v>
      </c>
      <c r="E73" t="s">
        <v>100</v>
      </c>
      <c r="F73" t="s">
        <v>100</v>
      </c>
      <c r="G73" t="s">
        <v>100</v>
      </c>
      <c r="H73" t="s">
        <v>3</v>
      </c>
      <c r="I73" t="s">
        <v>100</v>
      </c>
      <c r="J73" t="s">
        <v>100</v>
      </c>
      <c r="K73" t="s">
        <v>3</v>
      </c>
      <c r="L73" t="s">
        <v>3</v>
      </c>
      <c r="M73" t="s">
        <v>3</v>
      </c>
      <c r="N73" t="s">
        <v>3</v>
      </c>
      <c r="O73" t="s">
        <v>100</v>
      </c>
      <c r="P73" t="s">
        <v>3</v>
      </c>
      <c r="Q73" t="s">
        <v>3</v>
      </c>
      <c r="R73" t="s">
        <v>3</v>
      </c>
      <c r="S73" t="s">
        <v>730</v>
      </c>
      <c r="T73" t="s">
        <v>747</v>
      </c>
      <c r="U73" t="s">
        <v>731</v>
      </c>
    </row>
    <row r="74" spans="1:21" x14ac:dyDescent="0.25">
      <c r="A74">
        <v>596</v>
      </c>
      <c r="B74">
        <v>1</v>
      </c>
      <c r="C74" t="s">
        <v>3</v>
      </c>
      <c r="D74" t="s">
        <v>3</v>
      </c>
      <c r="E74" t="s">
        <v>100</v>
      </c>
      <c r="F74" t="s">
        <v>100</v>
      </c>
      <c r="G74" t="s">
        <v>100</v>
      </c>
      <c r="H74" t="s">
        <v>3</v>
      </c>
      <c r="I74" t="s">
        <v>100</v>
      </c>
      <c r="J74" t="s">
        <v>100</v>
      </c>
      <c r="K74" t="s">
        <v>3</v>
      </c>
      <c r="L74" t="s">
        <v>3</v>
      </c>
      <c r="M74" t="s">
        <v>3</v>
      </c>
      <c r="N74" t="s">
        <v>3</v>
      </c>
      <c r="O74" t="s">
        <v>100</v>
      </c>
      <c r="P74" t="s">
        <v>3</v>
      </c>
      <c r="Q74" t="s">
        <v>3</v>
      </c>
      <c r="R74" t="s">
        <v>3</v>
      </c>
      <c r="S74" t="s">
        <v>730</v>
      </c>
      <c r="T74" t="s">
        <v>747</v>
      </c>
      <c r="U74" t="s">
        <v>731</v>
      </c>
    </row>
    <row r="75" spans="1:21" x14ac:dyDescent="0.25">
      <c r="A75">
        <v>632</v>
      </c>
      <c r="B75">
        <v>1</v>
      </c>
      <c r="C75" t="s">
        <v>3</v>
      </c>
      <c r="D75" t="s">
        <v>3</v>
      </c>
      <c r="E75" t="s">
        <v>100</v>
      </c>
      <c r="F75" t="s">
        <v>100</v>
      </c>
      <c r="G75" t="s">
        <v>100</v>
      </c>
      <c r="H75" t="s">
        <v>3</v>
      </c>
      <c r="I75" t="s">
        <v>100</v>
      </c>
      <c r="J75" t="s">
        <v>100</v>
      </c>
      <c r="K75" t="s">
        <v>3</v>
      </c>
      <c r="L75" t="s">
        <v>3</v>
      </c>
      <c r="M75" t="s">
        <v>3</v>
      </c>
      <c r="N75" t="s">
        <v>3</v>
      </c>
      <c r="O75" t="s">
        <v>100</v>
      </c>
      <c r="P75" t="s">
        <v>3</v>
      </c>
      <c r="Q75" t="s">
        <v>3</v>
      </c>
      <c r="R75" t="s">
        <v>3</v>
      </c>
      <c r="S75" t="s">
        <v>730</v>
      </c>
      <c r="T75" t="s">
        <v>747</v>
      </c>
      <c r="U75" t="s">
        <v>731</v>
      </c>
    </row>
    <row r="76" spans="1:21" x14ac:dyDescent="0.25">
      <c r="A76">
        <v>635</v>
      </c>
      <c r="B76">
        <v>1</v>
      </c>
      <c r="C76" t="s">
        <v>3</v>
      </c>
      <c r="D76" t="s">
        <v>3</v>
      </c>
      <c r="E76" t="s">
        <v>100</v>
      </c>
      <c r="F76" t="s">
        <v>100</v>
      </c>
      <c r="G76" t="s">
        <v>100</v>
      </c>
      <c r="H76" t="s">
        <v>3</v>
      </c>
      <c r="I76" t="s">
        <v>100</v>
      </c>
      <c r="J76" t="s">
        <v>100</v>
      </c>
      <c r="K76" t="s">
        <v>3</v>
      </c>
      <c r="L76" t="s">
        <v>3</v>
      </c>
      <c r="M76" t="s">
        <v>3</v>
      </c>
      <c r="N76" t="s">
        <v>3</v>
      </c>
      <c r="O76" t="s">
        <v>100</v>
      </c>
      <c r="P76" t="s">
        <v>3</v>
      </c>
      <c r="Q76" t="s">
        <v>3</v>
      </c>
      <c r="R76" t="s">
        <v>3</v>
      </c>
      <c r="S76" t="s">
        <v>730</v>
      </c>
      <c r="T76" t="s">
        <v>747</v>
      </c>
      <c r="U76" t="s">
        <v>731</v>
      </c>
    </row>
    <row r="77" spans="1:21" x14ac:dyDescent="0.25">
      <c r="A77">
        <v>673</v>
      </c>
      <c r="B77">
        <v>1</v>
      </c>
      <c r="C77" t="s">
        <v>3</v>
      </c>
      <c r="D77" t="s">
        <v>3</v>
      </c>
      <c r="E77" t="s">
        <v>100</v>
      </c>
      <c r="F77" t="s">
        <v>100</v>
      </c>
      <c r="G77" t="s">
        <v>100</v>
      </c>
      <c r="H77" t="s">
        <v>3</v>
      </c>
      <c r="I77" t="s">
        <v>100</v>
      </c>
      <c r="J77" t="s">
        <v>100</v>
      </c>
      <c r="K77" t="s">
        <v>3</v>
      </c>
      <c r="L77" t="s">
        <v>3</v>
      </c>
      <c r="M77" t="s">
        <v>3</v>
      </c>
      <c r="N77" t="s">
        <v>3</v>
      </c>
      <c r="O77" t="s">
        <v>100</v>
      </c>
      <c r="P77" t="s">
        <v>3</v>
      </c>
      <c r="Q77" t="s">
        <v>3</v>
      </c>
      <c r="R77" t="s">
        <v>3</v>
      </c>
      <c r="S77" t="s">
        <v>730</v>
      </c>
      <c r="T77" t="s">
        <v>747</v>
      </c>
      <c r="U77" t="s">
        <v>731</v>
      </c>
    </row>
    <row r="78" spans="1:21" x14ac:dyDescent="0.25">
      <c r="A78">
        <v>674</v>
      </c>
      <c r="B78">
        <v>1</v>
      </c>
      <c r="C78" t="s">
        <v>3</v>
      </c>
      <c r="D78" t="s">
        <v>3</v>
      </c>
      <c r="E78" t="s">
        <v>100</v>
      </c>
      <c r="F78" t="s">
        <v>100</v>
      </c>
      <c r="G78" t="s">
        <v>100</v>
      </c>
      <c r="H78" t="s">
        <v>3</v>
      </c>
      <c r="I78" t="s">
        <v>100</v>
      </c>
      <c r="J78" t="s">
        <v>100</v>
      </c>
      <c r="K78" t="s">
        <v>3</v>
      </c>
      <c r="L78" t="s">
        <v>3</v>
      </c>
      <c r="M78" t="s">
        <v>3</v>
      </c>
      <c r="N78" t="s">
        <v>3</v>
      </c>
      <c r="O78" t="s">
        <v>100</v>
      </c>
      <c r="P78" t="s">
        <v>3</v>
      </c>
      <c r="Q78" t="s">
        <v>3</v>
      </c>
      <c r="R78" t="s">
        <v>3</v>
      </c>
      <c r="S78" t="s">
        <v>730</v>
      </c>
      <c r="T78" t="s">
        <v>747</v>
      </c>
      <c r="U78" t="s">
        <v>731</v>
      </c>
    </row>
    <row r="79" spans="1:21" x14ac:dyDescent="0.25">
      <c r="A79">
        <v>675</v>
      </c>
      <c r="B79">
        <v>1</v>
      </c>
      <c r="C79" t="s">
        <v>3</v>
      </c>
      <c r="D79" t="s">
        <v>3</v>
      </c>
      <c r="E79" t="s">
        <v>100</v>
      </c>
      <c r="F79" t="s">
        <v>100</v>
      </c>
      <c r="G79" t="s">
        <v>100</v>
      </c>
      <c r="H79" t="s">
        <v>3</v>
      </c>
      <c r="I79" t="s">
        <v>100</v>
      </c>
      <c r="J79" t="s">
        <v>100</v>
      </c>
      <c r="K79" t="s">
        <v>3</v>
      </c>
      <c r="L79" t="s">
        <v>3</v>
      </c>
      <c r="M79" t="s">
        <v>3</v>
      </c>
      <c r="N79" t="s">
        <v>3</v>
      </c>
      <c r="O79" t="s">
        <v>100</v>
      </c>
      <c r="P79" t="s">
        <v>3</v>
      </c>
      <c r="Q79" t="s">
        <v>3</v>
      </c>
      <c r="R79" t="s">
        <v>3</v>
      </c>
      <c r="S79" t="s">
        <v>730</v>
      </c>
      <c r="T79" t="s">
        <v>747</v>
      </c>
      <c r="U79" t="s">
        <v>731</v>
      </c>
    </row>
    <row r="80" spans="1:21" x14ac:dyDescent="0.25">
      <c r="A80">
        <v>677</v>
      </c>
      <c r="B80">
        <v>1</v>
      </c>
      <c r="C80" t="s">
        <v>3</v>
      </c>
      <c r="D80" t="s">
        <v>3</v>
      </c>
      <c r="E80" t="s">
        <v>100</v>
      </c>
      <c r="F80" t="s">
        <v>100</v>
      </c>
      <c r="G80" t="s">
        <v>100</v>
      </c>
      <c r="H80" t="s">
        <v>3</v>
      </c>
      <c r="I80" t="s">
        <v>100</v>
      </c>
      <c r="J80" t="s">
        <v>100</v>
      </c>
      <c r="K80" t="s">
        <v>3</v>
      </c>
      <c r="L80" t="s">
        <v>3</v>
      </c>
      <c r="M80" t="s">
        <v>3</v>
      </c>
      <c r="N80" t="s">
        <v>3</v>
      </c>
      <c r="O80" t="s">
        <v>100</v>
      </c>
      <c r="P80" t="s">
        <v>3</v>
      </c>
      <c r="Q80" t="s">
        <v>3</v>
      </c>
      <c r="R80" t="s">
        <v>3</v>
      </c>
      <c r="S80" t="s">
        <v>730</v>
      </c>
      <c r="T80" t="s">
        <v>747</v>
      </c>
      <c r="U80" t="s">
        <v>731</v>
      </c>
    </row>
    <row r="81" spans="1:21" x14ac:dyDescent="0.25">
      <c r="A81">
        <v>685</v>
      </c>
      <c r="B81">
        <v>1</v>
      </c>
      <c r="C81" t="s">
        <v>3</v>
      </c>
      <c r="D81" t="s">
        <v>3</v>
      </c>
      <c r="E81" t="s">
        <v>100</v>
      </c>
      <c r="F81" t="s">
        <v>100</v>
      </c>
      <c r="G81" t="s">
        <v>100</v>
      </c>
      <c r="H81" t="s">
        <v>3</v>
      </c>
      <c r="I81" t="s">
        <v>100</v>
      </c>
      <c r="J81" t="s">
        <v>100</v>
      </c>
      <c r="K81" t="s">
        <v>3</v>
      </c>
      <c r="L81" t="s">
        <v>3</v>
      </c>
      <c r="M81" t="s">
        <v>3</v>
      </c>
      <c r="N81" t="s">
        <v>3</v>
      </c>
      <c r="O81" t="s">
        <v>100</v>
      </c>
      <c r="P81" t="s">
        <v>3</v>
      </c>
      <c r="Q81" t="s">
        <v>3</v>
      </c>
      <c r="R81" t="s">
        <v>3</v>
      </c>
      <c r="S81" t="s">
        <v>730</v>
      </c>
      <c r="T81" t="s">
        <v>747</v>
      </c>
      <c r="U81" t="s">
        <v>731</v>
      </c>
    </row>
    <row r="82" spans="1:21" x14ac:dyDescent="0.25">
      <c r="A82">
        <v>686</v>
      </c>
      <c r="B82">
        <v>1</v>
      </c>
      <c r="C82" t="s">
        <v>3</v>
      </c>
      <c r="D82" t="s">
        <v>3</v>
      </c>
      <c r="E82" t="s">
        <v>100</v>
      </c>
      <c r="F82" t="s">
        <v>100</v>
      </c>
      <c r="G82" t="s">
        <v>100</v>
      </c>
      <c r="H82" t="s">
        <v>3</v>
      </c>
      <c r="I82" t="s">
        <v>100</v>
      </c>
      <c r="J82" t="s">
        <v>100</v>
      </c>
      <c r="K82" t="s">
        <v>3</v>
      </c>
      <c r="L82" t="s">
        <v>3</v>
      </c>
      <c r="M82" t="s">
        <v>3</v>
      </c>
      <c r="N82" t="s">
        <v>3</v>
      </c>
      <c r="O82" t="s">
        <v>100</v>
      </c>
      <c r="P82" t="s">
        <v>3</v>
      </c>
      <c r="Q82" t="s">
        <v>3</v>
      </c>
      <c r="R82" t="s">
        <v>3</v>
      </c>
      <c r="S82" t="s">
        <v>730</v>
      </c>
      <c r="T82" t="s">
        <v>747</v>
      </c>
      <c r="U82" t="s">
        <v>731</v>
      </c>
    </row>
    <row r="83" spans="1:21" x14ac:dyDescent="0.25">
      <c r="A83">
        <v>687</v>
      </c>
      <c r="B83">
        <v>1</v>
      </c>
      <c r="C83" t="s">
        <v>3</v>
      </c>
      <c r="D83" t="s">
        <v>3</v>
      </c>
      <c r="E83" t="s">
        <v>100</v>
      </c>
      <c r="F83" t="s">
        <v>100</v>
      </c>
      <c r="G83" t="s">
        <v>100</v>
      </c>
      <c r="H83" t="s">
        <v>3</v>
      </c>
      <c r="I83" t="s">
        <v>100</v>
      </c>
      <c r="J83" t="s">
        <v>100</v>
      </c>
      <c r="K83" t="s">
        <v>3</v>
      </c>
      <c r="L83" t="s">
        <v>3</v>
      </c>
      <c r="M83" t="s">
        <v>3</v>
      </c>
      <c r="N83" t="s">
        <v>3</v>
      </c>
      <c r="O83" t="s">
        <v>100</v>
      </c>
      <c r="P83" t="s">
        <v>3</v>
      </c>
      <c r="Q83" t="s">
        <v>3</v>
      </c>
      <c r="R83" t="s">
        <v>3</v>
      </c>
      <c r="S83" t="s">
        <v>730</v>
      </c>
      <c r="T83" t="s">
        <v>747</v>
      </c>
      <c r="U83" t="s">
        <v>731</v>
      </c>
    </row>
    <row r="84" spans="1:21" x14ac:dyDescent="0.25">
      <c r="A84">
        <v>723</v>
      </c>
      <c r="B84">
        <v>1</v>
      </c>
      <c r="C84" t="s">
        <v>3</v>
      </c>
      <c r="D84" t="s">
        <v>3</v>
      </c>
      <c r="E84" t="s">
        <v>100</v>
      </c>
      <c r="F84" t="s">
        <v>100</v>
      </c>
      <c r="G84" t="s">
        <v>100</v>
      </c>
      <c r="H84" t="s">
        <v>3</v>
      </c>
      <c r="I84" t="s">
        <v>100</v>
      </c>
      <c r="J84" t="s">
        <v>100</v>
      </c>
      <c r="K84" t="s">
        <v>3</v>
      </c>
      <c r="L84" t="s">
        <v>3</v>
      </c>
      <c r="M84" t="s">
        <v>3</v>
      </c>
      <c r="N84" t="s">
        <v>3</v>
      </c>
      <c r="O84" t="s">
        <v>100</v>
      </c>
      <c r="P84" t="s">
        <v>3</v>
      </c>
      <c r="Q84" t="s">
        <v>3</v>
      </c>
      <c r="R84" t="s">
        <v>3</v>
      </c>
      <c r="S84" t="s">
        <v>730</v>
      </c>
      <c r="T84" t="s">
        <v>747</v>
      </c>
      <c r="U84" t="s">
        <v>731</v>
      </c>
    </row>
    <row r="85" spans="1:21" x14ac:dyDescent="0.25">
      <c r="A85">
        <v>725</v>
      </c>
      <c r="B85">
        <v>1</v>
      </c>
      <c r="C85" t="s">
        <v>3</v>
      </c>
      <c r="D85" t="s">
        <v>3</v>
      </c>
      <c r="E85" t="s">
        <v>100</v>
      </c>
      <c r="F85" t="s">
        <v>100</v>
      </c>
      <c r="G85" t="s">
        <v>100</v>
      </c>
      <c r="H85" t="s">
        <v>3</v>
      </c>
      <c r="I85" t="s">
        <v>100</v>
      </c>
      <c r="J85" t="s">
        <v>100</v>
      </c>
      <c r="K85" t="s">
        <v>3</v>
      </c>
      <c r="L85" t="s">
        <v>3</v>
      </c>
      <c r="M85" t="s">
        <v>3</v>
      </c>
      <c r="N85" t="s">
        <v>3</v>
      </c>
      <c r="O85" t="s">
        <v>100</v>
      </c>
      <c r="P85" t="s">
        <v>3</v>
      </c>
      <c r="Q85" t="s">
        <v>3</v>
      </c>
      <c r="R85" t="s">
        <v>3</v>
      </c>
      <c r="S85" t="s">
        <v>730</v>
      </c>
      <c r="T85" t="s">
        <v>747</v>
      </c>
      <c r="U85" t="s">
        <v>731</v>
      </c>
    </row>
    <row r="86" spans="1:21" x14ac:dyDescent="0.25">
      <c r="A86">
        <v>727</v>
      </c>
      <c r="B86">
        <v>1</v>
      </c>
      <c r="C86" t="s">
        <v>3</v>
      </c>
      <c r="D86" t="s">
        <v>3</v>
      </c>
      <c r="E86" t="s">
        <v>3</v>
      </c>
      <c r="F86" t="s">
        <v>3</v>
      </c>
      <c r="G86" t="s">
        <v>3</v>
      </c>
      <c r="H86" t="s">
        <v>3</v>
      </c>
      <c r="I86" t="s">
        <v>3</v>
      </c>
      <c r="J86" t="s">
        <v>3</v>
      </c>
      <c r="K86" t="s">
        <v>3</v>
      </c>
      <c r="L86" t="s">
        <v>3</v>
      </c>
      <c r="M86" t="s">
        <v>3</v>
      </c>
      <c r="N86" t="s">
        <v>367</v>
      </c>
      <c r="O86" t="s">
        <v>3</v>
      </c>
      <c r="P86" t="s">
        <v>3</v>
      </c>
      <c r="Q86" t="s">
        <v>3</v>
      </c>
      <c r="R86" t="s">
        <v>3</v>
      </c>
      <c r="S86" t="s">
        <v>3</v>
      </c>
      <c r="T86" t="s">
        <v>3</v>
      </c>
    </row>
    <row r="87" spans="1:21" x14ac:dyDescent="0.25">
      <c r="A87">
        <v>727</v>
      </c>
      <c r="B87">
        <v>1</v>
      </c>
      <c r="C87" t="s">
        <v>3</v>
      </c>
      <c r="D87" t="s">
        <v>3</v>
      </c>
      <c r="E87" t="s">
        <v>100</v>
      </c>
      <c r="F87" t="s">
        <v>100</v>
      </c>
      <c r="G87" t="s">
        <v>100</v>
      </c>
      <c r="H87" t="s">
        <v>3</v>
      </c>
      <c r="I87" t="s">
        <v>100</v>
      </c>
      <c r="J87" t="s">
        <v>100</v>
      </c>
      <c r="K87" t="s">
        <v>3</v>
      </c>
      <c r="L87" t="s">
        <v>3</v>
      </c>
      <c r="M87" t="s">
        <v>3</v>
      </c>
      <c r="N87" t="s">
        <v>3</v>
      </c>
      <c r="O87" t="s">
        <v>100</v>
      </c>
      <c r="P87" t="s">
        <v>3</v>
      </c>
      <c r="Q87" t="s">
        <v>3</v>
      </c>
      <c r="R87" t="s">
        <v>3</v>
      </c>
      <c r="S87" t="s">
        <v>730</v>
      </c>
      <c r="T87" t="s">
        <v>747</v>
      </c>
      <c r="U87" t="s">
        <v>731</v>
      </c>
    </row>
    <row r="88" spans="1:21" x14ac:dyDescent="0.25">
      <c r="A88">
        <v>729</v>
      </c>
      <c r="B88">
        <v>1</v>
      </c>
      <c r="C88" t="s">
        <v>3</v>
      </c>
      <c r="D88" t="s">
        <v>3</v>
      </c>
      <c r="E88" t="s">
        <v>3</v>
      </c>
      <c r="F88" t="s">
        <v>3</v>
      </c>
      <c r="G88" t="s">
        <v>3</v>
      </c>
      <c r="H88" t="s">
        <v>3</v>
      </c>
      <c r="I88" t="s">
        <v>3</v>
      </c>
      <c r="J88" t="s">
        <v>3</v>
      </c>
      <c r="K88" t="s">
        <v>3</v>
      </c>
      <c r="L88" t="s">
        <v>3</v>
      </c>
      <c r="M88" t="s">
        <v>3</v>
      </c>
      <c r="N88" t="s">
        <v>367</v>
      </c>
      <c r="O88" t="s">
        <v>3</v>
      </c>
      <c r="P88" t="s">
        <v>3</v>
      </c>
      <c r="Q88" t="s">
        <v>3</v>
      </c>
      <c r="R88" t="s">
        <v>3</v>
      </c>
      <c r="S88" t="s">
        <v>3</v>
      </c>
      <c r="T88" t="s">
        <v>3</v>
      </c>
    </row>
    <row r="89" spans="1:21" x14ac:dyDescent="0.25">
      <c r="A89">
        <v>729</v>
      </c>
      <c r="B89">
        <v>1</v>
      </c>
      <c r="C89" t="s">
        <v>3</v>
      </c>
      <c r="D89" t="s">
        <v>3</v>
      </c>
      <c r="E89" t="s">
        <v>100</v>
      </c>
      <c r="F89" t="s">
        <v>100</v>
      </c>
      <c r="G89" t="s">
        <v>100</v>
      </c>
      <c r="H89" t="s">
        <v>3</v>
      </c>
      <c r="I89" t="s">
        <v>100</v>
      </c>
      <c r="J89" t="s">
        <v>100</v>
      </c>
      <c r="K89" t="s">
        <v>3</v>
      </c>
      <c r="L89" t="s">
        <v>3</v>
      </c>
      <c r="M89" t="s">
        <v>3</v>
      </c>
      <c r="N89" t="s">
        <v>3</v>
      </c>
      <c r="O89" t="s">
        <v>100</v>
      </c>
      <c r="P89" t="s">
        <v>3</v>
      </c>
      <c r="Q89" t="s">
        <v>3</v>
      </c>
      <c r="R89" t="s">
        <v>3</v>
      </c>
      <c r="S89" t="s">
        <v>730</v>
      </c>
      <c r="T89" t="s">
        <v>747</v>
      </c>
      <c r="U89" t="s">
        <v>731</v>
      </c>
    </row>
    <row r="90" spans="1:21" x14ac:dyDescent="0.25">
      <c r="A90">
        <v>766</v>
      </c>
      <c r="B90">
        <v>1</v>
      </c>
      <c r="C90" t="s">
        <v>3</v>
      </c>
      <c r="D90" t="s">
        <v>3</v>
      </c>
      <c r="E90" t="s">
        <v>100</v>
      </c>
      <c r="F90" t="s">
        <v>100</v>
      </c>
      <c r="G90" t="s">
        <v>100</v>
      </c>
      <c r="H90" t="s">
        <v>3</v>
      </c>
      <c r="I90" t="s">
        <v>100</v>
      </c>
      <c r="J90" t="s">
        <v>100</v>
      </c>
      <c r="K90" t="s">
        <v>3</v>
      </c>
      <c r="L90" t="s">
        <v>3</v>
      </c>
      <c r="M90" t="s">
        <v>3</v>
      </c>
      <c r="N90" t="s">
        <v>3</v>
      </c>
      <c r="O90" t="s">
        <v>100</v>
      </c>
      <c r="P90" t="s">
        <v>3</v>
      </c>
      <c r="Q90" t="s">
        <v>3</v>
      </c>
      <c r="R90" t="s">
        <v>3</v>
      </c>
      <c r="S90" t="s">
        <v>730</v>
      </c>
      <c r="T90" t="s">
        <v>747</v>
      </c>
      <c r="U90" t="s">
        <v>731</v>
      </c>
    </row>
    <row r="91" spans="1:21" x14ac:dyDescent="0.25">
      <c r="A91">
        <v>768</v>
      </c>
      <c r="B91">
        <v>1</v>
      </c>
      <c r="C91" t="s">
        <v>3</v>
      </c>
      <c r="D91" t="s">
        <v>3</v>
      </c>
      <c r="E91" t="s">
        <v>100</v>
      </c>
      <c r="F91" t="s">
        <v>100</v>
      </c>
      <c r="G91" t="s">
        <v>100</v>
      </c>
      <c r="H91" t="s">
        <v>3</v>
      </c>
      <c r="I91" t="s">
        <v>100</v>
      </c>
      <c r="J91" t="s">
        <v>100</v>
      </c>
      <c r="K91" t="s">
        <v>3</v>
      </c>
      <c r="L91" t="s">
        <v>3</v>
      </c>
      <c r="M91" t="s">
        <v>3</v>
      </c>
      <c r="N91" t="s">
        <v>3</v>
      </c>
      <c r="O91" t="s">
        <v>100</v>
      </c>
      <c r="P91" t="s">
        <v>3</v>
      </c>
      <c r="Q91" t="s">
        <v>3</v>
      </c>
      <c r="R91" t="s">
        <v>3</v>
      </c>
      <c r="S91" t="s">
        <v>730</v>
      </c>
      <c r="T91" t="s">
        <v>747</v>
      </c>
      <c r="U91" t="s">
        <v>731</v>
      </c>
    </row>
    <row r="92" spans="1:21" x14ac:dyDescent="0.25">
      <c r="A92">
        <v>770</v>
      </c>
      <c r="B92">
        <v>1</v>
      </c>
      <c r="C92" t="s">
        <v>3</v>
      </c>
      <c r="D92" t="s">
        <v>3</v>
      </c>
      <c r="E92" t="s">
        <v>100</v>
      </c>
      <c r="F92" t="s">
        <v>100</v>
      </c>
      <c r="G92" t="s">
        <v>100</v>
      </c>
      <c r="H92" t="s">
        <v>3</v>
      </c>
      <c r="I92" t="s">
        <v>100</v>
      </c>
      <c r="J92" t="s">
        <v>100</v>
      </c>
      <c r="K92" t="s">
        <v>3</v>
      </c>
      <c r="L92" t="s">
        <v>3</v>
      </c>
      <c r="M92" t="s">
        <v>3</v>
      </c>
      <c r="N92" t="s">
        <v>3</v>
      </c>
      <c r="O92" t="s">
        <v>100</v>
      </c>
      <c r="P92" t="s">
        <v>3</v>
      </c>
      <c r="Q92" t="s">
        <v>3</v>
      </c>
      <c r="R92" t="s">
        <v>3</v>
      </c>
      <c r="S92" t="s">
        <v>730</v>
      </c>
      <c r="T92" t="s">
        <v>747</v>
      </c>
      <c r="U92" t="s">
        <v>731</v>
      </c>
    </row>
    <row r="93" spans="1:21" x14ac:dyDescent="0.25">
      <c r="A93">
        <v>772</v>
      </c>
      <c r="B93">
        <v>1</v>
      </c>
      <c r="C93" t="s">
        <v>3</v>
      </c>
      <c r="D93" t="s">
        <v>3</v>
      </c>
      <c r="E93" t="s">
        <v>100</v>
      </c>
      <c r="F93" t="s">
        <v>100</v>
      </c>
      <c r="G93" t="s">
        <v>100</v>
      </c>
      <c r="H93" t="s">
        <v>3</v>
      </c>
      <c r="I93" t="s">
        <v>100</v>
      </c>
      <c r="J93" t="s">
        <v>100</v>
      </c>
      <c r="K93" t="s">
        <v>3</v>
      </c>
      <c r="L93" t="s">
        <v>3</v>
      </c>
      <c r="M93" t="s">
        <v>3</v>
      </c>
      <c r="N93" t="s">
        <v>3</v>
      </c>
      <c r="O93" t="s">
        <v>100</v>
      </c>
      <c r="P93" t="s">
        <v>3</v>
      </c>
      <c r="Q93" t="s">
        <v>3</v>
      </c>
      <c r="R93" t="s">
        <v>3</v>
      </c>
      <c r="S93" t="s">
        <v>730</v>
      </c>
      <c r="T93" t="s">
        <v>747</v>
      </c>
      <c r="U93" t="s">
        <v>731</v>
      </c>
    </row>
    <row r="94" spans="1:21" x14ac:dyDescent="0.25">
      <c r="A94">
        <v>983</v>
      </c>
      <c r="B94">
        <v>1</v>
      </c>
      <c r="C94" t="s">
        <v>3</v>
      </c>
      <c r="D94" t="s">
        <v>3</v>
      </c>
      <c r="E94" t="s">
        <v>100</v>
      </c>
      <c r="F94" t="s">
        <v>100</v>
      </c>
      <c r="G94" t="s">
        <v>100</v>
      </c>
      <c r="H94" t="s">
        <v>3</v>
      </c>
      <c r="I94" t="s">
        <v>100</v>
      </c>
      <c r="J94" t="s">
        <v>100</v>
      </c>
      <c r="K94" t="s">
        <v>3</v>
      </c>
      <c r="L94" t="s">
        <v>3</v>
      </c>
      <c r="M94" t="s">
        <v>3</v>
      </c>
      <c r="N94" t="s">
        <v>3</v>
      </c>
      <c r="O94" t="s">
        <v>100</v>
      </c>
      <c r="P94" t="s">
        <v>3</v>
      </c>
      <c r="Q94" t="s">
        <v>3</v>
      </c>
      <c r="R94" t="s">
        <v>3</v>
      </c>
      <c r="S94" t="s">
        <v>730</v>
      </c>
      <c r="T94" t="s">
        <v>747</v>
      </c>
      <c r="U94" t="s">
        <v>731</v>
      </c>
    </row>
    <row r="95" spans="1:21" x14ac:dyDescent="0.25">
      <c r="A95">
        <v>984</v>
      </c>
      <c r="B95">
        <v>1</v>
      </c>
      <c r="C95" t="s">
        <v>3</v>
      </c>
      <c r="D95" t="s">
        <v>3</v>
      </c>
      <c r="E95" t="s">
        <v>100</v>
      </c>
      <c r="F95" t="s">
        <v>100</v>
      </c>
      <c r="G95" t="s">
        <v>100</v>
      </c>
      <c r="H95" t="s">
        <v>3</v>
      </c>
      <c r="I95" t="s">
        <v>100</v>
      </c>
      <c r="J95" t="s">
        <v>100</v>
      </c>
      <c r="K95" t="s">
        <v>3</v>
      </c>
      <c r="L95" t="s">
        <v>3</v>
      </c>
      <c r="M95" t="s">
        <v>3</v>
      </c>
      <c r="N95" t="s">
        <v>3</v>
      </c>
      <c r="O95" t="s">
        <v>100</v>
      </c>
      <c r="P95" t="s">
        <v>3</v>
      </c>
      <c r="Q95" t="s">
        <v>3</v>
      </c>
      <c r="R95" t="s">
        <v>3</v>
      </c>
      <c r="S95" t="s">
        <v>730</v>
      </c>
      <c r="T95" t="s">
        <v>747</v>
      </c>
      <c r="U95" t="s">
        <v>731</v>
      </c>
    </row>
    <row r="96" spans="1:21" x14ac:dyDescent="0.25">
      <c r="A96">
        <v>985</v>
      </c>
      <c r="B96">
        <v>1</v>
      </c>
      <c r="C96" t="s">
        <v>3</v>
      </c>
      <c r="D96" t="s">
        <v>3</v>
      </c>
      <c r="E96" t="s">
        <v>100</v>
      </c>
      <c r="F96" t="s">
        <v>100</v>
      </c>
      <c r="G96" t="s">
        <v>100</v>
      </c>
      <c r="H96" t="s">
        <v>3</v>
      </c>
      <c r="I96" t="s">
        <v>100</v>
      </c>
      <c r="J96" t="s">
        <v>100</v>
      </c>
      <c r="K96" t="s">
        <v>3</v>
      </c>
      <c r="L96" t="s">
        <v>3</v>
      </c>
      <c r="M96" t="s">
        <v>3</v>
      </c>
      <c r="N96" t="s">
        <v>3</v>
      </c>
      <c r="O96" t="s">
        <v>100</v>
      </c>
      <c r="P96" t="s">
        <v>3</v>
      </c>
      <c r="Q96" t="s">
        <v>3</v>
      </c>
      <c r="R96" t="s">
        <v>3</v>
      </c>
      <c r="S96" t="s">
        <v>730</v>
      </c>
      <c r="T96" t="s">
        <v>747</v>
      </c>
      <c r="U96" t="s">
        <v>731</v>
      </c>
    </row>
    <row r="97" spans="1:21" x14ac:dyDescent="0.25">
      <c r="A97">
        <v>986</v>
      </c>
      <c r="B97">
        <v>1</v>
      </c>
      <c r="C97" t="s">
        <v>3</v>
      </c>
      <c r="D97" t="s">
        <v>3</v>
      </c>
      <c r="E97" t="s">
        <v>100</v>
      </c>
      <c r="F97" t="s">
        <v>100</v>
      </c>
      <c r="G97" t="s">
        <v>100</v>
      </c>
      <c r="H97" t="s">
        <v>3</v>
      </c>
      <c r="I97" t="s">
        <v>100</v>
      </c>
      <c r="J97" t="s">
        <v>100</v>
      </c>
      <c r="K97" t="s">
        <v>3</v>
      </c>
      <c r="L97" t="s">
        <v>3</v>
      </c>
      <c r="M97" t="s">
        <v>3</v>
      </c>
      <c r="N97" t="s">
        <v>3</v>
      </c>
      <c r="O97" t="s">
        <v>100</v>
      </c>
      <c r="P97" t="s">
        <v>3</v>
      </c>
      <c r="Q97" t="s">
        <v>3</v>
      </c>
      <c r="R97" t="s">
        <v>3</v>
      </c>
      <c r="S97" t="s">
        <v>730</v>
      </c>
      <c r="T97" t="s">
        <v>747</v>
      </c>
      <c r="U97" t="s">
        <v>731</v>
      </c>
    </row>
    <row r="98" spans="1:21" x14ac:dyDescent="0.25">
      <c r="A98">
        <v>987</v>
      </c>
      <c r="B98">
        <v>1</v>
      </c>
      <c r="C98" t="s">
        <v>3</v>
      </c>
      <c r="D98" t="s">
        <v>3</v>
      </c>
      <c r="E98" t="s">
        <v>100</v>
      </c>
      <c r="F98" t="s">
        <v>100</v>
      </c>
      <c r="G98" t="s">
        <v>100</v>
      </c>
      <c r="H98" t="s">
        <v>3</v>
      </c>
      <c r="I98" t="s">
        <v>100</v>
      </c>
      <c r="J98" t="s">
        <v>100</v>
      </c>
      <c r="K98" t="s">
        <v>3</v>
      </c>
      <c r="L98" t="s">
        <v>3</v>
      </c>
      <c r="M98" t="s">
        <v>3</v>
      </c>
      <c r="N98" t="s">
        <v>3</v>
      </c>
      <c r="O98" t="s">
        <v>100</v>
      </c>
      <c r="P98" t="s">
        <v>3</v>
      </c>
      <c r="Q98" t="s">
        <v>3</v>
      </c>
      <c r="R98" t="s">
        <v>3</v>
      </c>
      <c r="S98" t="s">
        <v>730</v>
      </c>
      <c r="T98" t="s">
        <v>747</v>
      </c>
      <c r="U98" t="s">
        <v>731</v>
      </c>
    </row>
    <row r="99" spans="1:21" x14ac:dyDescent="0.25">
      <c r="A99">
        <v>988</v>
      </c>
      <c r="B99">
        <v>1</v>
      </c>
      <c r="C99" t="s">
        <v>3</v>
      </c>
      <c r="D99" t="s">
        <v>3</v>
      </c>
      <c r="E99" t="s">
        <v>100</v>
      </c>
      <c r="F99" t="s">
        <v>100</v>
      </c>
      <c r="G99" t="s">
        <v>100</v>
      </c>
      <c r="H99" t="s">
        <v>3</v>
      </c>
      <c r="I99" t="s">
        <v>100</v>
      </c>
      <c r="J99" t="s">
        <v>100</v>
      </c>
      <c r="K99" t="s">
        <v>3</v>
      </c>
      <c r="L99" t="s">
        <v>3</v>
      </c>
      <c r="M99" t="s">
        <v>3</v>
      </c>
      <c r="N99" t="s">
        <v>3</v>
      </c>
      <c r="O99" t="s">
        <v>100</v>
      </c>
      <c r="P99" t="s">
        <v>3</v>
      </c>
      <c r="Q99" t="s">
        <v>3</v>
      </c>
      <c r="R99" t="s">
        <v>3</v>
      </c>
      <c r="S99" t="s">
        <v>730</v>
      </c>
      <c r="T99" t="s">
        <v>747</v>
      </c>
      <c r="U99" t="s">
        <v>731</v>
      </c>
    </row>
    <row r="100" spans="1:21" x14ac:dyDescent="0.25">
      <c r="A100">
        <v>991</v>
      </c>
      <c r="B100">
        <v>1</v>
      </c>
      <c r="C100" t="s">
        <v>3</v>
      </c>
      <c r="D100" t="s">
        <v>3</v>
      </c>
      <c r="E100" t="s">
        <v>100</v>
      </c>
      <c r="F100" t="s">
        <v>100</v>
      </c>
      <c r="G100" t="s">
        <v>100</v>
      </c>
      <c r="H100" t="s">
        <v>3</v>
      </c>
      <c r="I100" t="s">
        <v>100</v>
      </c>
      <c r="J100" t="s">
        <v>100</v>
      </c>
      <c r="K100" t="s">
        <v>3</v>
      </c>
      <c r="L100" t="s">
        <v>3</v>
      </c>
      <c r="M100" t="s">
        <v>3</v>
      </c>
      <c r="N100" t="s">
        <v>3</v>
      </c>
      <c r="O100" t="s">
        <v>100</v>
      </c>
      <c r="P100" t="s">
        <v>3</v>
      </c>
      <c r="Q100" t="s">
        <v>3</v>
      </c>
      <c r="R100" t="s">
        <v>3</v>
      </c>
      <c r="S100" t="s">
        <v>730</v>
      </c>
      <c r="T100" t="s">
        <v>747</v>
      </c>
      <c r="U100" t="s">
        <v>731</v>
      </c>
    </row>
    <row r="101" spans="1:21" x14ac:dyDescent="0.25">
      <c r="A101">
        <v>992</v>
      </c>
      <c r="B101">
        <v>1</v>
      </c>
      <c r="C101" t="s">
        <v>3</v>
      </c>
      <c r="D101" t="s">
        <v>3</v>
      </c>
      <c r="E101" t="s">
        <v>100</v>
      </c>
      <c r="F101" t="s">
        <v>100</v>
      </c>
      <c r="G101" t="s">
        <v>100</v>
      </c>
      <c r="H101" t="s">
        <v>3</v>
      </c>
      <c r="I101" t="s">
        <v>100</v>
      </c>
      <c r="J101" t="s">
        <v>100</v>
      </c>
      <c r="K101" t="s">
        <v>3</v>
      </c>
      <c r="L101" t="s">
        <v>3</v>
      </c>
      <c r="M101" t="s">
        <v>3</v>
      </c>
      <c r="N101" t="s">
        <v>3</v>
      </c>
      <c r="O101" t="s">
        <v>100</v>
      </c>
      <c r="P101" t="s">
        <v>3</v>
      </c>
      <c r="Q101" t="s">
        <v>3</v>
      </c>
      <c r="R101" t="s">
        <v>3</v>
      </c>
      <c r="S101" t="s">
        <v>730</v>
      </c>
      <c r="T101" t="s">
        <v>747</v>
      </c>
      <c r="U101" t="s">
        <v>731</v>
      </c>
    </row>
    <row r="102" spans="1:21" x14ac:dyDescent="0.25">
      <c r="A102">
        <v>997</v>
      </c>
      <c r="B102">
        <v>1</v>
      </c>
      <c r="C102" t="s">
        <v>3</v>
      </c>
      <c r="D102" t="s">
        <v>520</v>
      </c>
      <c r="E102" t="s">
        <v>3</v>
      </c>
      <c r="F102" t="s">
        <v>3</v>
      </c>
      <c r="G102" t="s">
        <v>3</v>
      </c>
      <c r="H102" t="s">
        <v>3</v>
      </c>
      <c r="I102" t="s">
        <v>3</v>
      </c>
      <c r="J102" t="s">
        <v>3</v>
      </c>
      <c r="K102" t="s">
        <v>3</v>
      </c>
      <c r="L102" t="s">
        <v>3</v>
      </c>
      <c r="M102" t="s">
        <v>3</v>
      </c>
      <c r="N102" t="s">
        <v>520</v>
      </c>
      <c r="O102" t="s">
        <v>3</v>
      </c>
      <c r="P102" t="s">
        <v>3</v>
      </c>
      <c r="Q102" t="s">
        <v>3</v>
      </c>
      <c r="R102" t="s">
        <v>3</v>
      </c>
      <c r="S102" t="s">
        <v>3</v>
      </c>
      <c r="T102" t="s">
        <v>3</v>
      </c>
    </row>
    <row r="103" spans="1:21" x14ac:dyDescent="0.25">
      <c r="A103">
        <v>997</v>
      </c>
      <c r="B103">
        <v>1</v>
      </c>
      <c r="C103" t="s">
        <v>3</v>
      </c>
      <c r="D103" t="s">
        <v>3</v>
      </c>
      <c r="E103" t="s">
        <v>100</v>
      </c>
      <c r="F103" t="s">
        <v>100</v>
      </c>
      <c r="G103" t="s">
        <v>100</v>
      </c>
      <c r="H103" t="s">
        <v>3</v>
      </c>
      <c r="I103" t="s">
        <v>100</v>
      </c>
      <c r="J103" t="s">
        <v>100</v>
      </c>
      <c r="K103" t="s">
        <v>3</v>
      </c>
      <c r="L103" t="s">
        <v>3</v>
      </c>
      <c r="M103" t="s">
        <v>3</v>
      </c>
      <c r="N103" t="s">
        <v>3</v>
      </c>
      <c r="O103" t="s">
        <v>100</v>
      </c>
      <c r="P103" t="s">
        <v>3</v>
      </c>
      <c r="Q103" t="s">
        <v>3</v>
      </c>
      <c r="R103" t="s">
        <v>3</v>
      </c>
      <c r="S103" t="s">
        <v>730</v>
      </c>
      <c r="T103" t="s">
        <v>747</v>
      </c>
      <c r="U103" t="s">
        <v>731</v>
      </c>
    </row>
    <row r="104" spans="1:21" x14ac:dyDescent="0.25">
      <c r="A104">
        <v>999</v>
      </c>
      <c r="B104">
        <v>1</v>
      </c>
      <c r="C104" t="s">
        <v>3</v>
      </c>
      <c r="D104" t="s">
        <v>3</v>
      </c>
      <c r="E104" t="s">
        <v>100</v>
      </c>
      <c r="F104" t="s">
        <v>100</v>
      </c>
      <c r="G104" t="s">
        <v>100</v>
      </c>
      <c r="H104" t="s">
        <v>3</v>
      </c>
      <c r="I104" t="s">
        <v>100</v>
      </c>
      <c r="J104" t="s">
        <v>100</v>
      </c>
      <c r="K104" t="s">
        <v>3</v>
      </c>
      <c r="L104" t="s">
        <v>3</v>
      </c>
      <c r="M104" t="s">
        <v>3</v>
      </c>
      <c r="N104" t="s">
        <v>3</v>
      </c>
      <c r="O104" t="s">
        <v>100</v>
      </c>
      <c r="P104" t="s">
        <v>3</v>
      </c>
      <c r="Q104" t="s">
        <v>3</v>
      </c>
      <c r="R104" t="s">
        <v>3</v>
      </c>
      <c r="S104" t="s">
        <v>730</v>
      </c>
      <c r="T104" t="s">
        <v>747</v>
      </c>
      <c r="U104" t="s">
        <v>731</v>
      </c>
    </row>
    <row r="105" spans="1:21" x14ac:dyDescent="0.25">
      <c r="A105">
        <v>1001</v>
      </c>
      <c r="B105">
        <v>1</v>
      </c>
      <c r="C105" t="s">
        <v>3</v>
      </c>
      <c r="D105" t="s">
        <v>3</v>
      </c>
      <c r="E105" t="s">
        <v>100</v>
      </c>
      <c r="F105" t="s">
        <v>100</v>
      </c>
      <c r="G105" t="s">
        <v>100</v>
      </c>
      <c r="H105" t="s">
        <v>3</v>
      </c>
      <c r="I105" t="s">
        <v>100</v>
      </c>
      <c r="J105" t="s">
        <v>100</v>
      </c>
      <c r="K105" t="s">
        <v>3</v>
      </c>
      <c r="L105" t="s">
        <v>3</v>
      </c>
      <c r="M105" t="s">
        <v>3</v>
      </c>
      <c r="N105" t="s">
        <v>3</v>
      </c>
      <c r="O105" t="s">
        <v>100</v>
      </c>
      <c r="P105" t="s">
        <v>3</v>
      </c>
      <c r="Q105" t="s">
        <v>3</v>
      </c>
      <c r="R105" t="s">
        <v>3</v>
      </c>
      <c r="S105" t="s">
        <v>730</v>
      </c>
      <c r="T105" t="s">
        <v>747</v>
      </c>
      <c r="U105" t="s">
        <v>731</v>
      </c>
    </row>
    <row r="106" spans="1:21" x14ac:dyDescent="0.25">
      <c r="A106">
        <v>1003</v>
      </c>
      <c r="B106">
        <v>1</v>
      </c>
      <c r="C106" t="s">
        <v>3</v>
      </c>
      <c r="D106" t="s">
        <v>3</v>
      </c>
      <c r="E106" t="s">
        <v>100</v>
      </c>
      <c r="F106" t="s">
        <v>100</v>
      </c>
      <c r="G106" t="s">
        <v>100</v>
      </c>
      <c r="H106" t="s">
        <v>3</v>
      </c>
      <c r="I106" t="s">
        <v>100</v>
      </c>
      <c r="J106" t="s">
        <v>100</v>
      </c>
      <c r="K106" t="s">
        <v>3</v>
      </c>
      <c r="L106" t="s">
        <v>3</v>
      </c>
      <c r="M106" t="s">
        <v>3</v>
      </c>
      <c r="N106" t="s">
        <v>3</v>
      </c>
      <c r="O106" t="s">
        <v>100</v>
      </c>
      <c r="P106" t="s">
        <v>3</v>
      </c>
      <c r="Q106" t="s">
        <v>3</v>
      </c>
      <c r="R106" t="s">
        <v>3</v>
      </c>
      <c r="S106" t="s">
        <v>730</v>
      </c>
      <c r="T106" t="s">
        <v>747</v>
      </c>
      <c r="U106" t="s">
        <v>731</v>
      </c>
    </row>
    <row r="107" spans="1:21" x14ac:dyDescent="0.25">
      <c r="A107">
        <v>1006</v>
      </c>
      <c r="B107">
        <v>1</v>
      </c>
      <c r="C107" t="s">
        <v>3</v>
      </c>
      <c r="D107" t="s">
        <v>3</v>
      </c>
      <c r="E107" t="s">
        <v>100</v>
      </c>
      <c r="F107" t="s">
        <v>100</v>
      </c>
      <c r="G107" t="s">
        <v>100</v>
      </c>
      <c r="H107" t="s">
        <v>3</v>
      </c>
      <c r="I107" t="s">
        <v>100</v>
      </c>
      <c r="J107" t="s">
        <v>100</v>
      </c>
      <c r="K107" t="s">
        <v>3</v>
      </c>
      <c r="L107" t="s">
        <v>3</v>
      </c>
      <c r="M107" t="s">
        <v>3</v>
      </c>
      <c r="N107" t="s">
        <v>3</v>
      </c>
      <c r="O107" t="s">
        <v>100</v>
      </c>
      <c r="P107" t="s">
        <v>3</v>
      </c>
      <c r="Q107" t="s">
        <v>3</v>
      </c>
      <c r="R107" t="s">
        <v>3</v>
      </c>
      <c r="S107" t="s">
        <v>730</v>
      </c>
      <c r="T107" t="s">
        <v>747</v>
      </c>
      <c r="U107" t="s">
        <v>731</v>
      </c>
    </row>
    <row r="108" spans="1:21" x14ac:dyDescent="0.25">
      <c r="A108">
        <v>1007</v>
      </c>
      <c r="B108">
        <v>1</v>
      </c>
      <c r="C108" t="s">
        <v>3</v>
      </c>
      <c r="D108" t="s">
        <v>3</v>
      </c>
      <c r="E108" t="s">
        <v>100</v>
      </c>
      <c r="F108" t="s">
        <v>100</v>
      </c>
      <c r="G108" t="s">
        <v>100</v>
      </c>
      <c r="H108" t="s">
        <v>3</v>
      </c>
      <c r="I108" t="s">
        <v>100</v>
      </c>
      <c r="J108" t="s">
        <v>100</v>
      </c>
      <c r="K108" t="s">
        <v>3</v>
      </c>
      <c r="L108" t="s">
        <v>3</v>
      </c>
      <c r="M108" t="s">
        <v>3</v>
      </c>
      <c r="N108" t="s">
        <v>3</v>
      </c>
      <c r="O108" t="s">
        <v>100</v>
      </c>
      <c r="P108" t="s">
        <v>3</v>
      </c>
      <c r="Q108" t="s">
        <v>3</v>
      </c>
      <c r="R108" t="s">
        <v>3</v>
      </c>
      <c r="S108" t="s">
        <v>730</v>
      </c>
      <c r="T108" t="s">
        <v>747</v>
      </c>
      <c r="U108" t="s">
        <v>731</v>
      </c>
    </row>
    <row r="109" spans="1:21" x14ac:dyDescent="0.25">
      <c r="A109">
        <v>1008</v>
      </c>
      <c r="B109">
        <v>1</v>
      </c>
      <c r="C109" t="s">
        <v>3</v>
      </c>
      <c r="D109" t="s">
        <v>3</v>
      </c>
      <c r="E109" t="s">
        <v>100</v>
      </c>
      <c r="F109" t="s">
        <v>100</v>
      </c>
      <c r="G109" t="s">
        <v>100</v>
      </c>
      <c r="H109" t="s">
        <v>3</v>
      </c>
      <c r="I109" t="s">
        <v>100</v>
      </c>
      <c r="J109" t="s">
        <v>100</v>
      </c>
      <c r="K109" t="s">
        <v>3</v>
      </c>
      <c r="L109" t="s">
        <v>3</v>
      </c>
      <c r="M109" t="s">
        <v>3</v>
      </c>
      <c r="N109" t="s">
        <v>3</v>
      </c>
      <c r="O109" t="s">
        <v>100</v>
      </c>
      <c r="P109" t="s">
        <v>3</v>
      </c>
      <c r="Q109" t="s">
        <v>3</v>
      </c>
      <c r="R109" t="s">
        <v>3</v>
      </c>
      <c r="S109" t="s">
        <v>730</v>
      </c>
      <c r="T109" t="s">
        <v>747</v>
      </c>
      <c r="U109" t="s">
        <v>731</v>
      </c>
    </row>
    <row r="110" spans="1:21" x14ac:dyDescent="0.25">
      <c r="A110">
        <v>1010</v>
      </c>
      <c r="B110">
        <v>1</v>
      </c>
      <c r="C110" t="s">
        <v>3</v>
      </c>
      <c r="D110" t="s">
        <v>3</v>
      </c>
      <c r="E110" t="s">
        <v>100</v>
      </c>
      <c r="F110" t="s">
        <v>100</v>
      </c>
      <c r="G110" t="s">
        <v>100</v>
      </c>
      <c r="H110" t="s">
        <v>3</v>
      </c>
      <c r="I110" t="s">
        <v>100</v>
      </c>
      <c r="J110" t="s">
        <v>100</v>
      </c>
      <c r="K110" t="s">
        <v>3</v>
      </c>
      <c r="L110" t="s">
        <v>3</v>
      </c>
      <c r="M110" t="s">
        <v>3</v>
      </c>
      <c r="N110" t="s">
        <v>3</v>
      </c>
      <c r="O110" t="s">
        <v>100</v>
      </c>
      <c r="P110" t="s">
        <v>3</v>
      </c>
      <c r="Q110" t="s">
        <v>3</v>
      </c>
      <c r="R110" t="s">
        <v>3</v>
      </c>
      <c r="S110" t="s">
        <v>730</v>
      </c>
      <c r="T110" t="s">
        <v>747</v>
      </c>
      <c r="U110" t="s">
        <v>731</v>
      </c>
    </row>
    <row r="111" spans="1:21" x14ac:dyDescent="0.25">
      <c r="A111">
        <v>1012</v>
      </c>
      <c r="B111">
        <v>1</v>
      </c>
      <c r="C111" t="s">
        <v>3</v>
      </c>
      <c r="D111" t="s">
        <v>3</v>
      </c>
      <c r="E111" t="s">
        <v>100</v>
      </c>
      <c r="F111" t="s">
        <v>100</v>
      </c>
      <c r="G111" t="s">
        <v>100</v>
      </c>
      <c r="H111" t="s">
        <v>3</v>
      </c>
      <c r="I111" t="s">
        <v>100</v>
      </c>
      <c r="J111" t="s">
        <v>100</v>
      </c>
      <c r="K111" t="s">
        <v>3</v>
      </c>
      <c r="L111" t="s">
        <v>3</v>
      </c>
      <c r="M111" t="s">
        <v>3</v>
      </c>
      <c r="N111" t="s">
        <v>3</v>
      </c>
      <c r="O111" t="s">
        <v>100</v>
      </c>
      <c r="P111" t="s">
        <v>3</v>
      </c>
      <c r="Q111" t="s">
        <v>3</v>
      </c>
      <c r="R111" t="s">
        <v>3</v>
      </c>
      <c r="S111" t="s">
        <v>730</v>
      </c>
      <c r="T111" t="s">
        <v>747</v>
      </c>
      <c r="U111" t="s">
        <v>731</v>
      </c>
    </row>
    <row r="112" spans="1:21" x14ac:dyDescent="0.25">
      <c r="A112">
        <v>1013</v>
      </c>
      <c r="B112">
        <v>1</v>
      </c>
      <c r="C112" t="s">
        <v>3</v>
      </c>
      <c r="D112" t="s">
        <v>3</v>
      </c>
      <c r="E112" t="s">
        <v>100</v>
      </c>
      <c r="F112" t="s">
        <v>100</v>
      </c>
      <c r="G112" t="s">
        <v>100</v>
      </c>
      <c r="H112" t="s">
        <v>3</v>
      </c>
      <c r="I112" t="s">
        <v>100</v>
      </c>
      <c r="J112" t="s">
        <v>100</v>
      </c>
      <c r="K112" t="s">
        <v>3</v>
      </c>
      <c r="L112" t="s">
        <v>3</v>
      </c>
      <c r="M112" t="s">
        <v>3</v>
      </c>
      <c r="N112" t="s">
        <v>3</v>
      </c>
      <c r="O112" t="s">
        <v>100</v>
      </c>
      <c r="P112" t="s">
        <v>3</v>
      </c>
      <c r="Q112" t="s">
        <v>3</v>
      </c>
      <c r="R112" t="s">
        <v>3</v>
      </c>
      <c r="S112" t="s">
        <v>730</v>
      </c>
      <c r="T112" t="s">
        <v>747</v>
      </c>
      <c r="U112" t="s">
        <v>731</v>
      </c>
    </row>
    <row r="113" spans="1:21" x14ac:dyDescent="0.25">
      <c r="A113">
        <v>1014</v>
      </c>
      <c r="B113">
        <v>1</v>
      </c>
      <c r="C113" t="s">
        <v>3</v>
      </c>
      <c r="D113" t="s">
        <v>3</v>
      </c>
      <c r="E113" t="s">
        <v>100</v>
      </c>
      <c r="F113" t="s">
        <v>100</v>
      </c>
      <c r="G113" t="s">
        <v>100</v>
      </c>
      <c r="H113" t="s">
        <v>3</v>
      </c>
      <c r="I113" t="s">
        <v>100</v>
      </c>
      <c r="J113" t="s">
        <v>100</v>
      </c>
      <c r="K113" t="s">
        <v>3</v>
      </c>
      <c r="L113" t="s">
        <v>3</v>
      </c>
      <c r="M113" t="s">
        <v>3</v>
      </c>
      <c r="N113" t="s">
        <v>3</v>
      </c>
      <c r="O113" t="s">
        <v>100</v>
      </c>
      <c r="P113" t="s">
        <v>3</v>
      </c>
      <c r="Q113" t="s">
        <v>3</v>
      </c>
      <c r="R113" t="s">
        <v>3</v>
      </c>
      <c r="S113" t="s">
        <v>730</v>
      </c>
      <c r="T113" t="s">
        <v>747</v>
      </c>
      <c r="U113" t="s">
        <v>731</v>
      </c>
    </row>
    <row r="114" spans="1:21" x14ac:dyDescent="0.25">
      <c r="A114">
        <v>1015</v>
      </c>
      <c r="B114">
        <v>1</v>
      </c>
      <c r="C114" t="s">
        <v>3</v>
      </c>
      <c r="D114" t="s">
        <v>3</v>
      </c>
      <c r="E114" t="s">
        <v>100</v>
      </c>
      <c r="F114" t="s">
        <v>100</v>
      </c>
      <c r="G114" t="s">
        <v>100</v>
      </c>
      <c r="H114" t="s">
        <v>3</v>
      </c>
      <c r="I114" t="s">
        <v>100</v>
      </c>
      <c r="J114" t="s">
        <v>100</v>
      </c>
      <c r="K114" t="s">
        <v>3</v>
      </c>
      <c r="L114" t="s">
        <v>3</v>
      </c>
      <c r="M114" t="s">
        <v>3</v>
      </c>
      <c r="N114" t="s">
        <v>3</v>
      </c>
      <c r="O114" t="s">
        <v>100</v>
      </c>
      <c r="P114" t="s">
        <v>3</v>
      </c>
      <c r="Q114" t="s">
        <v>3</v>
      </c>
      <c r="R114" t="s">
        <v>3</v>
      </c>
      <c r="S114" t="s">
        <v>730</v>
      </c>
      <c r="T114" t="s">
        <v>747</v>
      </c>
      <c r="U114" t="s">
        <v>731</v>
      </c>
    </row>
    <row r="115" spans="1:21" x14ac:dyDescent="0.25">
      <c r="A115">
        <v>1067</v>
      </c>
      <c r="B115">
        <v>1</v>
      </c>
      <c r="C115" t="s">
        <v>3</v>
      </c>
      <c r="D115" t="s">
        <v>3</v>
      </c>
      <c r="E115" t="s">
        <v>100</v>
      </c>
      <c r="F115" t="s">
        <v>100</v>
      </c>
      <c r="G115" t="s">
        <v>100</v>
      </c>
      <c r="H115" t="s">
        <v>3</v>
      </c>
      <c r="I115" t="s">
        <v>100</v>
      </c>
      <c r="J115" t="s">
        <v>100</v>
      </c>
      <c r="K115" t="s">
        <v>3</v>
      </c>
      <c r="L115" t="s">
        <v>3</v>
      </c>
      <c r="M115" t="s">
        <v>3</v>
      </c>
      <c r="N115" t="s">
        <v>3</v>
      </c>
      <c r="O115" t="s">
        <v>100</v>
      </c>
      <c r="P115" t="s">
        <v>3</v>
      </c>
      <c r="Q115" t="s">
        <v>3</v>
      </c>
      <c r="R115" t="s">
        <v>3</v>
      </c>
      <c r="S115" t="s">
        <v>730</v>
      </c>
      <c r="T115" t="s">
        <v>747</v>
      </c>
      <c r="U115" t="s">
        <v>731</v>
      </c>
    </row>
    <row r="116" spans="1:21" x14ac:dyDescent="0.25">
      <c r="A116">
        <v>1068</v>
      </c>
      <c r="B116">
        <v>1</v>
      </c>
      <c r="C116" t="s">
        <v>3</v>
      </c>
      <c r="D116" t="s">
        <v>3</v>
      </c>
      <c r="E116" t="s">
        <v>100</v>
      </c>
      <c r="F116" t="s">
        <v>100</v>
      </c>
      <c r="G116" t="s">
        <v>100</v>
      </c>
      <c r="H116" t="s">
        <v>3</v>
      </c>
      <c r="I116" t="s">
        <v>100</v>
      </c>
      <c r="J116" t="s">
        <v>100</v>
      </c>
      <c r="K116" t="s">
        <v>3</v>
      </c>
      <c r="L116" t="s">
        <v>3</v>
      </c>
      <c r="M116" t="s">
        <v>3</v>
      </c>
      <c r="N116" t="s">
        <v>3</v>
      </c>
      <c r="O116" t="s">
        <v>100</v>
      </c>
      <c r="P116" t="s">
        <v>3</v>
      </c>
      <c r="Q116" t="s">
        <v>3</v>
      </c>
      <c r="R116" t="s">
        <v>3</v>
      </c>
      <c r="S116" t="s">
        <v>730</v>
      </c>
      <c r="T116" t="s">
        <v>747</v>
      </c>
      <c r="U116" t="s">
        <v>731</v>
      </c>
    </row>
    <row r="117" spans="1:21" x14ac:dyDescent="0.25">
      <c r="A117">
        <v>1069</v>
      </c>
      <c r="B117">
        <v>1</v>
      </c>
      <c r="C117" t="s">
        <v>3</v>
      </c>
      <c r="D117" t="s">
        <v>3</v>
      </c>
      <c r="E117" t="s">
        <v>100</v>
      </c>
      <c r="F117" t="s">
        <v>100</v>
      </c>
      <c r="G117" t="s">
        <v>100</v>
      </c>
      <c r="H117" t="s">
        <v>3</v>
      </c>
      <c r="I117" t="s">
        <v>100</v>
      </c>
      <c r="J117" t="s">
        <v>100</v>
      </c>
      <c r="K117" t="s">
        <v>3</v>
      </c>
      <c r="L117" t="s">
        <v>3</v>
      </c>
      <c r="M117" t="s">
        <v>3</v>
      </c>
      <c r="N117" t="s">
        <v>3</v>
      </c>
      <c r="O117" t="s">
        <v>100</v>
      </c>
      <c r="P117" t="s">
        <v>3</v>
      </c>
      <c r="Q117" t="s">
        <v>3</v>
      </c>
      <c r="R117" t="s">
        <v>3</v>
      </c>
      <c r="S117" t="s">
        <v>730</v>
      </c>
      <c r="T117" t="s">
        <v>747</v>
      </c>
      <c r="U117" t="s">
        <v>731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Новый объект</v>
      </c>
      <c r="G12" t="str">
        <f>Source!G12</f>
        <v>Кольская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02-01-02</vt:lpstr>
      <vt:lpstr>02-01-03</vt:lpstr>
      <vt:lpstr>09-01-01</vt:lpstr>
      <vt:lpstr>09-01-02</vt:lpstr>
      <vt:lpstr>09-01-03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'02-01-02'!Область_печати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2025-08-26T21:10:42Z</dcterms:created>
  <dcterms:modified xsi:type="dcterms:W3CDTF">2026-02-17T07:26:45Z</dcterms:modified>
</cp:coreProperties>
</file>